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yana.campos\Documents\E. integral Baixa Grande\FINALIZADA\"/>
    </mc:Choice>
  </mc:AlternateContent>
  <bookViews>
    <workbookView xWindow="0" yWindow="0" windowWidth="28800" windowHeight="12330" tabRatio="803" activeTab="1"/>
  </bookViews>
  <sheets>
    <sheet name="ORÇAMENTO" sheetId="1" r:id="rId1"/>
    <sheet name="MEMÓRIA" sheetId="2" r:id="rId2"/>
    <sheet name="COMPOSIÇÕES" sheetId="3" r:id="rId3"/>
    <sheet name="CRONOGRAMA" sheetId="5" r:id="rId4"/>
    <sheet name="BDI" sheetId="13" r:id="rId5"/>
    <sheet name="Curva ABC 2" sheetId="18" r:id="rId6"/>
    <sheet name="PARECER" sheetId="16" r:id="rId7"/>
    <sheet name="CURVA ABC" sheetId="15" r:id="rId8"/>
  </sheets>
  <externalReferences>
    <externalReference r:id="rId9"/>
    <externalReference r:id="rId10"/>
    <externalReference r:id="rId11"/>
  </externalReferences>
  <definedNames>
    <definedName name="_xlnm._FilterDatabase" localSheetId="2" hidden="1">COMPOSIÇÕES!$A$27:$I$157</definedName>
    <definedName name="_xlnm._FilterDatabase" localSheetId="7" hidden="1">'CURVA ABC'!$A$9:$V$291</definedName>
    <definedName name="_xlnm._FilterDatabase" localSheetId="5" hidden="1">'Curva ABC 2'!$A$10:$G$10</definedName>
    <definedName name="_xlnm._FilterDatabase" localSheetId="1" hidden="1">MEMÓRIA!$A$7:$M$2087</definedName>
    <definedName name="_xlnm.Print_Area" localSheetId="2">COMPOSIÇÕES!$A$1:$G$157</definedName>
    <definedName name="_xlnm.Print_Area" localSheetId="3">CRONOGRAMA!$A$1:$O$75</definedName>
    <definedName name="_xlnm.Print_Area" localSheetId="7">'CURVA ABC'!$A$1:$U$295</definedName>
    <definedName name="_xlnm.Print_Area" localSheetId="5">'Curva ABC 2'!$A$1:$V$300</definedName>
    <definedName name="_xlnm.Print_Area" localSheetId="1">MEMÓRIA!$A$1:$M$1951</definedName>
    <definedName name="_xlnm.Print_Area" localSheetId="0">ORÇAMENTO!$A$1:$J$333</definedName>
    <definedName name="_xlnm.Print_Area" localSheetId="6">PARECER!$A$1:$G$47</definedName>
    <definedName name="_xlnm.Print_Titles" localSheetId="2">COMPOSIÇÕES!$1:$5</definedName>
    <definedName name="_xlnm.Print_Titles" localSheetId="7">'CURVA ABC'!$1:$9</definedName>
    <definedName name="_xlnm.Print_Titles" localSheetId="5">'Curva ABC 2'!$1:$10</definedName>
    <definedName name="_xlnm.Print_Titles" localSheetId="1">MEMÓRIA!$1:$7</definedName>
    <definedName name="_xlnm.Print_Titles" localSheetId="0">ORÇAMENTO!$1:$10</definedName>
    <definedName name="Z_170D0BFD_F7B2_4A9E_95C1_60F44F962CA3_.wvu.FilterData" localSheetId="5" hidden="1">'Curva ABC 2'!$A$9:$G$293</definedName>
    <definedName name="Z_170D0BFD_F7B2_4A9E_95C1_60F44F962CA3_.wvu.FilterData" localSheetId="1" hidden="1">MEMÓRIA!$A$7:$M$2086</definedName>
    <definedName name="Z_170D0BFD_F7B2_4A9E_95C1_60F44F962CA3_.wvu.FilterData" localSheetId="0" hidden="1">ORÇAMENTO!$A$9:$I$333</definedName>
    <definedName name="Z_234B682C_EB60_43FC_9CC9_BE49287E8FC7_.wvu.FilterData" localSheetId="1" hidden="1">MEMÓRIA!$A$7:$M$2086</definedName>
    <definedName name="Z_31D322B6_1FD3_4EDD_9DE7_F4FB9466BF7B_.wvu.FilterData" localSheetId="5" hidden="1">'Curva ABC 2'!$A$9:$G$293</definedName>
    <definedName name="Z_31D322B6_1FD3_4EDD_9DE7_F4FB9466BF7B_.wvu.FilterData" localSheetId="0" hidden="1">ORÇAMENTO!$A$9:$I$333</definedName>
    <definedName name="Z_35BE5E81_DA62_4E49_9982_DB909FAE1286_.wvu.FilterData" localSheetId="5" hidden="1">'Curva ABC 2'!$A$9:$G$293</definedName>
    <definedName name="Z_35BE5E81_DA62_4E49_9982_DB909FAE1286_.wvu.FilterData" localSheetId="0" hidden="1">ORÇAMENTO!$A$9:$I$333</definedName>
    <definedName name="Z_376CD9BD_6BDE_4B89_86BA_0464B0CC2723_.wvu.FilterData" localSheetId="5" hidden="1">'Curva ABC 2'!$A$9:$G$293</definedName>
    <definedName name="Z_376CD9BD_6BDE_4B89_86BA_0464B0CC2723_.wvu.FilterData" localSheetId="1" hidden="1">MEMÓRIA!$A$7:$M$2086</definedName>
    <definedName name="Z_376CD9BD_6BDE_4B89_86BA_0464B0CC2723_.wvu.FilterData" localSheetId="0" hidden="1">ORÇAMENTO!$A$9:$I$333</definedName>
    <definedName name="Z_5F08C2EF_1581_49DA_8CE5_78D9623A84B6_.wvu.FilterData" localSheetId="5" hidden="1">'Curva ABC 2'!$A$9:$G$293</definedName>
    <definedName name="Z_5F08C2EF_1581_49DA_8CE5_78D9623A84B6_.wvu.FilterData" localSheetId="0" hidden="1">ORÇAMENTO!$A$9:$I$333</definedName>
    <definedName name="Z_6472E7F2_2392_4EED_BB3A_17BC84F39786_.wvu.FilterData" localSheetId="5" hidden="1">'Curva ABC 2'!$A$9:$G$293</definedName>
    <definedName name="Z_6472E7F2_2392_4EED_BB3A_17BC84F39786_.wvu.FilterData" localSheetId="1" hidden="1">MEMÓRIA!$A$7:$M$2086</definedName>
    <definedName name="Z_6472E7F2_2392_4EED_BB3A_17BC84F39786_.wvu.FilterData" localSheetId="0" hidden="1">ORÇAMENTO!$A$9:$I$333</definedName>
    <definedName name="Z_6472E7F2_2392_4EED_BB3A_17BC84F39786_.wvu.PrintArea" localSheetId="2" hidden="1">COMPOSIÇÕES!$A$1:$I$157</definedName>
    <definedName name="Z_6472E7F2_2392_4EED_BB3A_17BC84F39786_.wvu.PrintArea" localSheetId="5" hidden="1">'Curva ABC 2'!$A$1:$G$300</definedName>
    <definedName name="Z_6472E7F2_2392_4EED_BB3A_17BC84F39786_.wvu.PrintArea" localSheetId="1" hidden="1">MEMÓRIA!$A$1:$M$2081</definedName>
    <definedName name="Z_6472E7F2_2392_4EED_BB3A_17BC84F39786_.wvu.PrintArea" localSheetId="0" hidden="1">ORÇAMENTO!$A$1:$I$341</definedName>
    <definedName name="Z_6472E7F2_2392_4EED_BB3A_17BC84F39786_.wvu.PrintTitles" localSheetId="2" hidden="1">COMPOSIÇÕES!$1:$5</definedName>
    <definedName name="Z_6472E7F2_2392_4EED_BB3A_17BC84F39786_.wvu.PrintTitles" localSheetId="5" hidden="1">'Curva ABC 2'!$1:$10</definedName>
    <definedName name="Z_6472E7F2_2392_4EED_BB3A_17BC84F39786_.wvu.PrintTitles" localSheetId="1" hidden="1">MEMÓRIA!$1:$7</definedName>
    <definedName name="Z_6472E7F2_2392_4EED_BB3A_17BC84F39786_.wvu.PrintTitles" localSheetId="0" hidden="1">ORÇAMENTO!$1:$10</definedName>
    <definedName name="Z_6A4C136C_3E4A_4109_A626_6AC5D698FF2C_.wvu.FilterData" localSheetId="5" hidden="1">'Curva ABC 2'!$A$9:$G$293</definedName>
    <definedName name="Z_6A4C136C_3E4A_4109_A626_6AC5D698FF2C_.wvu.FilterData" localSheetId="1" hidden="1">MEMÓRIA!$A$7:$M$2086</definedName>
    <definedName name="Z_6A4C136C_3E4A_4109_A626_6AC5D698FF2C_.wvu.FilterData" localSheetId="0" hidden="1">ORÇAMENTO!$A$9:$I$333</definedName>
    <definedName name="Z_8B6C82A1_A4A5_48FD_AA56_2D476A388151_.wvu.FilterData" localSheetId="5" hidden="1">'Curva ABC 2'!$A$9:$G$293</definedName>
    <definedName name="Z_8B6C82A1_A4A5_48FD_AA56_2D476A388151_.wvu.FilterData" localSheetId="0" hidden="1">ORÇAMENTO!$A$9:$I$333</definedName>
    <definedName name="Z_9E4F847A_C22B_4BBA_992B_71E40C6149F3_.wvu.FilterData" localSheetId="5" hidden="1">'Curva ABC 2'!$A$9:$G$293</definedName>
    <definedName name="Z_9E4F847A_C22B_4BBA_992B_71E40C6149F3_.wvu.FilterData" localSheetId="0" hidden="1">ORÇAMENTO!$A$9:$I$333</definedName>
    <definedName name="Z_BE922D0B_0570_424E_80FE_F4D22DFC5F8B_.wvu.FilterData" localSheetId="5" hidden="1">'Curva ABC 2'!$A$9:$G$293</definedName>
    <definedName name="Z_BE922D0B_0570_424E_80FE_F4D22DFC5F8B_.wvu.FilterData" localSheetId="1" hidden="1">MEMÓRIA!$A$7:$M$2086</definedName>
    <definedName name="Z_BE922D0B_0570_424E_80FE_F4D22DFC5F8B_.wvu.FilterData" localSheetId="0" hidden="1">ORÇAMENTO!$A$9:$I$333</definedName>
    <definedName name="Z_CD788474_F5C0_4181_88ED_2A1FE025ED14_.wvu.FilterData" localSheetId="5" hidden="1">'Curva ABC 2'!$A$9:$G$293</definedName>
    <definedName name="Z_CD788474_F5C0_4181_88ED_2A1FE025ED14_.wvu.FilterData" localSheetId="1" hidden="1">MEMÓRIA!$A$7:$M$2086</definedName>
    <definedName name="Z_CD788474_F5C0_4181_88ED_2A1FE025ED14_.wvu.FilterData" localSheetId="0" hidden="1">ORÇAMENTO!$A$9:$I$333</definedName>
    <definedName name="Z_D307152C_3184_4438_BF02_D4A7C401F4E9_.wvu.FilterData" localSheetId="5" hidden="1">'Curva ABC 2'!$A$9:$G$293</definedName>
    <definedName name="Z_D307152C_3184_4438_BF02_D4A7C401F4E9_.wvu.FilterData" localSheetId="1" hidden="1">MEMÓRIA!$A$7:$M$2086</definedName>
    <definedName name="Z_D307152C_3184_4438_BF02_D4A7C401F4E9_.wvu.FilterData" localSheetId="0" hidden="1">ORÇAMENTO!$A$9:$I$333</definedName>
  </definedNames>
  <calcPr calcId="162913" fullPrecision="0"/>
  <customWorkbookViews>
    <customWorkbookView name="Leonardo Gomes - Modo de exibição pessoal" guid="{6472E7F2-2392-4EED-BB3A-17BC84F39786}" mergeInterval="0" personalView="1" maximized="1" xWindow="-8" yWindow="-8" windowWidth="1936" windowHeight="1056" tabRatio="803" activeSheetId="1"/>
    <customWorkbookView name="Isabella Lopes Almeida - Modo de exibição pessoal" guid="{B5F3F7CA-63E0-4A49-BF13-0429FA9DAE27}" mergeInterval="0" personalView="1" maximized="1" xWindow="-8" yWindow="-8" windowWidth="1936" windowHeight="1056" tabRatio="803" activeSheetId="1"/>
  </customWorkbookViews>
</workbook>
</file>

<file path=xl/calcChain.xml><?xml version="1.0" encoding="utf-8"?>
<calcChain xmlns="http://schemas.openxmlformats.org/spreadsheetml/2006/main">
  <c r="A113" i="2" l="1"/>
  <c r="A69" i="2"/>
  <c r="B69" i="2"/>
  <c r="B49" i="2"/>
  <c r="A49" i="2"/>
  <c r="A44" i="2"/>
  <c r="A39" i="2"/>
  <c r="A34" i="2"/>
  <c r="A29" i="2"/>
  <c r="A24" i="2"/>
  <c r="A19" i="2"/>
  <c r="A14" i="2"/>
  <c r="B9" i="2"/>
  <c r="A9" i="2"/>
  <c r="B14" i="2"/>
  <c r="H28" i="16" l="1"/>
  <c r="H27" i="16"/>
  <c r="H26" i="16"/>
  <c r="H25" i="16"/>
  <c r="H24" i="16"/>
  <c r="A28" i="16"/>
  <c r="B28" i="16"/>
  <c r="C28" i="16"/>
  <c r="D28" i="16"/>
  <c r="E28" i="16"/>
  <c r="F28" i="16"/>
  <c r="G28" i="16"/>
  <c r="G27" i="16"/>
  <c r="F27" i="16"/>
  <c r="E27" i="16"/>
  <c r="D27" i="16"/>
  <c r="C27" i="16"/>
  <c r="B27" i="16"/>
  <c r="A27" i="16"/>
  <c r="G26" i="16"/>
  <c r="F26" i="16"/>
  <c r="E26" i="16"/>
  <c r="D26" i="16"/>
  <c r="C26" i="16"/>
  <c r="A26" i="16"/>
  <c r="B26" i="16"/>
  <c r="G25" i="16"/>
  <c r="F25" i="16"/>
  <c r="B25" i="16"/>
  <c r="G24" i="16"/>
  <c r="F24" i="16"/>
  <c r="U288" i="15"/>
  <c r="U293" i="18"/>
  <c r="V13" i="18"/>
  <c r="V14" i="18"/>
  <c r="V15" i="18" s="1"/>
  <c r="V16" i="18" s="1"/>
  <c r="V17" i="18" s="1"/>
  <c r="V18" i="18"/>
  <c r="V19" i="18" s="1"/>
  <c r="V20" i="18" s="1"/>
  <c r="V21" i="18" s="1"/>
  <c r="V22" i="18"/>
  <c r="V23" i="18" s="1"/>
  <c r="V24" i="18" s="1"/>
  <c r="V25" i="18" s="1"/>
  <c r="V26" i="18" s="1"/>
  <c r="V27" i="18" s="1"/>
  <c r="V28" i="18" s="1"/>
  <c r="V29" i="18" s="1"/>
  <c r="V30" i="18" s="1"/>
  <c r="V31" i="18" s="1"/>
  <c r="V32" i="18" s="1"/>
  <c r="V33" i="18" s="1"/>
  <c r="V34" i="18" s="1"/>
  <c r="V35" i="18" s="1"/>
  <c r="V36" i="18" s="1"/>
  <c r="V37" i="18" s="1"/>
  <c r="V38" i="18" s="1"/>
  <c r="V39" i="18" s="1"/>
  <c r="V40" i="18" s="1"/>
  <c r="V41" i="18" s="1"/>
  <c r="V42" i="18" s="1"/>
  <c r="V43" i="18" s="1"/>
  <c r="V44" i="18" s="1"/>
  <c r="V45" i="18" s="1"/>
  <c r="V46" i="18" s="1"/>
  <c r="V47" i="18" s="1"/>
  <c r="V48" i="18" s="1"/>
  <c r="V49" i="18" s="1"/>
  <c r="V50" i="18" s="1"/>
  <c r="V51" i="18" s="1"/>
  <c r="V52" i="18" s="1"/>
  <c r="V53" i="18" s="1"/>
  <c r="V54" i="18" s="1"/>
  <c r="V55" i="18" s="1"/>
  <c r="V56" i="18" s="1"/>
  <c r="V57" i="18" s="1"/>
  <c r="V58" i="18" s="1"/>
  <c r="V59" i="18" s="1"/>
  <c r="V60" i="18" s="1"/>
  <c r="V61" i="18" s="1"/>
  <c r="V62" i="18" s="1"/>
  <c r="V63" i="18" s="1"/>
  <c r="V64" i="18" s="1"/>
  <c r="V65" i="18" s="1"/>
  <c r="V66" i="18" s="1"/>
  <c r="V67" i="18" s="1"/>
  <c r="V68" i="18" s="1"/>
  <c r="V69" i="18" s="1"/>
  <c r="V70" i="18" s="1"/>
  <c r="V71" i="18" s="1"/>
  <c r="V72" i="18" s="1"/>
  <c r="V73" i="18" s="1"/>
  <c r="V74" i="18" s="1"/>
  <c r="V75" i="18" s="1"/>
  <c r="V76" i="18" s="1"/>
  <c r="V77" i="18" s="1"/>
  <c r="V78" i="18" s="1"/>
  <c r="V79" i="18" s="1"/>
  <c r="V80" i="18" s="1"/>
  <c r="V81" i="18" s="1"/>
  <c r="V82" i="18" s="1"/>
  <c r="V83" i="18" s="1"/>
  <c r="V84" i="18" s="1"/>
  <c r="V85" i="18" s="1"/>
  <c r="V86" i="18" s="1"/>
  <c r="V87" i="18" s="1"/>
  <c r="V88" i="18" s="1"/>
  <c r="V89" i="18" s="1"/>
  <c r="V90" i="18" s="1"/>
  <c r="V91" i="18" s="1"/>
  <c r="V92" i="18" s="1"/>
  <c r="V93" i="18" s="1"/>
  <c r="V94" i="18" s="1"/>
  <c r="V95" i="18" s="1"/>
  <c r="V96" i="18" s="1"/>
  <c r="V97" i="18" s="1"/>
  <c r="V98" i="18" s="1"/>
  <c r="V99" i="18" s="1"/>
  <c r="V100" i="18" s="1"/>
  <c r="V101" i="18" s="1"/>
  <c r="V102" i="18" s="1"/>
  <c r="V103" i="18" s="1"/>
  <c r="V104" i="18" s="1"/>
  <c r="V105" i="18" s="1"/>
  <c r="V106" i="18" s="1"/>
  <c r="V107" i="18" s="1"/>
  <c r="V108" i="18" s="1"/>
  <c r="V109" i="18" s="1"/>
  <c r="V110" i="18" s="1"/>
  <c r="V111" i="18" s="1"/>
  <c r="V112" i="18" s="1"/>
  <c r="V113" i="18" s="1"/>
  <c r="V114" i="18" s="1"/>
  <c r="V115" i="18" s="1"/>
  <c r="V116" i="18" s="1"/>
  <c r="V117" i="18" s="1"/>
  <c r="V118" i="18" s="1"/>
  <c r="V119" i="18" s="1"/>
  <c r="V120" i="18" s="1"/>
  <c r="V121" i="18" s="1"/>
  <c r="V122" i="18" s="1"/>
  <c r="V123" i="18" s="1"/>
  <c r="V124" i="18" s="1"/>
  <c r="V125" i="18" s="1"/>
  <c r="V126" i="18" s="1"/>
  <c r="V127" i="18" s="1"/>
  <c r="V128" i="18" s="1"/>
  <c r="V129" i="18" s="1"/>
  <c r="V130" i="18" s="1"/>
  <c r="V131" i="18" s="1"/>
  <c r="V132" i="18" s="1"/>
  <c r="V133" i="18" s="1"/>
  <c r="V134" i="18" s="1"/>
  <c r="V135" i="18" s="1"/>
  <c r="V136" i="18" s="1"/>
  <c r="V137" i="18" s="1"/>
  <c r="V138" i="18" s="1"/>
  <c r="V139" i="18" s="1"/>
  <c r="V140" i="18" s="1"/>
  <c r="V141" i="18" s="1"/>
  <c r="V142" i="18" s="1"/>
  <c r="V143" i="18" s="1"/>
  <c r="V144" i="18" s="1"/>
  <c r="V145" i="18" s="1"/>
  <c r="V146" i="18" s="1"/>
  <c r="V147" i="18" s="1"/>
  <c r="V148" i="18" s="1"/>
  <c r="V149" i="18" s="1"/>
  <c r="V150" i="18" s="1"/>
  <c r="V151" i="18" s="1"/>
  <c r="V152" i="18" s="1"/>
  <c r="V153" i="18" s="1"/>
  <c r="V154" i="18" s="1"/>
  <c r="V155" i="18" s="1"/>
  <c r="V156" i="18" s="1"/>
  <c r="V157" i="18" s="1"/>
  <c r="V158" i="18" s="1"/>
  <c r="V159" i="18" s="1"/>
  <c r="V160" i="18" s="1"/>
  <c r="V161" i="18" s="1"/>
  <c r="V162" i="18" s="1"/>
  <c r="V163" i="18" s="1"/>
  <c r="V164" i="18" s="1"/>
  <c r="V165" i="18" s="1"/>
  <c r="V166" i="18" s="1"/>
  <c r="V167" i="18" s="1"/>
  <c r="V168" i="18" s="1"/>
  <c r="V169" i="18" s="1"/>
  <c r="V170" i="18" s="1"/>
  <c r="V171" i="18" s="1"/>
  <c r="V172" i="18" s="1"/>
  <c r="V173" i="18" s="1"/>
  <c r="V174" i="18" s="1"/>
  <c r="V175" i="18" s="1"/>
  <c r="V176" i="18" s="1"/>
  <c r="V177" i="18" s="1"/>
  <c r="V178" i="18" s="1"/>
  <c r="V179" i="18" s="1"/>
  <c r="V180" i="18" s="1"/>
  <c r="V181" i="18" s="1"/>
  <c r="V182" i="18" s="1"/>
  <c r="V183" i="18" s="1"/>
  <c r="V184" i="18" s="1"/>
  <c r="V185" i="18" s="1"/>
  <c r="V186" i="18" s="1"/>
  <c r="V187" i="18" s="1"/>
  <c r="V188" i="18" s="1"/>
  <c r="V189" i="18" s="1"/>
  <c r="V190" i="18" s="1"/>
  <c r="V191" i="18" s="1"/>
  <c r="V192" i="18" s="1"/>
  <c r="V193" i="18" s="1"/>
  <c r="V194" i="18" s="1"/>
  <c r="V195" i="18" s="1"/>
  <c r="V196" i="18" s="1"/>
  <c r="V197" i="18" s="1"/>
  <c r="V198" i="18" s="1"/>
  <c r="V199" i="18" s="1"/>
  <c r="V200" i="18" s="1"/>
  <c r="V201" i="18" s="1"/>
  <c r="V202" i="18" s="1"/>
  <c r="V203" i="18" s="1"/>
  <c r="V204" i="18" s="1"/>
  <c r="V205" i="18" s="1"/>
  <c r="V206" i="18" s="1"/>
  <c r="V207" i="18" s="1"/>
  <c r="V208" i="18" s="1"/>
  <c r="V209" i="18" s="1"/>
  <c r="V210" i="18" s="1"/>
  <c r="V211" i="18" s="1"/>
  <c r="V212" i="18" s="1"/>
  <c r="V213" i="18" s="1"/>
  <c r="V214" i="18" s="1"/>
  <c r="V215" i="18" s="1"/>
  <c r="V216" i="18" s="1"/>
  <c r="V217" i="18" s="1"/>
  <c r="V218" i="18" s="1"/>
  <c r="V219" i="18" s="1"/>
  <c r="V220" i="18" s="1"/>
  <c r="V221" i="18" s="1"/>
  <c r="V222" i="18" s="1"/>
  <c r="V223" i="18" s="1"/>
  <c r="V224" i="18" s="1"/>
  <c r="V225" i="18" s="1"/>
  <c r="V226" i="18" s="1"/>
  <c r="V227" i="18" s="1"/>
  <c r="V228" i="18" s="1"/>
  <c r="V229" i="18" s="1"/>
  <c r="V230" i="18" s="1"/>
  <c r="V231" i="18" s="1"/>
  <c r="V232" i="18" s="1"/>
  <c r="V233" i="18" s="1"/>
  <c r="V234" i="18" s="1"/>
  <c r="V235" i="18" s="1"/>
  <c r="V236" i="18" s="1"/>
  <c r="V237" i="18" s="1"/>
  <c r="V238" i="18" s="1"/>
  <c r="V239" i="18" s="1"/>
  <c r="V240" i="18" s="1"/>
  <c r="V241" i="18" s="1"/>
  <c r="V242" i="18" s="1"/>
  <c r="V243" i="18" s="1"/>
  <c r="V244" i="18" s="1"/>
  <c r="V245" i="18" s="1"/>
  <c r="V246" i="18" s="1"/>
  <c r="V247" i="18" s="1"/>
  <c r="V248" i="18" s="1"/>
  <c r="V249" i="18" s="1"/>
  <c r="V250" i="18" s="1"/>
  <c r="V251" i="18" s="1"/>
  <c r="V252" i="18" s="1"/>
  <c r="V253" i="18" s="1"/>
  <c r="V254" i="18" s="1"/>
  <c r="V255" i="18" s="1"/>
  <c r="V256" i="18" s="1"/>
  <c r="V257" i="18" s="1"/>
  <c r="V258" i="18" s="1"/>
  <c r="V259" i="18" s="1"/>
  <c r="V260" i="18" s="1"/>
  <c r="V261" i="18" s="1"/>
  <c r="V262" i="18" s="1"/>
  <c r="V263" i="18" s="1"/>
  <c r="V264" i="18" s="1"/>
  <c r="V265" i="18" s="1"/>
  <c r="V266" i="18" s="1"/>
  <c r="V267" i="18" s="1"/>
  <c r="V268" i="18" s="1"/>
  <c r="V269" i="18" s="1"/>
  <c r="V270" i="18" s="1"/>
  <c r="V271" i="18" s="1"/>
  <c r="V272" i="18" s="1"/>
  <c r="V273" i="18" s="1"/>
  <c r="V274" i="18" s="1"/>
  <c r="V275" i="18" s="1"/>
  <c r="V276" i="18" s="1"/>
  <c r="V277" i="18" s="1"/>
  <c r="V278" i="18" s="1"/>
  <c r="V279" i="18" s="1"/>
  <c r="V280" i="18" s="1"/>
  <c r="V281" i="18" s="1"/>
  <c r="V282" i="18" s="1"/>
  <c r="V283" i="18" s="1"/>
  <c r="V284" i="18" s="1"/>
  <c r="V285" i="18" s="1"/>
  <c r="V286" i="18" s="1"/>
  <c r="V287" i="18" s="1"/>
  <c r="V288" i="18" s="1"/>
  <c r="V289" i="18" s="1"/>
  <c r="V290" i="18" s="1"/>
  <c r="V291" i="18" s="1"/>
  <c r="V292" i="18" s="1"/>
  <c r="V12" i="18"/>
  <c r="U11" i="15"/>
  <c r="U10" i="15"/>
  <c r="V11" i="18"/>
  <c r="U12" i="18"/>
  <c r="U13" i="18"/>
  <c r="U14" i="18"/>
  <c r="U15" i="18"/>
  <c r="U16" i="18"/>
  <c r="U17" i="18"/>
  <c r="U18" i="18"/>
  <c r="U19" i="18"/>
  <c r="U20" i="18"/>
  <c r="U21" i="18"/>
  <c r="U22" i="18"/>
  <c r="U23" i="18"/>
  <c r="U24" i="18"/>
  <c r="U25" i="18"/>
  <c r="U26" i="18"/>
  <c r="U27" i="18"/>
  <c r="U28" i="18"/>
  <c r="U29" i="18"/>
  <c r="U30" i="18"/>
  <c r="U31" i="18"/>
  <c r="U32" i="18"/>
  <c r="U33" i="18"/>
  <c r="U34" i="18"/>
  <c r="U35" i="18"/>
  <c r="U36" i="18"/>
  <c r="U37" i="18"/>
  <c r="U38" i="18"/>
  <c r="U39" i="18"/>
  <c r="U40" i="18"/>
  <c r="U41" i="18"/>
  <c r="U42" i="18"/>
  <c r="U43" i="18"/>
  <c r="U44" i="18"/>
  <c r="U45" i="18"/>
  <c r="U46" i="18"/>
  <c r="U47" i="18"/>
  <c r="U48" i="18"/>
  <c r="U49" i="18"/>
  <c r="U50" i="18"/>
  <c r="U51" i="18"/>
  <c r="U52" i="18"/>
  <c r="U53" i="18"/>
  <c r="U54" i="18"/>
  <c r="U55" i="18"/>
  <c r="U56" i="18"/>
  <c r="U57" i="18"/>
  <c r="U58" i="18"/>
  <c r="U59" i="18"/>
  <c r="U60" i="18"/>
  <c r="U61" i="18"/>
  <c r="U62" i="18"/>
  <c r="U63" i="18"/>
  <c r="U64" i="18"/>
  <c r="U65" i="18"/>
  <c r="U66" i="18"/>
  <c r="U67" i="18"/>
  <c r="U68" i="18"/>
  <c r="U69" i="18"/>
  <c r="U70" i="18"/>
  <c r="U71" i="18"/>
  <c r="U72" i="18"/>
  <c r="U73" i="18"/>
  <c r="U74" i="18"/>
  <c r="U75" i="18"/>
  <c r="U76" i="18"/>
  <c r="U77" i="18"/>
  <c r="U78" i="18"/>
  <c r="U79" i="18"/>
  <c r="U80" i="18"/>
  <c r="U81" i="18"/>
  <c r="U82" i="18"/>
  <c r="U83" i="18"/>
  <c r="U84" i="18"/>
  <c r="U85" i="18"/>
  <c r="U86" i="18"/>
  <c r="U87" i="18"/>
  <c r="U88" i="18"/>
  <c r="U89" i="18"/>
  <c r="U90" i="18"/>
  <c r="U91" i="18"/>
  <c r="U92" i="18"/>
  <c r="U93" i="18"/>
  <c r="U94" i="18"/>
  <c r="U95" i="18"/>
  <c r="U96" i="18"/>
  <c r="U97" i="18"/>
  <c r="U98" i="18"/>
  <c r="U99" i="18"/>
  <c r="U100" i="18"/>
  <c r="U101" i="18"/>
  <c r="U102" i="18"/>
  <c r="U103" i="18"/>
  <c r="U104" i="18"/>
  <c r="U105" i="18"/>
  <c r="U106" i="18"/>
  <c r="U107" i="18"/>
  <c r="U108" i="18"/>
  <c r="U109" i="18"/>
  <c r="U110" i="18"/>
  <c r="U111" i="18"/>
  <c r="U112" i="18"/>
  <c r="U113" i="18"/>
  <c r="U114" i="18"/>
  <c r="U115" i="18"/>
  <c r="U116" i="18"/>
  <c r="U117" i="18"/>
  <c r="U118" i="18"/>
  <c r="U119" i="18"/>
  <c r="U120" i="18"/>
  <c r="U121" i="18"/>
  <c r="U122" i="18"/>
  <c r="U123" i="18"/>
  <c r="U124" i="18"/>
  <c r="U125" i="18"/>
  <c r="U126" i="18"/>
  <c r="U127" i="18"/>
  <c r="U128" i="18"/>
  <c r="U129" i="18"/>
  <c r="U130" i="18"/>
  <c r="U131" i="18"/>
  <c r="U132" i="18"/>
  <c r="U133" i="18"/>
  <c r="U134" i="18"/>
  <c r="U135" i="18"/>
  <c r="U136" i="18"/>
  <c r="U137" i="18"/>
  <c r="U138" i="18"/>
  <c r="U139" i="18"/>
  <c r="U140" i="18"/>
  <c r="U141" i="18"/>
  <c r="U142" i="18"/>
  <c r="U143" i="18"/>
  <c r="U144" i="18"/>
  <c r="U145" i="18"/>
  <c r="U146" i="18"/>
  <c r="U147" i="18"/>
  <c r="U148" i="18"/>
  <c r="U149" i="18"/>
  <c r="U150" i="18"/>
  <c r="U151" i="18"/>
  <c r="U152" i="18"/>
  <c r="U153" i="18"/>
  <c r="U154" i="18"/>
  <c r="U155" i="18"/>
  <c r="U156" i="18"/>
  <c r="U157" i="18"/>
  <c r="U158" i="18"/>
  <c r="U159" i="18"/>
  <c r="U160" i="18"/>
  <c r="U161" i="18"/>
  <c r="U162" i="18"/>
  <c r="U163" i="18"/>
  <c r="U164" i="18"/>
  <c r="U165" i="18"/>
  <c r="U166" i="18"/>
  <c r="U167" i="18"/>
  <c r="U168" i="18"/>
  <c r="U169" i="18"/>
  <c r="U170" i="18"/>
  <c r="U171" i="18"/>
  <c r="U172" i="18"/>
  <c r="U173" i="18"/>
  <c r="U174" i="18"/>
  <c r="U175" i="18"/>
  <c r="U176" i="18"/>
  <c r="U177" i="18"/>
  <c r="U178" i="18"/>
  <c r="U179" i="18"/>
  <c r="U180" i="18"/>
  <c r="U181" i="18"/>
  <c r="U182" i="18"/>
  <c r="U183" i="18"/>
  <c r="U184" i="18"/>
  <c r="U185" i="18"/>
  <c r="U186" i="18"/>
  <c r="U187" i="18"/>
  <c r="U188" i="18"/>
  <c r="U189" i="18"/>
  <c r="U190" i="18"/>
  <c r="U191" i="18"/>
  <c r="U192" i="18"/>
  <c r="U193" i="18"/>
  <c r="U194" i="18"/>
  <c r="U195" i="18"/>
  <c r="U196" i="18"/>
  <c r="U197" i="18"/>
  <c r="U198" i="18"/>
  <c r="U199" i="18"/>
  <c r="U200" i="18"/>
  <c r="U201" i="18"/>
  <c r="U202" i="18"/>
  <c r="U203" i="18"/>
  <c r="U204" i="18"/>
  <c r="U205" i="18"/>
  <c r="U206" i="18"/>
  <c r="U207" i="18"/>
  <c r="U208" i="18"/>
  <c r="U209" i="18"/>
  <c r="U210" i="18"/>
  <c r="U211" i="18"/>
  <c r="U212" i="18"/>
  <c r="U213" i="18"/>
  <c r="U214" i="18"/>
  <c r="U215" i="18"/>
  <c r="U216" i="18"/>
  <c r="U217" i="18"/>
  <c r="U218" i="18"/>
  <c r="U219" i="18"/>
  <c r="U220" i="18"/>
  <c r="U221" i="18"/>
  <c r="U222" i="18"/>
  <c r="U223" i="18"/>
  <c r="U224" i="18"/>
  <c r="U225" i="18"/>
  <c r="U226" i="18"/>
  <c r="U227" i="18"/>
  <c r="U228" i="18"/>
  <c r="U229" i="18"/>
  <c r="U230" i="18"/>
  <c r="U231" i="18"/>
  <c r="U232" i="18"/>
  <c r="U233" i="18"/>
  <c r="U234" i="18"/>
  <c r="U235" i="18"/>
  <c r="U236" i="18"/>
  <c r="U237" i="18"/>
  <c r="U238" i="18"/>
  <c r="U239" i="18"/>
  <c r="U240" i="18"/>
  <c r="U241" i="18"/>
  <c r="U242" i="18"/>
  <c r="U243" i="18"/>
  <c r="U244" i="18"/>
  <c r="U245" i="18"/>
  <c r="U246" i="18"/>
  <c r="U247" i="18"/>
  <c r="U248" i="18"/>
  <c r="U249" i="18"/>
  <c r="U250" i="18"/>
  <c r="U251" i="18"/>
  <c r="U252" i="18"/>
  <c r="U253" i="18"/>
  <c r="U254" i="18"/>
  <c r="U255" i="18"/>
  <c r="U256" i="18"/>
  <c r="U257" i="18"/>
  <c r="U258" i="18"/>
  <c r="U259" i="18"/>
  <c r="U260" i="18"/>
  <c r="U261" i="18"/>
  <c r="U262" i="18"/>
  <c r="U263" i="18"/>
  <c r="U264" i="18"/>
  <c r="U265" i="18"/>
  <c r="U266" i="18"/>
  <c r="U267" i="18"/>
  <c r="U268" i="18"/>
  <c r="U269" i="18"/>
  <c r="U270" i="18"/>
  <c r="U271" i="18"/>
  <c r="U272" i="18"/>
  <c r="U273" i="18"/>
  <c r="U274" i="18"/>
  <c r="U275" i="18"/>
  <c r="U276" i="18"/>
  <c r="U277" i="18"/>
  <c r="U278" i="18"/>
  <c r="U279" i="18"/>
  <c r="U280" i="18"/>
  <c r="U281" i="18"/>
  <c r="U282" i="18"/>
  <c r="U283" i="18"/>
  <c r="U284" i="18"/>
  <c r="U285" i="18"/>
  <c r="U286" i="18"/>
  <c r="U287" i="18"/>
  <c r="U288" i="18"/>
  <c r="U289" i="18"/>
  <c r="U290" i="18"/>
  <c r="U291" i="18"/>
  <c r="U292" i="18"/>
  <c r="U11" i="18"/>
  <c r="G297" i="18"/>
  <c r="B24" i="16"/>
  <c r="B7" i="18"/>
  <c r="L93" i="18"/>
  <c r="L92" i="18"/>
  <c r="J77" i="18"/>
  <c r="I23" i="18"/>
  <c r="R14" i="5"/>
  <c r="D13" i="5"/>
  <c r="P13" i="5" s="1"/>
  <c r="C13" i="5"/>
  <c r="G29" i="16" l="1"/>
  <c r="Q16" i="18"/>
  <c r="P16" i="18"/>
  <c r="A14" i="16"/>
  <c r="A6" i="15"/>
  <c r="A14" i="13"/>
  <c r="A8" i="5"/>
  <c r="A6" i="3"/>
  <c r="D5" i="2"/>
  <c r="R16" i="18" l="1"/>
  <c r="G12" i="1"/>
  <c r="H12" i="1" s="1"/>
  <c r="I12" i="1" s="1"/>
  <c r="G15" i="3"/>
  <c r="G14" i="3"/>
  <c r="G13" i="3"/>
  <c r="G12" i="3"/>
  <c r="G11" i="3"/>
  <c r="G10" i="3"/>
  <c r="G9" i="3"/>
  <c r="I293" i="18" l="1"/>
  <c r="G16" i="3"/>
  <c r="F291" i="15" l="1"/>
  <c r="B1948" i="2"/>
  <c r="A1948" i="2"/>
  <c r="B1947" i="2"/>
  <c r="A1947" i="2"/>
  <c r="J1945" i="2"/>
  <c r="B1942" i="2"/>
  <c r="A1942" i="2"/>
  <c r="J1940" i="2"/>
  <c r="B1937" i="2"/>
  <c r="A1937" i="2"/>
  <c r="J1935" i="2"/>
  <c r="B1930" i="2"/>
  <c r="A1930" i="2"/>
  <c r="J1928" i="2"/>
  <c r="B1923" i="2"/>
  <c r="A1923" i="2"/>
  <c r="J1921" i="2"/>
  <c r="B1918" i="2"/>
  <c r="A1918" i="2"/>
  <c r="J1916" i="2"/>
  <c r="B1911" i="2"/>
  <c r="A1911" i="2"/>
  <c r="C1908" i="2"/>
  <c r="C1909" i="2" s="1"/>
  <c r="B1906" i="2"/>
  <c r="A1906" i="2"/>
  <c r="C1903" i="2"/>
  <c r="C1904" i="2" s="1"/>
  <c r="B1901" i="2"/>
  <c r="A1901" i="2"/>
  <c r="J1899" i="2"/>
  <c r="B1896" i="2"/>
  <c r="A1896" i="2"/>
  <c r="J1894" i="2"/>
  <c r="B1891" i="2"/>
  <c r="A1891" i="2"/>
  <c r="J1889" i="2"/>
  <c r="B1886" i="2"/>
  <c r="A1886" i="2"/>
  <c r="G1882" i="2"/>
  <c r="G1881" i="2"/>
  <c r="G1884" i="2" s="1"/>
  <c r="G1880" i="2"/>
  <c r="B1878" i="2"/>
  <c r="A1878" i="2"/>
  <c r="M1876" i="2"/>
  <c r="C1874" i="2"/>
  <c r="C1870" i="2"/>
  <c r="C1867" i="2"/>
  <c r="B1865" i="2"/>
  <c r="A1865" i="2"/>
  <c r="C1861" i="2"/>
  <c r="C1854" i="2"/>
  <c r="B1852" i="2"/>
  <c r="A1852" i="2"/>
  <c r="G1849" i="2"/>
  <c r="G1848" i="2"/>
  <c r="G1847" i="2"/>
  <c r="G1846" i="2"/>
  <c r="G1845" i="2"/>
  <c r="G1844" i="2"/>
  <c r="G1843" i="2"/>
  <c r="G1842" i="2"/>
  <c r="G1841" i="2"/>
  <c r="G1840" i="2"/>
  <c r="G1839" i="2"/>
  <c r="B1837" i="2"/>
  <c r="A1837" i="2"/>
  <c r="B1836" i="2"/>
  <c r="A1836" i="2"/>
  <c r="G1833" i="2"/>
  <c r="G1832" i="2"/>
  <c r="G1831" i="2"/>
  <c r="G1830" i="2"/>
  <c r="G1829" i="2"/>
  <c r="G1828" i="2"/>
  <c r="G1827" i="2"/>
  <c r="G1826" i="2"/>
  <c r="G1825" i="2"/>
  <c r="B1822" i="2"/>
  <c r="A1822" i="2"/>
  <c r="G1818" i="2"/>
  <c r="G1803" i="2"/>
  <c r="G1796" i="2"/>
  <c r="B1792" i="2"/>
  <c r="A1792" i="2"/>
  <c r="G1750" i="2"/>
  <c r="G1749" i="2"/>
  <c r="B1747" i="2"/>
  <c r="A1747" i="2"/>
  <c r="G1744" i="2"/>
  <c r="G1745" i="2" s="1"/>
  <c r="B1734" i="2"/>
  <c r="A1734" i="2"/>
  <c r="B1733" i="2"/>
  <c r="A1733" i="2"/>
  <c r="J1730" i="2"/>
  <c r="J1729" i="2"/>
  <c r="J1728" i="2"/>
  <c r="B1726" i="2"/>
  <c r="A1726" i="2"/>
  <c r="G1723" i="2"/>
  <c r="G1722" i="2"/>
  <c r="G1721" i="2"/>
  <c r="B1719" i="2"/>
  <c r="A1719" i="2"/>
  <c r="G1716" i="2"/>
  <c r="G1715" i="2"/>
  <c r="B1713" i="2"/>
  <c r="A1713" i="2"/>
  <c r="G1710" i="2"/>
  <c r="G1709" i="2"/>
  <c r="G1708" i="2"/>
  <c r="G1707" i="2"/>
  <c r="B1705" i="2"/>
  <c r="A1705" i="2"/>
  <c r="G1702" i="2"/>
  <c r="G1700" i="2"/>
  <c r="B1698" i="2"/>
  <c r="A1698" i="2"/>
  <c r="G1695" i="2"/>
  <c r="G1694" i="2"/>
  <c r="G1693" i="2"/>
  <c r="G1692" i="2"/>
  <c r="B1690" i="2"/>
  <c r="A1690" i="2"/>
  <c r="G1687" i="2"/>
  <c r="G1686" i="2"/>
  <c r="G1685" i="2"/>
  <c r="G1684" i="2"/>
  <c r="G1683" i="2"/>
  <c r="G1682" i="2"/>
  <c r="B1680" i="2"/>
  <c r="A1680" i="2"/>
  <c r="G1677" i="2"/>
  <c r="G1678" i="2" s="1"/>
  <c r="B1675" i="2"/>
  <c r="A1675" i="2"/>
  <c r="G1672" i="2"/>
  <c r="G1671" i="2"/>
  <c r="G1673" i="2" s="1"/>
  <c r="B1669" i="2"/>
  <c r="A1669" i="2"/>
  <c r="G1666" i="2"/>
  <c r="G1665" i="2"/>
  <c r="G1664" i="2"/>
  <c r="B1662" i="2"/>
  <c r="A1662" i="2"/>
  <c r="G1659" i="2"/>
  <c r="G1658" i="2"/>
  <c r="G1657" i="2"/>
  <c r="B1655" i="2"/>
  <c r="A1655" i="2"/>
  <c r="J1653" i="2"/>
  <c r="B1650" i="2"/>
  <c r="A1650" i="2"/>
  <c r="G1647" i="2"/>
  <c r="G1648" i="2" s="1"/>
  <c r="B1645" i="2"/>
  <c r="A1645" i="2"/>
  <c r="G1642" i="2"/>
  <c r="G1643" i="2" s="1"/>
  <c r="B1640" i="2"/>
  <c r="A1640" i="2"/>
  <c r="G1637" i="2"/>
  <c r="G1638" i="2" s="1"/>
  <c r="B1635" i="2"/>
  <c r="A1635" i="2"/>
  <c r="G1632" i="2"/>
  <c r="G1631" i="2"/>
  <c r="B1629" i="2"/>
  <c r="A1629" i="2"/>
  <c r="G1626" i="2"/>
  <c r="G1625" i="2"/>
  <c r="G1624" i="2"/>
  <c r="B1622" i="2"/>
  <c r="A1622" i="2"/>
  <c r="J1620" i="2"/>
  <c r="B1616" i="2"/>
  <c r="A1616" i="2"/>
  <c r="J1614" i="2"/>
  <c r="B1610" i="2"/>
  <c r="A1610" i="2"/>
  <c r="J1608" i="2"/>
  <c r="B1604" i="2"/>
  <c r="A1604" i="2"/>
  <c r="B1603" i="2"/>
  <c r="A1603" i="2"/>
  <c r="G1601" i="2"/>
  <c r="B1597" i="2"/>
  <c r="A1597" i="2"/>
  <c r="G1594" i="2"/>
  <c r="B1582" i="2"/>
  <c r="A1582" i="2"/>
  <c r="G1580" i="2"/>
  <c r="B1576" i="2"/>
  <c r="A1576" i="2"/>
  <c r="G1574" i="2"/>
  <c r="B1570" i="2"/>
  <c r="A1570" i="2"/>
  <c r="G1546" i="2"/>
  <c r="G1510" i="2"/>
  <c r="G1507" i="2"/>
  <c r="B1505" i="2"/>
  <c r="A1505" i="2"/>
  <c r="J1503" i="2"/>
  <c r="B1500" i="2"/>
  <c r="A1500" i="2"/>
  <c r="C1498" i="2"/>
  <c r="B1495" i="2"/>
  <c r="A1495" i="2"/>
  <c r="G1493" i="2"/>
  <c r="B1490" i="2"/>
  <c r="A1490" i="2"/>
  <c r="G1488" i="2"/>
  <c r="B1482" i="2"/>
  <c r="A1482" i="2"/>
  <c r="G1480" i="2"/>
  <c r="B1476" i="2"/>
  <c r="A1476" i="2"/>
  <c r="B1475" i="2"/>
  <c r="A1475" i="2"/>
  <c r="G1473" i="2"/>
  <c r="B1470" i="2"/>
  <c r="G1466" i="2"/>
  <c r="G1465" i="2"/>
  <c r="G1464" i="2"/>
  <c r="K1463" i="2"/>
  <c r="G1463" i="2" s="1"/>
  <c r="K1462" i="2"/>
  <c r="G1462" i="2" s="1"/>
  <c r="K1461" i="2"/>
  <c r="G1461" i="2" s="1"/>
  <c r="K1460" i="2"/>
  <c r="G1460" i="2" s="1"/>
  <c r="K1459" i="2"/>
  <c r="G1459" i="2" s="1"/>
  <c r="K1458" i="2"/>
  <c r="G1458" i="2" s="1"/>
  <c r="K1457" i="2"/>
  <c r="G1457" i="2" s="1"/>
  <c r="K1456" i="2"/>
  <c r="G1456" i="2" s="1"/>
  <c r="K1455" i="2"/>
  <c r="G1455" i="2" s="1"/>
  <c r="K1454" i="2"/>
  <c r="G1454" i="2" s="1"/>
  <c r="K1453" i="2"/>
  <c r="G1453" i="2" s="1"/>
  <c r="K1452" i="2"/>
  <c r="G1452" i="2" s="1"/>
  <c r="K1451" i="2"/>
  <c r="G1451" i="2" s="1"/>
  <c r="K1450" i="2"/>
  <c r="G1450" i="2" s="1"/>
  <c r="K1449" i="2"/>
  <c r="G1449" i="2" s="1"/>
  <c r="K1448" i="2"/>
  <c r="G1448" i="2" s="1"/>
  <c r="K1447" i="2"/>
  <c r="G1447" i="2" s="1"/>
  <c r="K1446" i="2"/>
  <c r="G1446" i="2" s="1"/>
  <c r="G1445" i="2"/>
  <c r="K1444" i="2"/>
  <c r="G1444" i="2" s="1"/>
  <c r="K1443" i="2"/>
  <c r="G1443" i="2" s="1"/>
  <c r="K1442" i="2"/>
  <c r="G1442" i="2" s="1"/>
  <c r="B1440" i="2"/>
  <c r="A1440" i="2"/>
  <c r="K1437" i="2"/>
  <c r="G1437" i="2" s="1"/>
  <c r="G1436" i="2"/>
  <c r="K1435" i="2"/>
  <c r="G1435" i="2" s="1"/>
  <c r="K1434" i="2"/>
  <c r="G1434" i="2" s="1"/>
  <c r="K1433" i="2"/>
  <c r="G1433" i="2" s="1"/>
  <c r="G1432" i="2"/>
  <c r="K1431" i="2"/>
  <c r="G1431" i="2" s="1"/>
  <c r="K1430" i="2"/>
  <c r="G1430" i="2" s="1"/>
  <c r="G1429" i="2"/>
  <c r="G1428" i="2"/>
  <c r="G1427" i="2"/>
  <c r="G1426" i="2"/>
  <c r="G1425" i="2"/>
  <c r="G1424" i="2"/>
  <c r="G1423" i="2"/>
  <c r="K1422" i="2"/>
  <c r="G1422" i="2" s="1"/>
  <c r="K1421" i="2"/>
  <c r="G1421" i="2" s="1"/>
  <c r="K1420" i="2"/>
  <c r="G1420" i="2" s="1"/>
  <c r="K1419" i="2"/>
  <c r="G1419" i="2" s="1"/>
  <c r="K1418" i="2"/>
  <c r="G1418" i="2" s="1"/>
  <c r="K1417" i="2"/>
  <c r="G1417" i="2" s="1"/>
  <c r="K1416" i="2"/>
  <c r="G1416" i="2" s="1"/>
  <c r="K1415" i="2"/>
  <c r="G1415" i="2" s="1"/>
  <c r="K1414" i="2"/>
  <c r="G1414" i="2" s="1"/>
  <c r="K1413" i="2"/>
  <c r="G1413" i="2" s="1"/>
  <c r="K1412" i="2"/>
  <c r="G1412" i="2" s="1"/>
  <c r="K1411" i="2"/>
  <c r="G1411" i="2" s="1"/>
  <c r="K1410" i="2"/>
  <c r="G1410" i="2" s="1"/>
  <c r="K1409" i="2"/>
  <c r="G1409" i="2" s="1"/>
  <c r="G1408" i="2"/>
  <c r="K1407" i="2"/>
  <c r="G1407" i="2" s="1"/>
  <c r="K1406" i="2"/>
  <c r="G1406" i="2" s="1"/>
  <c r="K1405" i="2"/>
  <c r="G1405" i="2" s="1"/>
  <c r="B1403" i="2"/>
  <c r="A1403" i="2"/>
  <c r="G1400" i="2"/>
  <c r="G1401" i="2" s="1"/>
  <c r="B1398" i="2"/>
  <c r="A1398" i="2"/>
  <c r="G1395" i="2"/>
  <c r="G1396" i="2" s="1"/>
  <c r="B1393" i="2"/>
  <c r="A1393" i="2"/>
  <c r="G1390" i="2"/>
  <c r="G1391" i="2" s="1"/>
  <c r="B1388" i="2"/>
  <c r="A1388" i="2"/>
  <c r="G1385" i="2"/>
  <c r="G1386" i="2" s="1"/>
  <c r="B1383" i="2"/>
  <c r="A1383" i="2"/>
  <c r="B1382" i="2"/>
  <c r="A1382" i="2"/>
  <c r="J1380" i="2"/>
  <c r="B1377" i="2"/>
  <c r="A1377" i="2"/>
  <c r="J1375" i="2"/>
  <c r="B1372" i="2"/>
  <c r="A1372" i="2"/>
  <c r="J1370" i="2"/>
  <c r="B1367" i="2"/>
  <c r="A1367" i="2"/>
  <c r="J1365" i="2"/>
  <c r="B1362" i="2"/>
  <c r="A1362" i="2"/>
  <c r="J1360" i="2"/>
  <c r="B1357" i="2"/>
  <c r="A1357" i="2"/>
  <c r="J1355" i="2"/>
  <c r="B1352" i="2"/>
  <c r="A1352" i="2"/>
  <c r="J1350" i="2"/>
  <c r="B1347" i="2"/>
  <c r="A1347" i="2"/>
  <c r="J1345" i="2"/>
  <c r="B1342" i="2"/>
  <c r="A1342" i="2"/>
  <c r="C1340" i="2"/>
  <c r="B1337" i="2"/>
  <c r="A1337" i="2"/>
  <c r="B1336" i="2"/>
  <c r="A1336" i="2"/>
  <c r="J1334" i="2"/>
  <c r="B1331" i="2"/>
  <c r="A1331" i="2"/>
  <c r="J1329" i="2"/>
  <c r="B1326" i="2"/>
  <c r="A1326" i="2"/>
  <c r="J1324" i="2"/>
  <c r="B1321" i="2"/>
  <c r="A1321" i="2"/>
  <c r="J1319" i="2"/>
  <c r="B1316" i="2"/>
  <c r="A1316" i="2"/>
  <c r="J1314" i="2"/>
  <c r="B1311" i="2"/>
  <c r="A1311" i="2"/>
  <c r="J1309" i="2"/>
  <c r="B1306" i="2"/>
  <c r="A1306" i="2"/>
  <c r="C1304" i="2"/>
  <c r="B1301" i="2"/>
  <c r="A1301" i="2"/>
  <c r="C1299" i="2"/>
  <c r="B1296" i="2"/>
  <c r="A1296" i="2"/>
  <c r="G1294" i="2"/>
  <c r="B1291" i="2"/>
  <c r="A1291" i="2"/>
  <c r="H1289" i="2"/>
  <c r="B1286" i="2"/>
  <c r="A1286" i="2"/>
  <c r="B1285" i="2"/>
  <c r="A1285" i="2"/>
  <c r="B1280" i="2"/>
  <c r="A1280" i="2"/>
  <c r="B1275" i="2"/>
  <c r="A1275" i="2"/>
  <c r="J1273" i="2"/>
  <c r="B1270" i="2"/>
  <c r="A1270" i="2"/>
  <c r="J1268" i="2"/>
  <c r="B1265" i="2"/>
  <c r="A1265" i="2"/>
  <c r="J1263" i="2"/>
  <c r="B1260" i="2"/>
  <c r="A1260" i="2"/>
  <c r="J1258" i="2"/>
  <c r="B1255" i="2"/>
  <c r="A1255" i="2"/>
  <c r="J1253" i="2"/>
  <c r="B1250" i="2"/>
  <c r="A1250" i="2"/>
  <c r="J1248" i="2"/>
  <c r="B1245" i="2"/>
  <c r="A1245" i="2"/>
  <c r="J1243" i="2"/>
  <c r="B1240" i="2"/>
  <c r="A1240" i="2"/>
  <c r="J1238" i="2"/>
  <c r="B1235" i="2"/>
  <c r="A1235" i="2"/>
  <c r="J1233" i="2"/>
  <c r="B1230" i="2"/>
  <c r="A1230" i="2"/>
  <c r="J1228" i="2"/>
  <c r="B1225" i="2"/>
  <c r="A1225" i="2"/>
  <c r="J1223" i="2"/>
  <c r="B1220" i="2"/>
  <c r="A1220" i="2"/>
  <c r="J1218" i="2"/>
  <c r="B1215" i="2"/>
  <c r="A1215" i="2"/>
  <c r="J1213" i="2"/>
  <c r="B1210" i="2"/>
  <c r="A1210" i="2"/>
  <c r="J1208" i="2"/>
  <c r="B1205" i="2"/>
  <c r="A1205" i="2"/>
  <c r="J1203" i="2"/>
  <c r="B1200" i="2"/>
  <c r="A1200" i="2"/>
  <c r="B1195" i="2"/>
  <c r="A1195" i="2"/>
  <c r="C1193" i="2"/>
  <c r="B1190" i="2"/>
  <c r="A1190" i="2"/>
  <c r="J1188" i="2"/>
  <c r="B1185" i="2"/>
  <c r="A1185" i="2"/>
  <c r="J1183" i="2"/>
  <c r="B1180" i="2"/>
  <c r="A1180" i="2"/>
  <c r="J1178" i="2"/>
  <c r="B1175" i="2"/>
  <c r="A1175" i="2"/>
  <c r="J1173" i="2"/>
  <c r="B1170" i="2"/>
  <c r="A1170" i="2"/>
  <c r="B1169" i="2"/>
  <c r="A1169" i="2"/>
  <c r="J1167" i="2"/>
  <c r="B1164" i="2"/>
  <c r="A1164" i="2"/>
  <c r="J1162" i="2"/>
  <c r="B1159" i="2"/>
  <c r="A1159" i="2"/>
  <c r="J1157" i="2"/>
  <c r="B1154" i="2"/>
  <c r="A1154" i="2"/>
  <c r="J1152" i="2"/>
  <c r="B1149" i="2"/>
  <c r="A1149" i="2"/>
  <c r="J1147" i="2"/>
  <c r="B1144" i="2"/>
  <c r="A1144" i="2"/>
  <c r="J1142" i="2"/>
  <c r="B1139" i="2"/>
  <c r="A1139" i="2"/>
  <c r="J1137" i="2"/>
  <c r="B1134" i="2"/>
  <c r="A1134" i="2"/>
  <c r="J1132" i="2"/>
  <c r="B1129" i="2"/>
  <c r="A1129" i="2"/>
  <c r="C1127" i="2"/>
  <c r="B1124" i="2"/>
  <c r="A1124" i="2"/>
  <c r="C1122" i="2"/>
  <c r="B1119" i="2"/>
  <c r="A1119" i="2"/>
  <c r="J1117" i="2"/>
  <c r="B1114" i="2"/>
  <c r="A1114" i="2"/>
  <c r="J1112" i="2"/>
  <c r="B1109" i="2"/>
  <c r="A1109" i="2"/>
  <c r="J1107" i="2"/>
  <c r="B1104" i="2"/>
  <c r="A1104" i="2"/>
  <c r="B1103" i="2"/>
  <c r="A1103" i="2"/>
  <c r="J1101" i="2"/>
  <c r="B1098" i="2"/>
  <c r="A1098" i="2"/>
  <c r="J1096" i="2"/>
  <c r="B1093" i="2"/>
  <c r="A1093" i="2"/>
  <c r="J1091" i="2"/>
  <c r="B1088" i="2"/>
  <c r="A1088" i="2"/>
  <c r="J1086" i="2"/>
  <c r="B1083" i="2"/>
  <c r="A1083" i="2"/>
  <c r="J1081" i="2"/>
  <c r="B1078" i="2"/>
  <c r="A1078" i="2"/>
  <c r="J1076" i="2"/>
  <c r="B1073" i="2"/>
  <c r="A1073" i="2"/>
  <c r="J1071" i="2"/>
  <c r="B1068" i="2"/>
  <c r="A1068" i="2"/>
  <c r="J1066" i="2"/>
  <c r="B1063" i="2"/>
  <c r="A1063" i="2"/>
  <c r="J1061" i="2"/>
  <c r="B1058" i="2"/>
  <c r="A1058" i="2"/>
  <c r="B1057" i="2"/>
  <c r="A1057" i="2"/>
  <c r="J1055" i="2"/>
  <c r="B1052" i="2"/>
  <c r="A1052" i="2"/>
  <c r="J1050" i="2"/>
  <c r="B1047" i="2"/>
  <c r="A1047" i="2"/>
  <c r="J1045" i="2"/>
  <c r="B1042" i="2"/>
  <c r="A1042" i="2"/>
  <c r="C1040" i="2"/>
  <c r="B1037" i="2"/>
  <c r="A1037" i="2"/>
  <c r="C1035" i="2"/>
  <c r="B1032" i="2"/>
  <c r="A1032" i="2"/>
  <c r="C1030" i="2"/>
  <c r="B1027" i="2"/>
  <c r="A1027" i="2"/>
  <c r="H1025" i="2"/>
  <c r="B1022" i="2"/>
  <c r="A1022" i="2"/>
  <c r="J1020" i="2"/>
  <c r="B1017" i="2"/>
  <c r="A1017" i="2"/>
  <c r="J1015" i="2"/>
  <c r="B1012" i="2"/>
  <c r="A1012" i="2"/>
  <c r="J1010" i="2"/>
  <c r="B1007" i="2"/>
  <c r="A1007" i="2"/>
  <c r="J1005" i="2"/>
  <c r="B1002" i="2"/>
  <c r="A1002" i="2"/>
  <c r="J1000" i="2"/>
  <c r="B997" i="2"/>
  <c r="A997" i="2"/>
  <c r="J995" i="2"/>
  <c r="B992" i="2"/>
  <c r="A992" i="2"/>
  <c r="J990" i="2"/>
  <c r="B987" i="2"/>
  <c r="A987" i="2"/>
  <c r="B986" i="2"/>
  <c r="A986" i="2"/>
  <c r="J984" i="2"/>
  <c r="B981" i="2"/>
  <c r="A981" i="2"/>
  <c r="J979" i="2"/>
  <c r="B976" i="2"/>
  <c r="A976" i="2"/>
  <c r="J973" i="2"/>
  <c r="J974" i="2" s="1"/>
  <c r="B971" i="2"/>
  <c r="A971" i="2"/>
  <c r="J969" i="2"/>
  <c r="B966" i="2"/>
  <c r="A966" i="2"/>
  <c r="J964" i="2"/>
  <c r="B961" i="2"/>
  <c r="A961" i="2"/>
  <c r="J959" i="2"/>
  <c r="B956" i="2"/>
  <c r="A956" i="2"/>
  <c r="J954" i="2"/>
  <c r="B951" i="2"/>
  <c r="A951" i="2"/>
  <c r="J949" i="2"/>
  <c r="B946" i="2"/>
  <c r="A946" i="2"/>
  <c r="J944" i="2"/>
  <c r="B941" i="2"/>
  <c r="A941" i="2"/>
  <c r="J939" i="2"/>
  <c r="B936" i="2"/>
  <c r="A936" i="2"/>
  <c r="J934" i="2"/>
  <c r="B931" i="2"/>
  <c r="A931" i="2"/>
  <c r="J928" i="2"/>
  <c r="J929" i="2" s="1"/>
  <c r="B926" i="2"/>
  <c r="A926" i="2"/>
  <c r="J923" i="2"/>
  <c r="J924" i="2" s="1"/>
  <c r="B921" i="2"/>
  <c r="A921" i="2"/>
  <c r="J918" i="2"/>
  <c r="J919" i="2" s="1"/>
  <c r="B916" i="2"/>
  <c r="A916" i="2"/>
  <c r="J914" i="2"/>
  <c r="B911" i="2"/>
  <c r="A911" i="2"/>
  <c r="J908" i="2"/>
  <c r="J909" i="2" s="1"/>
  <c r="B906" i="2"/>
  <c r="A906" i="2"/>
  <c r="J903" i="2"/>
  <c r="J904" i="2" s="1"/>
  <c r="B901" i="2"/>
  <c r="A901" i="2"/>
  <c r="J898" i="2"/>
  <c r="J899" i="2" s="1"/>
  <c r="B896" i="2"/>
  <c r="A896" i="2"/>
  <c r="J893" i="2"/>
  <c r="J894" i="2" s="1"/>
  <c r="B891" i="2"/>
  <c r="A891" i="2"/>
  <c r="J888" i="2"/>
  <c r="J889" i="2" s="1"/>
  <c r="B886" i="2"/>
  <c r="A886" i="2"/>
  <c r="J884" i="2"/>
  <c r="B881" i="2"/>
  <c r="A881" i="2"/>
  <c r="J878" i="2"/>
  <c r="J879" i="2" s="1"/>
  <c r="B876" i="2"/>
  <c r="A876" i="2"/>
  <c r="J874" i="2"/>
  <c r="B871" i="2"/>
  <c r="A871" i="2"/>
  <c r="J868" i="2"/>
  <c r="J869" i="2" s="1"/>
  <c r="B866" i="2"/>
  <c r="A866" i="2"/>
  <c r="J863" i="2"/>
  <c r="J864" i="2" s="1"/>
  <c r="B861" i="2"/>
  <c r="A861" i="2"/>
  <c r="J858" i="2"/>
  <c r="J859" i="2" s="1"/>
  <c r="B856" i="2"/>
  <c r="A856" i="2"/>
  <c r="J854" i="2"/>
  <c r="B851" i="2"/>
  <c r="A851" i="2"/>
  <c r="J849" i="2"/>
  <c r="B846" i="2"/>
  <c r="A846" i="2"/>
  <c r="J843" i="2"/>
  <c r="J844" i="2" s="1"/>
  <c r="B841" i="2"/>
  <c r="A841" i="2"/>
  <c r="J838" i="2"/>
  <c r="J839" i="2" s="1"/>
  <c r="B836" i="2"/>
  <c r="A836" i="2"/>
  <c r="J833" i="2"/>
  <c r="J834" i="2" s="1"/>
  <c r="B831" i="2"/>
  <c r="A831" i="2"/>
  <c r="J827" i="2"/>
  <c r="J828" i="2" s="1"/>
  <c r="B825" i="2"/>
  <c r="A825" i="2"/>
  <c r="J823" i="2"/>
  <c r="B820" i="2"/>
  <c r="A820" i="2"/>
  <c r="J818" i="2"/>
  <c r="B815" i="2"/>
  <c r="A815" i="2"/>
  <c r="J813" i="2"/>
  <c r="B810" i="2"/>
  <c r="A810" i="2"/>
  <c r="J807" i="2"/>
  <c r="J808" i="2" s="1"/>
  <c r="B805" i="2"/>
  <c r="A805" i="2"/>
  <c r="J802" i="2"/>
  <c r="J803" i="2" s="1"/>
  <c r="B800" i="2"/>
  <c r="A800" i="2"/>
  <c r="J797" i="2"/>
  <c r="J798" i="2" s="1"/>
  <c r="B795" i="2"/>
  <c r="A795" i="2"/>
  <c r="J792" i="2"/>
  <c r="J793" i="2" s="1"/>
  <c r="B790" i="2"/>
  <c r="A790" i="2"/>
  <c r="J787" i="2"/>
  <c r="J788" i="2" s="1"/>
  <c r="B785" i="2"/>
  <c r="A785" i="2"/>
  <c r="B784" i="2"/>
  <c r="A784" i="2"/>
  <c r="J782" i="2"/>
  <c r="B779" i="2"/>
  <c r="A779" i="2"/>
  <c r="J777" i="2"/>
  <c r="B774" i="2"/>
  <c r="A774" i="2"/>
  <c r="J772" i="2"/>
  <c r="B769" i="2"/>
  <c r="A769" i="2"/>
  <c r="J767" i="2"/>
  <c r="B764" i="2"/>
  <c r="A764" i="2"/>
  <c r="G761" i="2"/>
  <c r="G762" i="2" s="1"/>
  <c r="B759" i="2"/>
  <c r="A759" i="2"/>
  <c r="J757" i="2"/>
  <c r="B754" i="2"/>
  <c r="A754" i="2"/>
  <c r="J752" i="2"/>
  <c r="B749" i="2"/>
  <c r="A749" i="2"/>
  <c r="J747" i="2"/>
  <c r="B744" i="2"/>
  <c r="A744" i="2"/>
  <c r="J742" i="2"/>
  <c r="B739" i="2"/>
  <c r="A739" i="2"/>
  <c r="J737" i="2"/>
  <c r="B734" i="2"/>
  <c r="A734" i="2"/>
  <c r="J732" i="2"/>
  <c r="B729" i="2"/>
  <c r="A729" i="2"/>
  <c r="J727" i="2"/>
  <c r="B724" i="2"/>
  <c r="A724" i="2"/>
  <c r="J722" i="2"/>
  <c r="B719" i="2"/>
  <c r="A719" i="2"/>
  <c r="J717" i="2"/>
  <c r="B714" i="2"/>
  <c r="A714" i="2"/>
  <c r="J712" i="2"/>
  <c r="B709" i="2"/>
  <c r="A709" i="2"/>
  <c r="J706" i="2"/>
  <c r="B703" i="2"/>
  <c r="A703" i="2"/>
  <c r="J701" i="2"/>
  <c r="B698" i="2"/>
  <c r="A698" i="2"/>
  <c r="J696" i="2"/>
  <c r="B693" i="2"/>
  <c r="A693" i="2"/>
  <c r="J690" i="2"/>
  <c r="J691" i="2" s="1"/>
  <c r="B688" i="2"/>
  <c r="A688" i="2"/>
  <c r="J685" i="2"/>
  <c r="J686" i="2" s="1"/>
  <c r="B683" i="2"/>
  <c r="A683" i="2"/>
  <c r="J679" i="2"/>
  <c r="J680" i="2" s="1"/>
  <c r="B677" i="2"/>
  <c r="A677" i="2"/>
  <c r="J674" i="2"/>
  <c r="J675" i="2" s="1"/>
  <c r="B672" i="2"/>
  <c r="A672" i="2"/>
  <c r="J669" i="2"/>
  <c r="J670" i="2" s="1"/>
  <c r="B667" i="2"/>
  <c r="A667" i="2"/>
  <c r="J664" i="2"/>
  <c r="J665" i="2" s="1"/>
  <c r="B662" i="2"/>
  <c r="A662" i="2"/>
  <c r="J660" i="2"/>
  <c r="B657" i="2"/>
  <c r="A657" i="2"/>
  <c r="J654" i="2"/>
  <c r="J655" i="2" s="1"/>
  <c r="B652" i="2"/>
  <c r="A652" i="2"/>
  <c r="J649" i="2"/>
  <c r="J650" i="2" s="1"/>
  <c r="B647" i="2"/>
  <c r="A647" i="2"/>
  <c r="J645" i="2"/>
  <c r="B642" i="2"/>
  <c r="A642" i="2"/>
  <c r="J639" i="2"/>
  <c r="J640" i="2" s="1"/>
  <c r="B637" i="2"/>
  <c r="A637" i="2"/>
  <c r="J634" i="2"/>
  <c r="J635" i="2" s="1"/>
  <c r="B632" i="2"/>
  <c r="A632" i="2"/>
  <c r="B631" i="2"/>
  <c r="A631" i="2"/>
  <c r="J628" i="2"/>
  <c r="J629" i="2" s="1"/>
  <c r="B626" i="2"/>
  <c r="A626" i="2"/>
  <c r="J624" i="2"/>
  <c r="B621" i="2"/>
  <c r="A621" i="2"/>
  <c r="J619" i="2"/>
  <c r="B616" i="2"/>
  <c r="A616" i="2"/>
  <c r="J613" i="2"/>
  <c r="J614" i="2" s="1"/>
  <c r="B611" i="2"/>
  <c r="A611" i="2"/>
  <c r="J608" i="2"/>
  <c r="J609" i="2" s="1"/>
  <c r="B606" i="2"/>
  <c r="A606" i="2"/>
  <c r="J604" i="2"/>
  <c r="B601" i="2"/>
  <c r="A601" i="2"/>
  <c r="J599" i="2"/>
  <c r="B596" i="2"/>
  <c r="A596" i="2"/>
  <c r="J594" i="2"/>
  <c r="B591" i="2"/>
  <c r="A591" i="2"/>
  <c r="J589" i="2"/>
  <c r="B586" i="2"/>
  <c r="A586" i="2"/>
  <c r="J584" i="2"/>
  <c r="B581" i="2"/>
  <c r="A581" i="2"/>
  <c r="B580" i="2"/>
  <c r="A580" i="2"/>
  <c r="J578" i="2"/>
  <c r="B575" i="2"/>
  <c r="A575" i="2"/>
  <c r="J573" i="2"/>
  <c r="B570" i="2"/>
  <c r="A570" i="2"/>
  <c r="J568" i="2"/>
  <c r="B565" i="2"/>
  <c r="A565" i="2"/>
  <c r="J563" i="2"/>
  <c r="B560" i="2"/>
  <c r="A560" i="2"/>
  <c r="J558" i="2"/>
  <c r="B555" i="2"/>
  <c r="A555" i="2"/>
  <c r="B550" i="2"/>
  <c r="A550" i="2"/>
  <c r="J548" i="2"/>
  <c r="B545" i="2"/>
  <c r="A545" i="2"/>
  <c r="J543" i="2"/>
  <c r="B540" i="2"/>
  <c r="A540" i="2"/>
  <c r="J538" i="2"/>
  <c r="B535" i="2"/>
  <c r="A535" i="2"/>
  <c r="B534" i="2"/>
  <c r="A534" i="2"/>
  <c r="B533" i="2"/>
  <c r="A533" i="2"/>
  <c r="G531" i="2"/>
  <c r="B528" i="2"/>
  <c r="A528" i="2"/>
  <c r="B527" i="2"/>
  <c r="A527" i="2"/>
  <c r="G524" i="2"/>
  <c r="G525" i="2" s="1"/>
  <c r="B522" i="2"/>
  <c r="A522" i="2"/>
  <c r="G519" i="2"/>
  <c r="G520" i="2" s="1"/>
  <c r="B517" i="2"/>
  <c r="A517" i="2"/>
  <c r="G514" i="2"/>
  <c r="G515" i="2" s="1"/>
  <c r="B512" i="2"/>
  <c r="A512" i="2"/>
  <c r="C509" i="2"/>
  <c r="C510" i="2" s="1"/>
  <c r="B507" i="2"/>
  <c r="A507" i="2"/>
  <c r="G504" i="2"/>
  <c r="G505" i="2" s="1"/>
  <c r="B502" i="2"/>
  <c r="A502" i="2"/>
  <c r="G500" i="2"/>
  <c r="B497" i="2"/>
  <c r="A497" i="2"/>
  <c r="B496" i="2"/>
  <c r="A496" i="2"/>
  <c r="G493" i="2"/>
  <c r="G494" i="2" s="1"/>
  <c r="B491" i="2"/>
  <c r="A491" i="2"/>
  <c r="G489" i="2"/>
  <c r="B486" i="2"/>
  <c r="A486" i="2"/>
  <c r="K483" i="2"/>
  <c r="G483" i="2" s="1"/>
  <c r="K482" i="2"/>
  <c r="G482" i="2" s="1"/>
  <c r="K481" i="2"/>
  <c r="G481" i="2" s="1"/>
  <c r="B479" i="2"/>
  <c r="A479" i="2"/>
  <c r="G476" i="2"/>
  <c r="G475" i="2"/>
  <c r="G474" i="2"/>
  <c r="K473" i="2"/>
  <c r="G473" i="2" s="1"/>
  <c r="K472" i="2"/>
  <c r="G472" i="2" s="1"/>
  <c r="K471" i="2"/>
  <c r="G471" i="2" s="1"/>
  <c r="K470" i="2"/>
  <c r="G470" i="2" s="1"/>
  <c r="K469" i="2"/>
  <c r="G469" i="2" s="1"/>
  <c r="G468" i="2"/>
  <c r="G467" i="2"/>
  <c r="G466" i="2"/>
  <c r="G465" i="2"/>
  <c r="G464" i="2"/>
  <c r="K463" i="2"/>
  <c r="G463" i="2" s="1"/>
  <c r="K462" i="2"/>
  <c r="G462" i="2" s="1"/>
  <c r="K461" i="2"/>
  <c r="G461" i="2" s="1"/>
  <c r="K460" i="2"/>
  <c r="G460" i="2" s="1"/>
  <c r="K459" i="2"/>
  <c r="G459" i="2" s="1"/>
  <c r="K458" i="2"/>
  <c r="G458" i="2" s="1"/>
  <c r="K457" i="2"/>
  <c r="G457" i="2" s="1"/>
  <c r="K456" i="2"/>
  <c r="G456" i="2" s="1"/>
  <c r="G455" i="2"/>
  <c r="K454" i="2"/>
  <c r="G454" i="2" s="1"/>
  <c r="G453" i="2"/>
  <c r="B451" i="2"/>
  <c r="A451" i="2"/>
  <c r="G448" i="2"/>
  <c r="G447" i="2"/>
  <c r="G446" i="2"/>
  <c r="B444" i="2"/>
  <c r="A444" i="2"/>
  <c r="B443" i="2"/>
  <c r="A443" i="2"/>
  <c r="C441" i="2"/>
  <c r="B326" i="2"/>
  <c r="A326" i="2"/>
  <c r="B325" i="2"/>
  <c r="A325" i="2"/>
  <c r="I323" i="2"/>
  <c r="B320" i="2"/>
  <c r="A320" i="2"/>
  <c r="I318" i="2"/>
  <c r="B315" i="2"/>
  <c r="A315" i="2"/>
  <c r="I312" i="2"/>
  <c r="I311" i="2"/>
  <c r="B309" i="2"/>
  <c r="A309" i="2"/>
  <c r="I306" i="2"/>
  <c r="I305" i="2"/>
  <c r="B303" i="2"/>
  <c r="A303" i="2"/>
  <c r="H300" i="2"/>
  <c r="H301" i="2" s="1"/>
  <c r="B298" i="2"/>
  <c r="A298" i="2"/>
  <c r="B297" i="2"/>
  <c r="A297" i="2"/>
  <c r="H295" i="2"/>
  <c r="B292" i="2"/>
  <c r="A292" i="2"/>
  <c r="I290" i="2"/>
  <c r="B287" i="2"/>
  <c r="A287" i="2"/>
  <c r="I285" i="2"/>
  <c r="B282" i="2"/>
  <c r="A282" i="2"/>
  <c r="I280" i="2"/>
  <c r="B277" i="2"/>
  <c r="A277" i="2"/>
  <c r="B276" i="2"/>
  <c r="A276" i="2"/>
  <c r="H274" i="2"/>
  <c r="B271" i="2"/>
  <c r="A271" i="2"/>
  <c r="I269" i="2"/>
  <c r="B266" i="2"/>
  <c r="A266" i="2"/>
  <c r="I264" i="2"/>
  <c r="B261" i="2"/>
  <c r="A261" i="2"/>
  <c r="I259" i="2"/>
  <c r="B256" i="2"/>
  <c r="A256" i="2"/>
  <c r="I254" i="2"/>
  <c r="B251" i="2"/>
  <c r="A251" i="2"/>
  <c r="I249" i="2"/>
  <c r="B246" i="2"/>
  <c r="A246" i="2"/>
  <c r="I244" i="2"/>
  <c r="B241" i="2"/>
  <c r="A241" i="2"/>
  <c r="I239" i="2"/>
  <c r="B236" i="2"/>
  <c r="A236" i="2"/>
  <c r="B235" i="2"/>
  <c r="A235" i="2"/>
  <c r="H233" i="2"/>
  <c r="B230" i="2"/>
  <c r="A230" i="2"/>
  <c r="I228" i="2"/>
  <c r="B225" i="2"/>
  <c r="A225" i="2"/>
  <c r="I223" i="2"/>
  <c r="B218" i="2"/>
  <c r="A218" i="2"/>
  <c r="I216" i="2"/>
  <c r="B211" i="2"/>
  <c r="A211" i="2"/>
  <c r="G209" i="2"/>
  <c r="B206" i="2"/>
  <c r="A206" i="2"/>
  <c r="B205" i="2"/>
  <c r="A205" i="2"/>
  <c r="B200" i="2"/>
  <c r="A200" i="2"/>
  <c r="I198" i="2"/>
  <c r="B195" i="2"/>
  <c r="A195" i="2"/>
  <c r="I193" i="2"/>
  <c r="B189" i="2"/>
  <c r="A189" i="2"/>
  <c r="I187" i="2"/>
  <c r="B183" i="2"/>
  <c r="A183" i="2"/>
  <c r="I181" i="2"/>
  <c r="B176" i="2"/>
  <c r="A176" i="2"/>
  <c r="I174" i="2"/>
  <c r="B169" i="2"/>
  <c r="A169" i="2"/>
  <c r="I167" i="2"/>
  <c r="B162" i="2"/>
  <c r="A162" i="2"/>
  <c r="G160" i="2"/>
  <c r="B157" i="2"/>
  <c r="A157" i="2"/>
  <c r="H155" i="2"/>
  <c r="B152" i="2"/>
  <c r="A152" i="2"/>
  <c r="B151" i="2"/>
  <c r="A151" i="2"/>
  <c r="G149" i="2"/>
  <c r="B146" i="2"/>
  <c r="A146" i="2"/>
  <c r="I144" i="2"/>
  <c r="B141" i="2"/>
  <c r="A141" i="2"/>
  <c r="I139" i="2"/>
  <c r="B136" i="2"/>
  <c r="A136" i="2"/>
  <c r="I134" i="2"/>
  <c r="B131" i="2"/>
  <c r="A131" i="2"/>
  <c r="I129" i="2"/>
  <c r="B126" i="2"/>
  <c r="A126" i="2"/>
  <c r="H124" i="2"/>
  <c r="B120" i="2"/>
  <c r="A120" i="2"/>
  <c r="B119" i="2"/>
  <c r="A119" i="2"/>
  <c r="G117" i="2"/>
  <c r="B113" i="2"/>
  <c r="G108" i="2"/>
  <c r="H108" i="2" s="1"/>
  <c r="G107" i="2"/>
  <c r="H107" i="2" s="1"/>
  <c r="G106" i="2"/>
  <c r="H106" i="2" s="1"/>
  <c r="G105" i="2"/>
  <c r="H105" i="2" s="1"/>
  <c r="G104" i="2"/>
  <c r="H104" i="2" s="1"/>
  <c r="G103" i="2"/>
  <c r="H103" i="2" s="1"/>
  <c r="G102" i="2"/>
  <c r="H102" i="2" s="1"/>
  <c r="G101" i="2"/>
  <c r="H101" i="2" s="1"/>
  <c r="G100" i="2"/>
  <c r="H100" i="2" s="1"/>
  <c r="G99" i="2"/>
  <c r="H99" i="2" s="1"/>
  <c r="G98" i="2"/>
  <c r="H98" i="2" s="1"/>
  <c r="G97" i="2"/>
  <c r="H97" i="2" s="1"/>
  <c r="G96" i="2"/>
  <c r="H96" i="2" s="1"/>
  <c r="G95" i="2"/>
  <c r="H95" i="2" s="1"/>
  <c r="G94" i="2"/>
  <c r="H94" i="2" s="1"/>
  <c r="G93" i="2"/>
  <c r="H93" i="2" s="1"/>
  <c r="G92" i="2"/>
  <c r="H92" i="2" s="1"/>
  <c r="G91" i="2"/>
  <c r="H91" i="2" s="1"/>
  <c r="G90" i="2"/>
  <c r="H90" i="2" s="1"/>
  <c r="G89" i="2"/>
  <c r="H89" i="2" s="1"/>
  <c r="G88" i="2"/>
  <c r="H88" i="2" s="1"/>
  <c r="G87" i="2"/>
  <c r="H87" i="2" s="1"/>
  <c r="G86" i="2"/>
  <c r="H86" i="2" s="1"/>
  <c r="G85" i="2"/>
  <c r="H85" i="2" s="1"/>
  <c r="G84" i="2"/>
  <c r="H84" i="2" s="1"/>
  <c r="G83" i="2"/>
  <c r="H83" i="2" s="1"/>
  <c r="G82" i="2"/>
  <c r="H82" i="2" s="1"/>
  <c r="G81" i="2"/>
  <c r="H81" i="2" s="1"/>
  <c r="G80" i="2"/>
  <c r="H80" i="2" s="1"/>
  <c r="G79" i="2"/>
  <c r="H79" i="2" s="1"/>
  <c r="G78" i="2"/>
  <c r="H78" i="2" s="1"/>
  <c r="G77" i="2"/>
  <c r="H77" i="2" s="1"/>
  <c r="G76" i="2"/>
  <c r="H76" i="2" s="1"/>
  <c r="G75" i="2"/>
  <c r="H75" i="2" s="1"/>
  <c r="G74" i="2"/>
  <c r="H74" i="2" s="1"/>
  <c r="G73" i="2"/>
  <c r="H73" i="2" s="1"/>
  <c r="G72" i="2"/>
  <c r="H72" i="2" s="1"/>
  <c r="H67" i="2"/>
  <c r="H68" i="2" s="1"/>
  <c r="B65" i="2"/>
  <c r="A65" i="2"/>
  <c r="B54" i="2"/>
  <c r="A54" i="2"/>
  <c r="G58" i="2"/>
  <c r="B55" i="2"/>
  <c r="A55" i="2"/>
  <c r="G63" i="2"/>
  <c r="B60" i="2"/>
  <c r="A60" i="2"/>
  <c r="G47" i="2"/>
  <c r="B44" i="2"/>
  <c r="G42" i="2"/>
  <c r="B39" i="2"/>
  <c r="J37" i="2"/>
  <c r="B34" i="2"/>
  <c r="J32" i="2"/>
  <c r="B29" i="2"/>
  <c r="J27" i="2"/>
  <c r="B24" i="2"/>
  <c r="G21" i="2"/>
  <c r="G22" i="2" s="1"/>
  <c r="B19" i="2"/>
  <c r="G17" i="2"/>
  <c r="B8" i="2"/>
  <c r="A8" i="2"/>
  <c r="C1863" i="2" l="1"/>
  <c r="C1876" i="2"/>
  <c r="G1790" i="2"/>
  <c r="G1819" i="2"/>
  <c r="I313" i="2"/>
  <c r="G1633" i="2"/>
  <c r="G1660" i="2"/>
  <c r="J1731" i="2"/>
  <c r="G1667" i="2"/>
  <c r="G1703" i="2"/>
  <c r="G1711" i="2"/>
  <c r="G1834" i="2"/>
  <c r="I307" i="2"/>
  <c r="G449" i="2"/>
  <c r="G1467" i="2"/>
  <c r="G1850" i="2"/>
  <c r="G1568" i="2"/>
  <c r="G1627" i="2"/>
  <c r="G1688" i="2"/>
  <c r="G1696" i="2"/>
  <c r="G1717" i="2"/>
  <c r="G1724" i="2"/>
  <c r="G477" i="2"/>
  <c r="H111" i="2"/>
  <c r="G1438" i="2"/>
  <c r="G484" i="2"/>
  <c r="T25" i="15"/>
  <c r="T285" i="15" l="1"/>
  <c r="T279" i="15"/>
  <c r="T271" i="15"/>
  <c r="T264" i="15"/>
  <c r="T257" i="15"/>
  <c r="T249" i="15"/>
  <c r="T243" i="15"/>
  <c r="T236" i="15"/>
  <c r="T228" i="15"/>
  <c r="T221" i="15"/>
  <c r="T200" i="15"/>
  <c r="T179" i="15"/>
  <c r="T157" i="15"/>
  <c r="T136" i="15"/>
  <c r="T115" i="15"/>
  <c r="T93" i="15"/>
  <c r="T72" i="15"/>
  <c r="T41" i="15"/>
  <c r="T284" i="15"/>
  <c r="T269" i="15"/>
  <c r="T255" i="15"/>
  <c r="T241" i="15"/>
  <c r="T227" i="15"/>
  <c r="T195" i="15"/>
  <c r="T152" i="15"/>
  <c r="T109" i="15"/>
  <c r="T65" i="15"/>
  <c r="T289" i="15"/>
  <c r="T268" i="15"/>
  <c r="T253" i="15"/>
  <c r="T239" i="15"/>
  <c r="T225" i="15"/>
  <c r="T189" i="15"/>
  <c r="T168" i="15"/>
  <c r="T147" i="15"/>
  <c r="T125" i="15"/>
  <c r="T104" i="15"/>
  <c r="T83" i="15"/>
  <c r="T57" i="15"/>
  <c r="T14" i="15"/>
  <c r="T18" i="15"/>
  <c r="T22" i="15"/>
  <c r="T26" i="15"/>
  <c r="T30" i="15"/>
  <c r="T34" i="15"/>
  <c r="T38" i="15"/>
  <c r="T42" i="15"/>
  <c r="T46" i="15"/>
  <c r="T50" i="15"/>
  <c r="T54" i="15"/>
  <c r="T58" i="15"/>
  <c r="T62" i="15"/>
  <c r="T66" i="15"/>
  <c r="T70" i="15"/>
  <c r="T74" i="15"/>
  <c r="T78" i="15"/>
  <c r="T82" i="15"/>
  <c r="T86" i="15"/>
  <c r="T90" i="15"/>
  <c r="T94" i="15"/>
  <c r="T98" i="15"/>
  <c r="T102" i="15"/>
  <c r="T106" i="15"/>
  <c r="T110" i="15"/>
  <c r="T114" i="15"/>
  <c r="T118" i="15"/>
  <c r="T122" i="15"/>
  <c r="T126" i="15"/>
  <c r="T130" i="15"/>
  <c r="T134" i="15"/>
  <c r="T138" i="15"/>
  <c r="T142" i="15"/>
  <c r="T146" i="15"/>
  <c r="T150" i="15"/>
  <c r="T154" i="15"/>
  <c r="T158" i="15"/>
  <c r="T162" i="15"/>
  <c r="T166" i="15"/>
  <c r="T170" i="15"/>
  <c r="T174" i="15"/>
  <c r="T178" i="15"/>
  <c r="T182" i="15"/>
  <c r="T186" i="15"/>
  <c r="T190" i="15"/>
  <c r="T194" i="15"/>
  <c r="T198" i="15"/>
  <c r="T202" i="15"/>
  <c r="T206" i="15"/>
  <c r="T210" i="15"/>
  <c r="T214" i="15"/>
  <c r="T218" i="15"/>
  <c r="T222" i="15"/>
  <c r="T226" i="15"/>
  <c r="T230" i="15"/>
  <c r="T234" i="15"/>
  <c r="T238" i="15"/>
  <c r="T242" i="15"/>
  <c r="T246" i="15"/>
  <c r="T250" i="15"/>
  <c r="T254" i="15"/>
  <c r="T258" i="15"/>
  <c r="T262" i="15"/>
  <c r="T266" i="15"/>
  <c r="T270" i="15"/>
  <c r="T274" i="15"/>
  <c r="T278" i="15"/>
  <c r="T282" i="15"/>
  <c r="T286" i="15"/>
  <c r="T10" i="15"/>
  <c r="T11" i="15"/>
  <c r="T15" i="15"/>
  <c r="T19" i="15"/>
  <c r="T23" i="15"/>
  <c r="T27" i="15"/>
  <c r="T31" i="15"/>
  <c r="T35" i="15"/>
  <c r="T39" i="15"/>
  <c r="T43" i="15"/>
  <c r="T47" i="15"/>
  <c r="T51" i="15"/>
  <c r="T55" i="15"/>
  <c r="T59" i="15"/>
  <c r="T63" i="15"/>
  <c r="T67" i="15"/>
  <c r="T12" i="15"/>
  <c r="T20" i="15"/>
  <c r="T28" i="15"/>
  <c r="T36" i="15"/>
  <c r="T44" i="15"/>
  <c r="T52" i="15"/>
  <c r="T60" i="15"/>
  <c r="T68" i="15"/>
  <c r="T73" i="15"/>
  <c r="T79" i="15"/>
  <c r="T84" i="15"/>
  <c r="T89" i="15"/>
  <c r="T95" i="15"/>
  <c r="T100" i="15"/>
  <c r="T105" i="15"/>
  <c r="T111" i="15"/>
  <c r="T116" i="15"/>
  <c r="T121" i="15"/>
  <c r="T127" i="15"/>
  <c r="T132" i="15"/>
  <c r="T137" i="15"/>
  <c r="T143" i="15"/>
  <c r="T148" i="15"/>
  <c r="T153" i="15"/>
  <c r="T159" i="15"/>
  <c r="T164" i="15"/>
  <c r="T169" i="15"/>
  <c r="T175" i="15"/>
  <c r="T180" i="15"/>
  <c r="T185" i="15"/>
  <c r="T191" i="15"/>
  <c r="T196" i="15"/>
  <c r="T201" i="15"/>
  <c r="T207" i="15"/>
  <c r="T212" i="15"/>
  <c r="T217" i="15"/>
  <c r="T13" i="15"/>
  <c r="T21" i="15"/>
  <c r="T29" i="15"/>
  <c r="T37" i="15"/>
  <c r="T45" i="15"/>
  <c r="T53" i="15"/>
  <c r="T61" i="15"/>
  <c r="T69" i="15"/>
  <c r="T75" i="15"/>
  <c r="T80" i="15"/>
  <c r="T85" i="15"/>
  <c r="T91" i="15"/>
  <c r="T96" i="15"/>
  <c r="T101" i="15"/>
  <c r="T107" i="15"/>
  <c r="T112" i="15"/>
  <c r="T117" i="15"/>
  <c r="T123" i="15"/>
  <c r="T128" i="15"/>
  <c r="T133" i="15"/>
  <c r="T139" i="15"/>
  <c r="T144" i="15"/>
  <c r="T149" i="15"/>
  <c r="T155" i="15"/>
  <c r="T160" i="15"/>
  <c r="T165" i="15"/>
  <c r="T171" i="15"/>
  <c r="T176" i="15"/>
  <c r="T181" i="15"/>
  <c r="T187" i="15"/>
  <c r="T192" i="15"/>
  <c r="T197" i="15"/>
  <c r="T203" i="15"/>
  <c r="T208" i="15"/>
  <c r="T213" i="15"/>
  <c r="T219" i="15"/>
  <c r="T224" i="15"/>
  <c r="T229" i="15"/>
  <c r="T235" i="15"/>
  <c r="T240" i="15"/>
  <c r="T245" i="15"/>
  <c r="T251" i="15"/>
  <c r="T256" i="15"/>
  <c r="T261" i="15"/>
  <c r="T267" i="15"/>
  <c r="T272" i="15"/>
  <c r="T277" i="15"/>
  <c r="T283" i="15"/>
  <c r="T288" i="15"/>
  <c r="T16" i="15"/>
  <c r="T24" i="15"/>
  <c r="T32" i="15"/>
  <c r="T40" i="15"/>
  <c r="T48" i="15"/>
  <c r="T56" i="15"/>
  <c r="T64" i="15"/>
  <c r="T71" i="15"/>
  <c r="T76" i="15"/>
  <c r="T81" i="15"/>
  <c r="T87" i="15"/>
  <c r="T92" i="15"/>
  <c r="T97" i="15"/>
  <c r="T103" i="15"/>
  <c r="T108" i="15"/>
  <c r="T113" i="15"/>
  <c r="T119" i="15"/>
  <c r="T124" i="15"/>
  <c r="T129" i="15"/>
  <c r="T135" i="15"/>
  <c r="T140" i="15"/>
  <c r="T145" i="15"/>
  <c r="T151" i="15"/>
  <c r="T156" i="15"/>
  <c r="T161" i="15"/>
  <c r="T167" i="15"/>
  <c r="T172" i="15"/>
  <c r="T177" i="15"/>
  <c r="T183" i="15"/>
  <c r="T188" i="15"/>
  <c r="T193" i="15"/>
  <c r="T199" i="15"/>
  <c r="T204" i="15"/>
  <c r="T209" i="15"/>
  <c r="T215" i="15"/>
  <c r="T220" i="15"/>
  <c r="T276" i="15"/>
  <c r="T263" i="15"/>
  <c r="T248" i="15"/>
  <c r="T233" i="15"/>
  <c r="T216" i="15"/>
  <c r="T173" i="15"/>
  <c r="T131" i="15"/>
  <c r="T88" i="15"/>
  <c r="T33" i="15"/>
  <c r="T281" i="15"/>
  <c r="T275" i="15"/>
  <c r="T260" i="15"/>
  <c r="T247" i="15"/>
  <c r="T232" i="15"/>
  <c r="T211" i="15"/>
  <c r="T287" i="15"/>
  <c r="T280" i="15"/>
  <c r="T273" i="15"/>
  <c r="T265" i="15"/>
  <c r="T259" i="15"/>
  <c r="T252" i="15"/>
  <c r="T244" i="15"/>
  <c r="T237" i="15"/>
  <c r="T231" i="15"/>
  <c r="T223" i="15"/>
  <c r="T205" i="15"/>
  <c r="T184" i="15"/>
  <c r="T163" i="15"/>
  <c r="T141" i="15"/>
  <c r="T120" i="15"/>
  <c r="T99" i="15"/>
  <c r="T77" i="15"/>
  <c r="T49" i="15"/>
  <c r="T17" i="15"/>
  <c r="E25" i="16"/>
  <c r="D25" i="16"/>
  <c r="C25" i="16"/>
  <c r="A25" i="16"/>
  <c r="E24" i="16"/>
  <c r="D24" i="16"/>
  <c r="C24" i="16"/>
  <c r="A24" i="16"/>
  <c r="K181" i="15"/>
  <c r="K215" i="15"/>
  <c r="I270" i="15"/>
  <c r="H61" i="15"/>
  <c r="H100" i="1"/>
  <c r="I100" i="1" s="1"/>
  <c r="H110" i="1"/>
  <c r="I110" i="1" s="1"/>
  <c r="U12" i="15" l="1"/>
  <c r="U13" i="15" s="1"/>
  <c r="U14" i="15" s="1"/>
  <c r="U15" i="15" s="1"/>
  <c r="U16" i="15" s="1"/>
  <c r="U17" i="15" s="1"/>
  <c r="U18" i="15" s="1"/>
  <c r="U19" i="15" s="1"/>
  <c r="U20" i="15" s="1"/>
  <c r="U21" i="15" s="1"/>
  <c r="U22" i="15" s="1"/>
  <c r="U23" i="15" s="1"/>
  <c r="U24" i="15" s="1"/>
  <c r="U25" i="15" s="1"/>
  <c r="U26" i="15" s="1"/>
  <c r="U27" i="15" s="1"/>
  <c r="U28" i="15" s="1"/>
  <c r="U29" i="15" s="1"/>
  <c r="U30" i="15" s="1"/>
  <c r="U31" i="15" s="1"/>
  <c r="U32" i="15" s="1"/>
  <c r="U33" i="15" s="1"/>
  <c r="U34" i="15" s="1"/>
  <c r="U35" i="15" s="1"/>
  <c r="U36" i="15" s="1"/>
  <c r="U37" i="15" s="1"/>
  <c r="U38" i="15" s="1"/>
  <c r="U39" i="15" s="1"/>
  <c r="U40" i="15" s="1"/>
  <c r="U41" i="15" s="1"/>
  <c r="U42" i="15" s="1"/>
  <c r="U43" i="15" s="1"/>
  <c r="U44" i="15" s="1"/>
  <c r="U45" i="15" s="1"/>
  <c r="U46" i="15" s="1"/>
  <c r="U47" i="15" s="1"/>
  <c r="U48" i="15" s="1"/>
  <c r="U49" i="15" s="1"/>
  <c r="U50" i="15" s="1"/>
  <c r="U51" i="15" s="1"/>
  <c r="U52" i="15" s="1"/>
  <c r="U53" i="15" s="1"/>
  <c r="U54" i="15" s="1"/>
  <c r="U55" i="15" s="1"/>
  <c r="U56" i="15" s="1"/>
  <c r="U57" i="15" s="1"/>
  <c r="U58" i="15" s="1"/>
  <c r="U59" i="15" s="1"/>
  <c r="U60" i="15" s="1"/>
  <c r="U61" i="15" s="1"/>
  <c r="U62" i="15" s="1"/>
  <c r="U63" i="15" s="1"/>
  <c r="U64" i="15" s="1"/>
  <c r="U65" i="15" s="1"/>
  <c r="U66" i="15" s="1"/>
  <c r="U67" i="15" s="1"/>
  <c r="U68" i="15" s="1"/>
  <c r="U69" i="15" s="1"/>
  <c r="U70" i="15" s="1"/>
  <c r="U71" i="15" s="1"/>
  <c r="U72" i="15" s="1"/>
  <c r="U73" i="15" s="1"/>
  <c r="U74" i="15" s="1"/>
  <c r="U75" i="15" s="1"/>
  <c r="U76" i="15" s="1"/>
  <c r="U77" i="15" s="1"/>
  <c r="U78" i="15" s="1"/>
  <c r="U79" i="15" s="1"/>
  <c r="U80" i="15" s="1"/>
  <c r="U81" i="15" s="1"/>
  <c r="U82" i="15" s="1"/>
  <c r="U83" i="15" s="1"/>
  <c r="U84" i="15" s="1"/>
  <c r="U85" i="15" s="1"/>
  <c r="U86" i="15" s="1"/>
  <c r="U87" i="15" s="1"/>
  <c r="U88" i="15" s="1"/>
  <c r="U89" i="15" s="1"/>
  <c r="U90" i="15" s="1"/>
  <c r="U91" i="15" s="1"/>
  <c r="U92" i="15" s="1"/>
  <c r="U93" i="15" s="1"/>
  <c r="U94" i="15" s="1"/>
  <c r="U95" i="15" s="1"/>
  <c r="U96" i="15" s="1"/>
  <c r="U97" i="15" s="1"/>
  <c r="U98" i="15" s="1"/>
  <c r="U99" i="15" s="1"/>
  <c r="U100" i="15" s="1"/>
  <c r="U101" i="15" s="1"/>
  <c r="U102" i="15" s="1"/>
  <c r="U103" i="15" s="1"/>
  <c r="U104" i="15" s="1"/>
  <c r="U105" i="15" s="1"/>
  <c r="U106" i="15" s="1"/>
  <c r="U107" i="15" s="1"/>
  <c r="U108" i="15" s="1"/>
  <c r="U109" i="15" s="1"/>
  <c r="U110" i="15" s="1"/>
  <c r="U111" i="15" s="1"/>
  <c r="U112" i="15" s="1"/>
  <c r="U113" i="15" s="1"/>
  <c r="U114" i="15" s="1"/>
  <c r="U115" i="15" s="1"/>
  <c r="U116" i="15" s="1"/>
  <c r="U117" i="15" s="1"/>
  <c r="U118" i="15" s="1"/>
  <c r="U119" i="15" s="1"/>
  <c r="U120" i="15" s="1"/>
  <c r="U121" i="15" s="1"/>
  <c r="U122" i="15" s="1"/>
  <c r="U123" i="15" s="1"/>
  <c r="U124" i="15" s="1"/>
  <c r="U125" i="15" s="1"/>
  <c r="U126" i="15" s="1"/>
  <c r="U127" i="15" s="1"/>
  <c r="U128" i="15" s="1"/>
  <c r="U129" i="15" s="1"/>
  <c r="U130" i="15" s="1"/>
  <c r="U131" i="15" s="1"/>
  <c r="U132" i="15" s="1"/>
  <c r="U133" i="15" s="1"/>
  <c r="U134" i="15" s="1"/>
  <c r="U135" i="15" s="1"/>
  <c r="U136" i="15" s="1"/>
  <c r="U137" i="15" s="1"/>
  <c r="U138" i="15" s="1"/>
  <c r="U139" i="15" s="1"/>
  <c r="U140" i="15" s="1"/>
  <c r="U141" i="15" s="1"/>
  <c r="U142" i="15" s="1"/>
  <c r="U143" i="15" s="1"/>
  <c r="U144" i="15" s="1"/>
  <c r="U145" i="15" s="1"/>
  <c r="U146" i="15" s="1"/>
  <c r="U147" i="15" s="1"/>
  <c r="U148" i="15" s="1"/>
  <c r="U149" i="15" s="1"/>
  <c r="U150" i="15" s="1"/>
  <c r="U151" i="15" s="1"/>
  <c r="U152" i="15" s="1"/>
  <c r="U153" i="15" s="1"/>
  <c r="U154" i="15" s="1"/>
  <c r="U155" i="15" s="1"/>
  <c r="U156" i="15" s="1"/>
  <c r="U157" i="15" s="1"/>
  <c r="U158" i="15" s="1"/>
  <c r="U159" i="15" s="1"/>
  <c r="U160" i="15" s="1"/>
  <c r="U161" i="15" s="1"/>
  <c r="U162" i="15" s="1"/>
  <c r="U163" i="15" s="1"/>
  <c r="U164" i="15" s="1"/>
  <c r="U165" i="15" s="1"/>
  <c r="U166" i="15" s="1"/>
  <c r="U167" i="15" s="1"/>
  <c r="U168" i="15" s="1"/>
  <c r="U169" i="15" s="1"/>
  <c r="U170" i="15" s="1"/>
  <c r="U171" i="15" s="1"/>
  <c r="U172" i="15" s="1"/>
  <c r="U173" i="15" s="1"/>
  <c r="U174" i="15" s="1"/>
  <c r="U175" i="15" s="1"/>
  <c r="U176" i="15" s="1"/>
  <c r="U177" i="15" s="1"/>
  <c r="U178" i="15" s="1"/>
  <c r="U179" i="15" s="1"/>
  <c r="U180" i="15" s="1"/>
  <c r="U181" i="15" s="1"/>
  <c r="U182" i="15" s="1"/>
  <c r="U183" i="15" s="1"/>
  <c r="U184" i="15" s="1"/>
  <c r="U185" i="15" s="1"/>
  <c r="U186" i="15" s="1"/>
  <c r="U187" i="15" s="1"/>
  <c r="U188" i="15" s="1"/>
  <c r="U189" i="15" s="1"/>
  <c r="U190" i="15" s="1"/>
  <c r="U191" i="15" s="1"/>
  <c r="U192" i="15" s="1"/>
  <c r="U193" i="15" s="1"/>
  <c r="U194" i="15" s="1"/>
  <c r="U195" i="15" s="1"/>
  <c r="U196" i="15" s="1"/>
  <c r="U197" i="15" s="1"/>
  <c r="U198" i="15" s="1"/>
  <c r="U199" i="15" s="1"/>
  <c r="U200" i="15" s="1"/>
  <c r="U201" i="15" s="1"/>
  <c r="U202" i="15" s="1"/>
  <c r="U203" i="15" s="1"/>
  <c r="U204" i="15" s="1"/>
  <c r="U205" i="15" s="1"/>
  <c r="U206" i="15" s="1"/>
  <c r="U207" i="15" s="1"/>
  <c r="U208" i="15" s="1"/>
  <c r="U209" i="15" s="1"/>
  <c r="U210" i="15" s="1"/>
  <c r="U211" i="15" s="1"/>
  <c r="U212" i="15" s="1"/>
  <c r="U213" i="15" s="1"/>
  <c r="U214" i="15" s="1"/>
  <c r="U215" i="15" s="1"/>
  <c r="U216" i="15" s="1"/>
  <c r="U217" i="15" s="1"/>
  <c r="U218" i="15" s="1"/>
  <c r="U219" i="15" s="1"/>
  <c r="U220" i="15" s="1"/>
  <c r="U221" i="15" s="1"/>
  <c r="U222" i="15" s="1"/>
  <c r="U223" i="15" s="1"/>
  <c r="U224" i="15" s="1"/>
  <c r="U225" i="15" s="1"/>
  <c r="U226" i="15" s="1"/>
  <c r="U227" i="15" s="1"/>
  <c r="U228" i="15" s="1"/>
  <c r="U229" i="15" s="1"/>
  <c r="U230" i="15" s="1"/>
  <c r="U231" i="15" s="1"/>
  <c r="U232" i="15" s="1"/>
  <c r="U233" i="15" s="1"/>
  <c r="U234" i="15" s="1"/>
  <c r="U235" i="15" s="1"/>
  <c r="U236" i="15" s="1"/>
  <c r="U237" i="15" s="1"/>
  <c r="U238" i="15" s="1"/>
  <c r="U239" i="15" s="1"/>
  <c r="U240" i="15" s="1"/>
  <c r="U241" i="15" s="1"/>
  <c r="U242" i="15" s="1"/>
  <c r="U243" i="15" s="1"/>
  <c r="U244" i="15" s="1"/>
  <c r="U245" i="15" s="1"/>
  <c r="U246" i="15" s="1"/>
  <c r="U247" i="15" s="1"/>
  <c r="U248" i="15" s="1"/>
  <c r="U249" i="15" s="1"/>
  <c r="U250" i="15" s="1"/>
  <c r="U251" i="15" s="1"/>
  <c r="U252" i="15" s="1"/>
  <c r="U253" i="15" s="1"/>
  <c r="U254" i="15" s="1"/>
  <c r="U255" i="15" s="1"/>
  <c r="U256" i="15" s="1"/>
  <c r="U257" i="15" s="1"/>
  <c r="U258" i="15" s="1"/>
  <c r="U259" i="15" s="1"/>
  <c r="U260" i="15" s="1"/>
  <c r="U261" i="15" s="1"/>
  <c r="U262" i="15" s="1"/>
  <c r="U263" i="15" s="1"/>
  <c r="U264" i="15" s="1"/>
  <c r="U265" i="15" s="1"/>
  <c r="U266" i="15" s="1"/>
  <c r="U267" i="15" s="1"/>
  <c r="U268" i="15" s="1"/>
  <c r="U269" i="15" s="1"/>
  <c r="U270" i="15" s="1"/>
  <c r="U271" i="15" s="1"/>
  <c r="U272" i="15" s="1"/>
  <c r="U273" i="15" s="1"/>
  <c r="U274" i="15" s="1"/>
  <c r="U275" i="15" s="1"/>
  <c r="U276" i="15" s="1"/>
  <c r="U277" i="15" s="1"/>
  <c r="U278" i="15" s="1"/>
  <c r="U279" i="15" s="1"/>
  <c r="U280" i="15" s="1"/>
  <c r="U281" i="15" s="1"/>
  <c r="U282" i="15" s="1"/>
  <c r="U283" i="15" s="1"/>
  <c r="U284" i="15" s="1"/>
  <c r="U285" i="15" s="1"/>
  <c r="U286" i="15" s="1"/>
  <c r="U287" i="15" s="1"/>
  <c r="F29" i="16"/>
  <c r="O175" i="15"/>
  <c r="P175" i="15"/>
  <c r="A34" i="16" l="1"/>
  <c r="Q175" i="15"/>
  <c r="H90" i="15" l="1"/>
  <c r="H146" i="15" s="1"/>
  <c r="A35" i="13" l="1"/>
  <c r="E28" i="13"/>
  <c r="A28" i="13"/>
  <c r="E27" i="13"/>
  <c r="A27" i="13"/>
  <c r="E26" i="13"/>
  <c r="A26" i="13"/>
  <c r="E25" i="13"/>
  <c r="A25" i="13"/>
  <c r="E24" i="13"/>
  <c r="A24" i="13"/>
  <c r="H332" i="1" l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16" i="1"/>
  <c r="H312" i="1"/>
  <c r="H313" i="1"/>
  <c r="H314" i="1"/>
  <c r="H311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8" i="1"/>
  <c r="H309" i="1"/>
  <c r="H280" i="1"/>
  <c r="H281" i="1"/>
  <c r="H282" i="1"/>
  <c r="H283" i="1"/>
  <c r="I283" i="1" s="1"/>
  <c r="H284" i="1"/>
  <c r="H285" i="1"/>
  <c r="H286" i="1"/>
  <c r="H287" i="1"/>
  <c r="H288" i="1"/>
  <c r="H279" i="1"/>
  <c r="H272" i="1"/>
  <c r="H273" i="1"/>
  <c r="H274" i="1"/>
  <c r="H275" i="1"/>
  <c r="H276" i="1"/>
  <c r="H277" i="1"/>
  <c r="H271" i="1"/>
  <c r="H251" i="1"/>
  <c r="H252" i="1"/>
  <c r="H253" i="1"/>
  <c r="H254" i="1"/>
  <c r="H255" i="1"/>
  <c r="H256" i="1"/>
  <c r="H257" i="1"/>
  <c r="H258" i="1"/>
  <c r="H259" i="1"/>
  <c r="I259" i="1" s="1"/>
  <c r="H250" i="1"/>
  <c r="H262" i="1"/>
  <c r="H263" i="1"/>
  <c r="H264" i="1"/>
  <c r="H265" i="1"/>
  <c r="H266" i="1"/>
  <c r="H267" i="1"/>
  <c r="H268" i="1"/>
  <c r="H269" i="1"/>
  <c r="H261" i="1"/>
  <c r="H212" i="1"/>
  <c r="H203" i="1"/>
  <c r="H204" i="1"/>
  <c r="H205" i="1"/>
  <c r="H206" i="1"/>
  <c r="H207" i="1"/>
  <c r="H208" i="1"/>
  <c r="H209" i="1"/>
  <c r="H210" i="1"/>
  <c r="H202" i="1"/>
  <c r="H191" i="1"/>
  <c r="H192" i="1"/>
  <c r="H193" i="1"/>
  <c r="H194" i="1"/>
  <c r="H195" i="1"/>
  <c r="H196" i="1"/>
  <c r="H197" i="1"/>
  <c r="H198" i="1"/>
  <c r="H199" i="1"/>
  <c r="H200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46" i="1"/>
  <c r="H115" i="1"/>
  <c r="H116" i="1"/>
  <c r="H117" i="1"/>
  <c r="H118" i="1"/>
  <c r="H119" i="1"/>
  <c r="H120" i="1"/>
  <c r="H121" i="1"/>
  <c r="H122" i="1"/>
  <c r="H123" i="1"/>
  <c r="H112" i="1"/>
  <c r="H124" i="1"/>
  <c r="H125" i="1"/>
  <c r="H126" i="1"/>
  <c r="I126" i="1" s="1"/>
  <c r="H139" i="1"/>
  <c r="H114" i="1"/>
  <c r="H103" i="1"/>
  <c r="H104" i="1"/>
  <c r="H140" i="1"/>
  <c r="H141" i="1"/>
  <c r="H142" i="1"/>
  <c r="H143" i="1"/>
  <c r="H105" i="1"/>
  <c r="H106" i="1"/>
  <c r="H107" i="1"/>
  <c r="H108" i="1"/>
  <c r="H109" i="1"/>
  <c r="I109" i="1" s="1"/>
  <c r="H111" i="1"/>
  <c r="H102" i="1"/>
  <c r="H96" i="1"/>
  <c r="H97" i="1"/>
  <c r="H98" i="1"/>
  <c r="H99" i="1"/>
  <c r="H93" i="1"/>
  <c r="H127" i="1"/>
  <c r="H128" i="1"/>
  <c r="H92" i="1"/>
  <c r="H129" i="1"/>
  <c r="H130" i="1"/>
  <c r="H131" i="1"/>
  <c r="H132" i="1"/>
  <c r="H133" i="1"/>
  <c r="H134" i="1"/>
  <c r="H135" i="1"/>
  <c r="H136" i="1"/>
  <c r="H137" i="1"/>
  <c r="H138" i="1"/>
  <c r="H94" i="1"/>
  <c r="H95" i="1"/>
  <c r="H89" i="1"/>
  <c r="H83" i="1"/>
  <c r="H84" i="1"/>
  <c r="H85" i="1"/>
  <c r="H86" i="1"/>
  <c r="H87" i="1"/>
  <c r="H82" i="1"/>
  <c r="H78" i="1"/>
  <c r="H79" i="1"/>
  <c r="I79" i="1" s="1"/>
  <c r="H80" i="1"/>
  <c r="H77" i="1"/>
  <c r="H75" i="1"/>
  <c r="H72" i="1"/>
  <c r="H67" i="1"/>
  <c r="H68" i="1"/>
  <c r="H69" i="1"/>
  <c r="H70" i="1"/>
  <c r="H66" i="1"/>
  <c r="H53" i="1"/>
  <c r="H54" i="1"/>
  <c r="H55" i="1"/>
  <c r="H56" i="1"/>
  <c r="H57" i="1"/>
  <c r="H58" i="1"/>
  <c r="H59" i="1"/>
  <c r="H52" i="1"/>
  <c r="H47" i="1"/>
  <c r="H48" i="1"/>
  <c r="H49" i="1"/>
  <c r="H50" i="1"/>
  <c r="H46" i="1"/>
  <c r="H37" i="1"/>
  <c r="H38" i="1"/>
  <c r="H39" i="1"/>
  <c r="H40" i="1"/>
  <c r="H41" i="1"/>
  <c r="H42" i="1"/>
  <c r="H43" i="1"/>
  <c r="H44" i="1"/>
  <c r="I44" i="1" s="1"/>
  <c r="H29" i="1"/>
  <c r="H30" i="1"/>
  <c r="H31" i="1"/>
  <c r="H32" i="1"/>
  <c r="I32" i="1" s="1"/>
  <c r="H33" i="1"/>
  <c r="H23" i="1"/>
  <c r="I23" i="1" s="1"/>
  <c r="H24" i="1"/>
  <c r="H25" i="1"/>
  <c r="H26" i="1"/>
  <c r="H14" i="1"/>
  <c r="H15" i="1"/>
  <c r="H16" i="1"/>
  <c r="H17" i="1"/>
  <c r="H18" i="1"/>
  <c r="I18" i="1" s="1"/>
  <c r="H19" i="1"/>
  <c r="I19" i="1" s="1"/>
  <c r="A11" i="5"/>
  <c r="B51" i="5"/>
  <c r="B49" i="5"/>
  <c r="B47" i="5"/>
  <c r="B45" i="5"/>
  <c r="B43" i="5"/>
  <c r="B41" i="5"/>
  <c r="B39" i="5"/>
  <c r="B37" i="5"/>
  <c r="B35" i="5"/>
  <c r="B33" i="5"/>
  <c r="B31" i="5"/>
  <c r="B29" i="5"/>
  <c r="B27" i="5"/>
  <c r="B25" i="5"/>
  <c r="B23" i="5"/>
  <c r="B21" i="5"/>
  <c r="B19" i="5"/>
  <c r="B17" i="5"/>
  <c r="B15" i="5"/>
  <c r="B13" i="5"/>
  <c r="R52" i="5"/>
  <c r="R50" i="5"/>
  <c r="R48" i="5"/>
  <c r="R46" i="5"/>
  <c r="R44" i="5"/>
  <c r="R42" i="5"/>
  <c r="R40" i="5"/>
  <c r="R38" i="5"/>
  <c r="R36" i="5"/>
  <c r="R34" i="5"/>
  <c r="R32" i="5"/>
  <c r="R30" i="5"/>
  <c r="R28" i="5"/>
  <c r="R26" i="5"/>
  <c r="R24" i="5"/>
  <c r="R22" i="5"/>
  <c r="R20" i="5"/>
  <c r="R18" i="5"/>
  <c r="R16" i="5"/>
  <c r="R12" i="5"/>
  <c r="R11" i="5"/>
  <c r="I59" i="1" l="1"/>
  <c r="I33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26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62" i="1"/>
  <c r="H63" i="1"/>
  <c r="H64" i="1"/>
  <c r="H61" i="1"/>
  <c r="H36" i="1"/>
  <c r="H28" i="1"/>
  <c r="H22" i="1"/>
  <c r="I22" i="1" s="1"/>
  <c r="H13" i="1"/>
  <c r="I70" i="1"/>
  <c r="I69" i="1"/>
  <c r="I66" i="1"/>
  <c r="I291" i="1"/>
  <c r="G154" i="3"/>
  <c r="G153" i="3"/>
  <c r="G152" i="3"/>
  <c r="G151" i="3"/>
  <c r="G150" i="3"/>
  <c r="G143" i="3"/>
  <c r="G142" i="3"/>
  <c r="G141" i="3"/>
  <c r="G140" i="3"/>
  <c r="G139" i="3"/>
  <c r="G132" i="3"/>
  <c r="G131" i="3"/>
  <c r="G130" i="3"/>
  <c r="G129" i="3"/>
  <c r="G128" i="3"/>
  <c r="G119" i="3"/>
  <c r="G120" i="3"/>
  <c r="G121" i="3"/>
  <c r="G118" i="3"/>
  <c r="G117" i="3"/>
  <c r="G24" i="3"/>
  <c r="G23" i="3"/>
  <c r="G22" i="3"/>
  <c r="G21" i="3"/>
  <c r="G20" i="3"/>
  <c r="I67" i="1" l="1"/>
  <c r="I68" i="1"/>
  <c r="I89" i="1"/>
  <c r="I88" i="1" s="1"/>
  <c r="I299" i="1"/>
  <c r="G122" i="3"/>
  <c r="G123" i="3" s="1"/>
  <c r="G187" i="1" s="1"/>
  <c r="H187" i="1" s="1"/>
  <c r="G133" i="3"/>
  <c r="G134" i="3" s="1"/>
  <c r="G188" i="1" s="1"/>
  <c r="H188" i="1" s="1"/>
  <c r="G155" i="3"/>
  <c r="G156" i="3" s="1"/>
  <c r="G190" i="1" s="1"/>
  <c r="H190" i="1" s="1"/>
  <c r="G144" i="3"/>
  <c r="G145" i="3" s="1"/>
  <c r="G189" i="1" s="1"/>
  <c r="H189" i="1" s="1"/>
  <c r="G25" i="3"/>
  <c r="G20" i="1" s="1"/>
  <c r="H20" i="1" s="1"/>
  <c r="I20" i="1" s="1"/>
  <c r="C25" i="5" l="1"/>
  <c r="E13" i="5"/>
  <c r="S17" i="1"/>
  <c r="F25" i="5" l="1"/>
  <c r="D25" i="5"/>
  <c r="E25" i="5"/>
  <c r="G25" i="5"/>
  <c r="H25" i="5"/>
  <c r="O25" i="5"/>
  <c r="K25" i="5"/>
  <c r="N25" i="5"/>
  <c r="L25" i="5"/>
  <c r="M25" i="5"/>
  <c r="J25" i="5"/>
  <c r="I25" i="5"/>
  <c r="F13" i="5"/>
  <c r="I139" i="1"/>
  <c r="I46" i="1"/>
  <c r="P25" i="5" l="1"/>
  <c r="Q25" i="5" s="1"/>
  <c r="G13" i="5"/>
  <c r="I26" i="1"/>
  <c r="I17" i="1"/>
  <c r="H13" i="5" l="1"/>
  <c r="I13" i="5" l="1"/>
  <c r="J13" i="5" l="1"/>
  <c r="I274" i="1"/>
  <c r="I273" i="1"/>
  <c r="K13" i="5" l="1"/>
  <c r="I80" i="1"/>
  <c r="L13" i="5" l="1"/>
  <c r="I325" i="1"/>
  <c r="M13" i="5" l="1"/>
  <c r="I305" i="1"/>
  <c r="I303" i="1"/>
  <c r="I293" i="1"/>
  <c r="I302" i="1"/>
  <c r="I298" i="1"/>
  <c r="I297" i="1"/>
  <c r="I296" i="1"/>
  <c r="I295" i="1"/>
  <c r="I292" i="1"/>
  <c r="N13" i="5" l="1"/>
  <c r="I309" i="1"/>
  <c r="I308" i="1"/>
  <c r="I304" i="1"/>
  <c r="I300" i="1"/>
  <c r="I306" i="1"/>
  <c r="I294" i="1"/>
  <c r="I301" i="1"/>
  <c r="O13" i="5" l="1"/>
  <c r="I328" i="1"/>
  <c r="I332" i="1"/>
  <c r="I331" i="1" s="1"/>
  <c r="I330" i="1"/>
  <c r="I253" i="1"/>
  <c r="I252" i="1"/>
  <c r="I251" i="1"/>
  <c r="I250" i="1"/>
  <c r="I11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326" i="1"/>
  <c r="I311" i="1"/>
  <c r="L99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0" i="1"/>
  <c r="I209" i="1"/>
  <c r="I208" i="1"/>
  <c r="I207" i="1"/>
  <c r="I206" i="1"/>
  <c r="I205" i="1"/>
  <c r="I204" i="1"/>
  <c r="I203" i="1"/>
  <c r="I202" i="1"/>
  <c r="I72" i="1"/>
  <c r="I87" i="1"/>
  <c r="I86" i="1"/>
  <c r="I85" i="1"/>
  <c r="I84" i="1"/>
  <c r="I83" i="1"/>
  <c r="I82" i="1"/>
  <c r="I269" i="1"/>
  <c r="I268" i="1"/>
  <c r="I267" i="1"/>
  <c r="I266" i="1"/>
  <c r="I265" i="1"/>
  <c r="I264" i="1"/>
  <c r="I263" i="1"/>
  <c r="I262" i="1"/>
  <c r="I261" i="1"/>
  <c r="I248" i="1"/>
  <c r="I247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108" i="1"/>
  <c r="I107" i="1"/>
  <c r="I106" i="1"/>
  <c r="I134" i="1"/>
  <c r="I133" i="1"/>
  <c r="I132" i="1"/>
  <c r="I50" i="1"/>
  <c r="I37" i="1"/>
  <c r="I16" i="1"/>
  <c r="I15" i="1"/>
  <c r="I25" i="1"/>
  <c r="K25" i="1"/>
  <c r="I246" i="1"/>
  <c r="I245" i="1"/>
  <c r="I244" i="1"/>
  <c r="I243" i="1"/>
  <c r="I242" i="1"/>
  <c r="I185" i="1"/>
  <c r="I168" i="1"/>
  <c r="I159" i="1"/>
  <c r="I158" i="1"/>
  <c r="I153" i="1"/>
  <c r="I152" i="1"/>
  <c r="I151" i="1"/>
  <c r="I146" i="1"/>
  <c r="I279" i="1"/>
  <c r="I63" i="1"/>
  <c r="I61" i="1"/>
  <c r="I58" i="1"/>
  <c r="I57" i="1"/>
  <c r="I56" i="1"/>
  <c r="I55" i="1"/>
  <c r="I54" i="1"/>
  <c r="I53" i="1"/>
  <c r="I52" i="1"/>
  <c r="I49" i="1"/>
  <c r="I48" i="1"/>
  <c r="I47" i="1"/>
  <c r="I38" i="1"/>
  <c r="I39" i="1"/>
  <c r="I40" i="1"/>
  <c r="I43" i="1"/>
  <c r="I42" i="1"/>
  <c r="I41" i="1"/>
  <c r="I31" i="1"/>
  <c r="I30" i="1"/>
  <c r="I29" i="1"/>
  <c r="I258" i="1"/>
  <c r="I257" i="1"/>
  <c r="I256" i="1"/>
  <c r="I255" i="1"/>
  <c r="I254" i="1"/>
  <c r="I105" i="1"/>
  <c r="I104" i="1"/>
  <c r="I103" i="1"/>
  <c r="I102" i="1"/>
  <c r="I94" i="1"/>
  <c r="I138" i="1"/>
  <c r="I137" i="1"/>
  <c r="I136" i="1"/>
  <c r="I135" i="1"/>
  <c r="I131" i="1"/>
  <c r="I130" i="1"/>
  <c r="I129" i="1"/>
  <c r="I92" i="1"/>
  <c r="I128" i="1"/>
  <c r="I127" i="1"/>
  <c r="I95" i="1"/>
  <c r="G80" i="3"/>
  <c r="G79" i="3"/>
  <c r="G78" i="3"/>
  <c r="G73" i="3"/>
  <c r="G72" i="3"/>
  <c r="G71" i="3"/>
  <c r="G70" i="3"/>
  <c r="G69" i="3"/>
  <c r="I182" i="1"/>
  <c r="I181" i="1"/>
  <c r="I180" i="1"/>
  <c r="I179" i="1"/>
  <c r="I178" i="1"/>
  <c r="I177" i="1"/>
  <c r="I171" i="1"/>
  <c r="I176" i="1"/>
  <c r="I175" i="1"/>
  <c r="I174" i="1"/>
  <c r="I173" i="1"/>
  <c r="I172" i="1"/>
  <c r="I170" i="1"/>
  <c r="I169" i="1"/>
  <c r="I167" i="1"/>
  <c r="I166" i="1"/>
  <c r="I165" i="1"/>
  <c r="I164" i="1"/>
  <c r="I163" i="1"/>
  <c r="I162" i="1"/>
  <c r="I161" i="1"/>
  <c r="I160" i="1"/>
  <c r="I183" i="1"/>
  <c r="I157" i="1"/>
  <c r="I156" i="1"/>
  <c r="I155" i="1"/>
  <c r="I154" i="1"/>
  <c r="I150" i="1"/>
  <c r="I149" i="1"/>
  <c r="I148" i="1"/>
  <c r="I147" i="1"/>
  <c r="I184" i="1"/>
  <c r="I329" i="1"/>
  <c r="I323" i="1"/>
  <c r="I277" i="1"/>
  <c r="G5" i="3"/>
  <c r="A27" i="3"/>
  <c r="C27" i="3" s="1"/>
  <c r="B27" i="3"/>
  <c r="F29" i="3"/>
  <c r="F30" i="3"/>
  <c r="G31" i="3"/>
  <c r="G32" i="3"/>
  <c r="H34" i="3"/>
  <c r="A37" i="3"/>
  <c r="B37" i="3"/>
  <c r="F39" i="3"/>
  <c r="F40" i="3"/>
  <c r="F41" i="3"/>
  <c r="G42" i="3"/>
  <c r="G43" i="3"/>
  <c r="H45" i="3"/>
  <c r="A48" i="3"/>
  <c r="B48" i="3"/>
  <c r="F50" i="3"/>
  <c r="G51" i="3"/>
  <c r="G52" i="3"/>
  <c r="F53" i="3"/>
  <c r="F54" i="3"/>
  <c r="H55" i="3"/>
  <c r="A58" i="3"/>
  <c r="B58" i="3"/>
  <c r="F61" i="3"/>
  <c r="G62" i="3"/>
  <c r="G63" i="3"/>
  <c r="H65" i="3"/>
  <c r="A84" i="3"/>
  <c r="B84" i="3"/>
  <c r="F86" i="3"/>
  <c r="F87" i="3"/>
  <c r="F88" i="3"/>
  <c r="G89" i="3"/>
  <c r="G90" i="3"/>
  <c r="H92" i="3"/>
  <c r="A95" i="3"/>
  <c r="B95" i="3"/>
  <c r="F97" i="3"/>
  <c r="F98" i="3"/>
  <c r="F99" i="3"/>
  <c r="G100" i="3"/>
  <c r="G101" i="3"/>
  <c r="H103" i="3"/>
  <c r="A106" i="3"/>
  <c r="B106" i="3"/>
  <c r="F108" i="3"/>
  <c r="F112" i="3" s="1"/>
  <c r="G109" i="3"/>
  <c r="G110" i="3"/>
  <c r="H112" i="3"/>
  <c r="I282" i="1"/>
  <c r="I286" i="1"/>
  <c r="I287" i="1"/>
  <c r="I93" i="1"/>
  <c r="I114" i="1"/>
  <c r="I115" i="1"/>
  <c r="I117" i="1"/>
  <c r="I118" i="1"/>
  <c r="I119" i="1"/>
  <c r="I120" i="1"/>
  <c r="I121" i="1"/>
  <c r="I122" i="1"/>
  <c r="I123" i="1"/>
  <c r="I112" i="1"/>
  <c r="I124" i="1"/>
  <c r="I125" i="1"/>
  <c r="I327" i="1"/>
  <c r="I324" i="1"/>
  <c r="N116" i="1"/>
  <c r="N117" i="1"/>
  <c r="I28" i="1"/>
  <c r="I64" i="1"/>
  <c r="I81" i="1" l="1"/>
  <c r="I27" i="1"/>
  <c r="I144" i="1"/>
  <c r="I225" i="1"/>
  <c r="C35" i="5" s="1"/>
  <c r="I260" i="1"/>
  <c r="C39" i="5" s="1"/>
  <c r="I249" i="1"/>
  <c r="C37" i="5" s="1"/>
  <c r="C23" i="5"/>
  <c r="I201" i="1"/>
  <c r="C31" i="5" s="1"/>
  <c r="I211" i="1"/>
  <c r="C33" i="5" s="1"/>
  <c r="M33" i="5" s="1"/>
  <c r="C51" i="5"/>
  <c r="O51" i="5" s="1"/>
  <c r="I116" i="1"/>
  <c r="F55" i="3"/>
  <c r="G45" i="3"/>
  <c r="G34" i="3"/>
  <c r="F45" i="3"/>
  <c r="F34" i="3"/>
  <c r="G74" i="3"/>
  <c r="G290" i="1" s="1"/>
  <c r="H290" i="1" s="1"/>
  <c r="I290" i="1" s="1"/>
  <c r="G81" i="3"/>
  <c r="G82" i="3" s="1"/>
  <c r="G307" i="1" s="1"/>
  <c r="H307" i="1" s="1"/>
  <c r="I307" i="1" s="1"/>
  <c r="G103" i="3"/>
  <c r="G92" i="3"/>
  <c r="G65" i="3"/>
  <c r="G55" i="3"/>
  <c r="F103" i="3"/>
  <c r="F92" i="3"/>
  <c r="E60" i="3"/>
  <c r="F60" i="3" s="1"/>
  <c r="F65" i="3" s="1"/>
  <c r="I65" i="3" s="1"/>
  <c r="I58" i="3" s="1"/>
  <c r="G112" i="3"/>
  <c r="I112" i="3" s="1"/>
  <c r="I106" i="3" s="1"/>
  <c r="I318" i="1"/>
  <c r="I312" i="1"/>
  <c r="I320" i="1"/>
  <c r="I319" i="1"/>
  <c r="I75" i="1"/>
  <c r="I314" i="1"/>
  <c r="I321" i="1"/>
  <c r="I322" i="1"/>
  <c r="I272" i="1"/>
  <c r="I99" i="1"/>
  <c r="I36" i="1"/>
  <c r="I281" i="1"/>
  <c r="I14" i="1"/>
  <c r="I141" i="1"/>
  <c r="I62" i="1"/>
  <c r="I284" i="1"/>
  <c r="I316" i="1"/>
  <c r="I96" i="1"/>
  <c r="I280" i="1"/>
  <c r="I78" i="1"/>
  <c r="I317" i="1"/>
  <c r="I285" i="1"/>
  <c r="I13" i="1"/>
  <c r="I275" i="1"/>
  <c r="I271" i="1"/>
  <c r="I276" i="1"/>
  <c r="I77" i="1"/>
  <c r="I24" i="1"/>
  <c r="I21" i="1" s="1"/>
  <c r="I97" i="1"/>
  <c r="I140" i="1"/>
  <c r="I142" i="1"/>
  <c r="I98" i="1"/>
  <c r="I143" i="1"/>
  <c r="I11" i="1" l="1"/>
  <c r="I90" i="1"/>
  <c r="I73" i="1"/>
  <c r="C21" i="5" s="1"/>
  <c r="I34" i="1"/>
  <c r="C19" i="5" s="1"/>
  <c r="I270" i="1"/>
  <c r="J31" i="5"/>
  <c r="E31" i="5"/>
  <c r="F31" i="5"/>
  <c r="O31" i="5"/>
  <c r="I31" i="5"/>
  <c r="K31" i="5"/>
  <c r="N31" i="5"/>
  <c r="G31" i="5"/>
  <c r="M31" i="5"/>
  <c r="H31" i="5"/>
  <c r="L31" i="5"/>
  <c r="D31" i="5"/>
  <c r="N23" i="5"/>
  <c r="G23" i="5"/>
  <c r="I23" i="5"/>
  <c r="O23" i="5"/>
  <c r="H23" i="5"/>
  <c r="L23" i="5"/>
  <c r="D23" i="5"/>
  <c r="K23" i="5"/>
  <c r="J23" i="5"/>
  <c r="F23" i="5"/>
  <c r="M23" i="5"/>
  <c r="E23" i="5"/>
  <c r="I315" i="1"/>
  <c r="C15" i="5"/>
  <c r="I289" i="1"/>
  <c r="C45" i="5" s="1"/>
  <c r="D33" i="5"/>
  <c r="K33" i="5"/>
  <c r="N33" i="5"/>
  <c r="H33" i="5"/>
  <c r="O33" i="5"/>
  <c r="I33" i="5"/>
  <c r="E33" i="5"/>
  <c r="L33" i="5"/>
  <c r="G33" i="5"/>
  <c r="F33" i="5"/>
  <c r="J33" i="5"/>
  <c r="C41" i="5"/>
  <c r="I35" i="5"/>
  <c r="N35" i="5"/>
  <c r="L35" i="5"/>
  <c r="J35" i="5"/>
  <c r="D35" i="5"/>
  <c r="O35" i="5"/>
  <c r="F35" i="5"/>
  <c r="G35" i="5"/>
  <c r="M35" i="5"/>
  <c r="K35" i="5"/>
  <c r="E35" i="5"/>
  <c r="H35" i="5"/>
  <c r="I37" i="5"/>
  <c r="K37" i="5"/>
  <c r="E37" i="5"/>
  <c r="L37" i="5"/>
  <c r="F37" i="5"/>
  <c r="M37" i="5"/>
  <c r="H37" i="5"/>
  <c r="O37" i="5"/>
  <c r="G37" i="5"/>
  <c r="D37" i="5"/>
  <c r="J37" i="5"/>
  <c r="N37" i="5"/>
  <c r="K39" i="5"/>
  <c r="G39" i="5"/>
  <c r="H39" i="5"/>
  <c r="N39" i="5"/>
  <c r="E39" i="5"/>
  <c r="I39" i="5"/>
  <c r="L39" i="5"/>
  <c r="O39" i="5"/>
  <c r="J39" i="5"/>
  <c r="D39" i="5"/>
  <c r="M39" i="5"/>
  <c r="F39" i="5"/>
  <c r="R17" i="1"/>
  <c r="T17" i="1" s="1"/>
  <c r="C29" i="5"/>
  <c r="I45" i="3"/>
  <c r="I37" i="3" s="1"/>
  <c r="I92" i="3"/>
  <c r="I84" i="3" s="1"/>
  <c r="I34" i="3"/>
  <c r="I27" i="3" s="1"/>
  <c r="I55" i="3"/>
  <c r="I48" i="3" s="1"/>
  <c r="I103" i="3"/>
  <c r="I95" i="3" s="1"/>
  <c r="C27" i="5" l="1"/>
  <c r="I27" i="5" s="1"/>
  <c r="P31" i="5"/>
  <c r="Q31" i="5" s="1"/>
  <c r="P33" i="5"/>
  <c r="Q33" i="5" s="1"/>
  <c r="P23" i="5"/>
  <c r="Q23" i="5" s="1"/>
  <c r="L15" i="5"/>
  <c r="N15" i="5"/>
  <c r="H15" i="5"/>
  <c r="K15" i="5"/>
  <c r="M15" i="5"/>
  <c r="D15" i="5"/>
  <c r="F15" i="5"/>
  <c r="E15" i="5"/>
  <c r="I15" i="5"/>
  <c r="O15" i="5"/>
  <c r="P37" i="5"/>
  <c r="Q37" i="5" s="1"/>
  <c r="P39" i="5"/>
  <c r="Q39" i="5" s="1"/>
  <c r="H21" i="5"/>
  <c r="G21" i="5"/>
  <c r="D21" i="5"/>
  <c r="M21" i="5"/>
  <c r="E21" i="5"/>
  <c r="I21" i="5"/>
  <c r="K21" i="5"/>
  <c r="O21" i="5"/>
  <c r="L21" i="5"/>
  <c r="F21" i="5"/>
  <c r="N21" i="5"/>
  <c r="M41" i="5"/>
  <c r="G41" i="5"/>
  <c r="J41" i="5"/>
  <c r="N41" i="5"/>
  <c r="H41" i="5"/>
  <c r="K41" i="5"/>
  <c r="O41" i="5"/>
  <c r="E41" i="5"/>
  <c r="L41" i="5"/>
  <c r="F41" i="5"/>
  <c r="I41" i="5"/>
  <c r="D41" i="5"/>
  <c r="I313" i="1"/>
  <c r="P35" i="5"/>
  <c r="Q35" i="5" s="1"/>
  <c r="I288" i="1"/>
  <c r="I278" i="1" s="1"/>
  <c r="G19" i="5"/>
  <c r="E19" i="5"/>
  <c r="F19" i="5"/>
  <c r="H19" i="5"/>
  <c r="D19" i="5"/>
  <c r="M19" i="5"/>
  <c r="N19" i="5"/>
  <c r="L19" i="5"/>
  <c r="K19" i="5"/>
  <c r="O19" i="5"/>
  <c r="J47" i="5"/>
  <c r="G47" i="5"/>
  <c r="E47" i="5"/>
  <c r="I45" i="5"/>
  <c r="I47" i="5"/>
  <c r="M45" i="5"/>
  <c r="E45" i="5"/>
  <c r="L45" i="5"/>
  <c r="D47" i="5"/>
  <c r="F47" i="5"/>
  <c r="O45" i="5"/>
  <c r="N45" i="5"/>
  <c r="H45" i="5"/>
  <c r="H47" i="5"/>
  <c r="G45" i="5"/>
  <c r="J45" i="5"/>
  <c r="D45" i="5"/>
  <c r="F45" i="5"/>
  <c r="K45" i="5"/>
  <c r="H29" i="5"/>
  <c r="M29" i="5"/>
  <c r="J29" i="5"/>
  <c r="I29" i="5"/>
  <c r="D29" i="5"/>
  <c r="N29" i="5"/>
  <c r="O29" i="5"/>
  <c r="L29" i="5"/>
  <c r="G29" i="5"/>
  <c r="E29" i="5"/>
  <c r="F29" i="5"/>
  <c r="K29" i="5"/>
  <c r="C17" i="5"/>
  <c r="C49" i="5"/>
  <c r="P15" i="5" l="1"/>
  <c r="Q15" i="5" s="1"/>
  <c r="M27" i="5"/>
  <c r="G27" i="5"/>
  <c r="E27" i="5"/>
  <c r="F27" i="5"/>
  <c r="D27" i="5"/>
  <c r="L27" i="5"/>
  <c r="N27" i="5"/>
  <c r="K27" i="5"/>
  <c r="O27" i="5"/>
  <c r="J27" i="5"/>
  <c r="I19" i="5"/>
  <c r="P19" i="5" s="1"/>
  <c r="Q19" i="5" s="1"/>
  <c r="I310" i="1"/>
  <c r="C47" i="5" s="1"/>
  <c r="P41" i="5"/>
  <c r="Q41" i="5" s="1"/>
  <c r="J21" i="5"/>
  <c r="P21" i="5" s="1"/>
  <c r="Q21" i="5" s="1"/>
  <c r="C43" i="5"/>
  <c r="D14" i="5"/>
  <c r="E14" i="5"/>
  <c r="F14" i="5"/>
  <c r="G14" i="5"/>
  <c r="H14" i="5"/>
  <c r="I14" i="5"/>
  <c r="J14" i="5"/>
  <c r="K14" i="5"/>
  <c r="L14" i="5"/>
  <c r="M14" i="5"/>
  <c r="N14" i="5"/>
  <c r="O14" i="5"/>
  <c r="Q13" i="5"/>
  <c r="N49" i="5"/>
  <c r="O49" i="5"/>
  <c r="M49" i="5"/>
  <c r="P29" i="5"/>
  <c r="Q29" i="5" s="1"/>
  <c r="P45" i="5"/>
  <c r="Q45" i="5" s="1"/>
  <c r="F17" i="5"/>
  <c r="G17" i="5"/>
  <c r="I17" i="5"/>
  <c r="D17" i="5"/>
  <c r="M17" i="5"/>
  <c r="N17" i="5"/>
  <c r="L17" i="5"/>
  <c r="K17" i="5"/>
  <c r="E17" i="5"/>
  <c r="H17" i="5"/>
  <c r="O17" i="5"/>
  <c r="I333" i="1" l="1"/>
  <c r="L333" i="1" s="1"/>
  <c r="H27" i="5"/>
  <c r="P27" i="5" s="1"/>
  <c r="Q27" i="5" s="1"/>
  <c r="C53" i="5"/>
  <c r="C18" i="5" s="1"/>
  <c r="E49" i="5"/>
  <c r="K49" i="5"/>
  <c r="M51" i="5"/>
  <c r="H49" i="5"/>
  <c r="D49" i="5"/>
  <c r="L49" i="5"/>
  <c r="F51" i="5"/>
  <c r="I49" i="5"/>
  <c r="I51" i="5"/>
  <c r="F49" i="5"/>
  <c r="M47" i="5"/>
  <c r="G49" i="5"/>
  <c r="K47" i="5"/>
  <c r="K51" i="5"/>
  <c r="H51" i="5"/>
  <c r="O47" i="5"/>
  <c r="J51" i="5"/>
  <c r="J49" i="5"/>
  <c r="D51" i="5"/>
  <c r="E51" i="5"/>
  <c r="G51" i="5"/>
  <c r="N51" i="5"/>
  <c r="L51" i="5"/>
  <c r="L47" i="5"/>
  <c r="N47" i="5"/>
  <c r="L43" i="5"/>
  <c r="G43" i="5"/>
  <c r="N43" i="5"/>
  <c r="K43" i="5"/>
  <c r="M43" i="5"/>
  <c r="D43" i="5"/>
  <c r="J43" i="5"/>
  <c r="I43" i="5"/>
  <c r="E43" i="5"/>
  <c r="F43" i="5"/>
  <c r="H43" i="5"/>
  <c r="O43" i="5"/>
  <c r="J17" i="5"/>
  <c r="N53" i="5" l="1"/>
  <c r="N54" i="5" s="1"/>
  <c r="K53" i="5"/>
  <c r="K54" i="5" s="1"/>
  <c r="P49" i="5"/>
  <c r="Q49" i="5" s="1"/>
  <c r="K332" i="1"/>
  <c r="K330" i="1" s="1"/>
  <c r="E53" i="5"/>
  <c r="E54" i="5" s="1"/>
  <c r="O53" i="5"/>
  <c r="O54" i="5" s="1"/>
  <c r="J53" i="5"/>
  <c r="J54" i="5" s="1"/>
  <c r="F53" i="5"/>
  <c r="F54" i="5" s="1"/>
  <c r="D53" i="5"/>
  <c r="D55" i="5" s="1"/>
  <c r="E55" i="5" s="1"/>
  <c r="I53" i="5"/>
  <c r="I54" i="5" s="1"/>
  <c r="C52" i="5"/>
  <c r="Q52" i="5" s="1"/>
  <c r="C44" i="5"/>
  <c r="C20" i="5"/>
  <c r="C50" i="5"/>
  <c r="C32" i="5"/>
  <c r="C40" i="5"/>
  <c r="C48" i="5"/>
  <c r="C34" i="5"/>
  <c r="C26" i="5"/>
  <c r="C36" i="5"/>
  <c r="C30" i="5"/>
  <c r="C38" i="5"/>
  <c r="C28" i="5"/>
  <c r="C22" i="5"/>
  <c r="C42" i="5"/>
  <c r="C24" i="5"/>
  <c r="C46" i="5"/>
  <c r="C14" i="5"/>
  <c r="C16" i="5"/>
  <c r="H53" i="5"/>
  <c r="H54" i="5" s="1"/>
  <c r="M53" i="5"/>
  <c r="M54" i="5" s="1"/>
  <c r="L53" i="5"/>
  <c r="L54" i="5" s="1"/>
  <c r="P47" i="5"/>
  <c r="Q47" i="5" s="1"/>
  <c r="P51" i="5"/>
  <c r="Q51" i="5" s="1"/>
  <c r="G53" i="5"/>
  <c r="G54" i="5" s="1"/>
  <c r="P43" i="5"/>
  <c r="Q43" i="5" s="1"/>
  <c r="P17" i="5"/>
  <c r="D54" i="5" l="1"/>
  <c r="D56" i="5" s="1"/>
  <c r="E56" i="5" s="1"/>
  <c r="F56" i="5" s="1"/>
  <c r="G56" i="5" s="1"/>
  <c r="H56" i="5" s="1"/>
  <c r="I56" i="5" s="1"/>
  <c r="J56" i="5" s="1"/>
  <c r="K56" i="5" s="1"/>
  <c r="L56" i="5" s="1"/>
  <c r="M56" i="5" s="1"/>
  <c r="N56" i="5" s="1"/>
  <c r="F55" i="5"/>
  <c r="G55" i="5" s="1"/>
  <c r="H55" i="5" s="1"/>
  <c r="I55" i="5" s="1"/>
  <c r="J55" i="5" s="1"/>
  <c r="K55" i="5" s="1"/>
  <c r="L55" i="5" s="1"/>
  <c r="M55" i="5" s="1"/>
  <c r="N55" i="5" s="1"/>
  <c r="O55" i="5" s="1"/>
  <c r="C54" i="5"/>
  <c r="P53" i="5"/>
  <c r="Q17" i="5"/>
</calcChain>
</file>

<file path=xl/sharedStrings.xml><?xml version="1.0" encoding="utf-8"?>
<sst xmlns="http://schemas.openxmlformats.org/spreadsheetml/2006/main" count="4987" uniqueCount="1293">
  <si>
    <t>Código</t>
  </si>
  <si>
    <t>Descrição</t>
  </si>
  <si>
    <t>Und</t>
  </si>
  <si>
    <t>Qtd</t>
  </si>
  <si>
    <t>Valores</t>
  </si>
  <si>
    <t>Total</t>
  </si>
  <si>
    <t>TOTAL</t>
  </si>
  <si>
    <t>PLANILHA ORÇAMENTÁRIA</t>
  </si>
  <si>
    <t>2.1</t>
  </si>
  <si>
    <t>m²</t>
  </si>
  <si>
    <t>m³</t>
  </si>
  <si>
    <t>3.1</t>
  </si>
  <si>
    <t>Unitário</t>
  </si>
  <si>
    <t>Unit. c/ BDI</t>
  </si>
  <si>
    <t>und</t>
  </si>
  <si>
    <t>M²</t>
  </si>
  <si>
    <t>COTAÇÃO</t>
  </si>
  <si>
    <t>CÓDIGO</t>
  </si>
  <si>
    <t>h</t>
  </si>
  <si>
    <t>5.1</t>
  </si>
  <si>
    <t>Quantidade</t>
  </si>
  <si>
    <t>LIMPEZA FINAL</t>
  </si>
  <si>
    <t>R$</t>
  </si>
  <si>
    <t>Unidade</t>
  </si>
  <si>
    <t>Limpeza manual do terreno</t>
  </si>
  <si>
    <t>m</t>
  </si>
  <si>
    <t>M</t>
  </si>
  <si>
    <t>M³</t>
  </si>
  <si>
    <t>9.2</t>
  </si>
  <si>
    <t>UND</t>
  </si>
  <si>
    <t>Item</t>
  </si>
  <si>
    <t>Área (m2)</t>
  </si>
  <si>
    <t>Volume (m3)</t>
  </si>
  <si>
    <t>Peso (kg)</t>
  </si>
  <si>
    <t>Espessura (m)</t>
  </si>
  <si>
    <t>Largura (m)</t>
  </si>
  <si>
    <t>Comp. (m)</t>
  </si>
  <si>
    <t>Altura (m)</t>
  </si>
  <si>
    <t>Descontos</t>
  </si>
  <si>
    <t>Adicionais</t>
  </si>
  <si>
    <t>INSTALAÇÕES ELÉTRICAS</t>
  </si>
  <si>
    <t>SERVIÇOS PRELIMINARES</t>
  </si>
  <si>
    <t>DISCRIMINACÃO</t>
  </si>
  <si>
    <t xml:space="preserve">   UNID</t>
  </si>
  <si>
    <t xml:space="preserve">    COEF</t>
  </si>
  <si>
    <t xml:space="preserve">   P. UNIT.   </t>
  </si>
  <si>
    <t xml:space="preserve">   P. MATER   </t>
  </si>
  <si>
    <t xml:space="preserve">   P. MOB.      </t>
  </si>
  <si>
    <t xml:space="preserve">   L.SOC.   </t>
  </si>
  <si>
    <t xml:space="preserve">    TOTAL </t>
  </si>
  <si>
    <t>10.2</t>
  </si>
  <si>
    <t>Servente com encargos complementares</t>
  </si>
  <si>
    <t>BDI :</t>
  </si>
  <si>
    <t>ok</t>
  </si>
  <si>
    <t>mês</t>
  </si>
  <si>
    <t xml:space="preserve">DATA BASE: </t>
  </si>
  <si>
    <t>ENCARGOS SOCIAIS:</t>
  </si>
  <si>
    <t>OK</t>
  </si>
  <si>
    <t>m3</t>
  </si>
  <si>
    <t>PAVIMENTAÇÃO</t>
  </si>
  <si>
    <t>10.1</t>
  </si>
  <si>
    <t>6.1</t>
  </si>
  <si>
    <t>Balanço com estrutura em eucalipto, 3 lugares e assento em madeira</t>
  </si>
  <si>
    <t>9.1</t>
  </si>
  <si>
    <t>Calceteiro com encargos complementares</t>
  </si>
  <si>
    <t>COMPOSIÇÃO ORSE 9709 - ALTERADA</t>
  </si>
  <si>
    <t>1.1</t>
  </si>
  <si>
    <t>1.2</t>
  </si>
  <si>
    <t>1.3</t>
  </si>
  <si>
    <t>1.4</t>
  </si>
  <si>
    <t>7.1</t>
  </si>
  <si>
    <t>8.1</t>
  </si>
  <si>
    <t>8.2</t>
  </si>
  <si>
    <t>10.3</t>
  </si>
  <si>
    <t>11.1</t>
  </si>
  <si>
    <t>Areia fina</t>
  </si>
  <si>
    <t>Guia pré-moldada em concreto 100x20x9 cm</t>
  </si>
  <si>
    <t xml:space="preserve">COMPOSIÇÕES DE PREÇOS UNITÁRIOS - </t>
  </si>
  <si>
    <t>1.5</t>
  </si>
  <si>
    <t>1.6</t>
  </si>
  <si>
    <t>2.2</t>
  </si>
  <si>
    <t>2.3</t>
  </si>
  <si>
    <t>4.1.1</t>
  </si>
  <si>
    <t>4.1.2</t>
  </si>
  <si>
    <t>4.1.3</t>
  </si>
  <si>
    <t>4.2.1</t>
  </si>
  <si>
    <t>4.2.2</t>
  </si>
  <si>
    <t>4.2.3</t>
  </si>
  <si>
    <t>11.2</t>
  </si>
  <si>
    <t>12.1</t>
  </si>
  <si>
    <t>1.7</t>
  </si>
  <si>
    <t xml:space="preserve">Local: </t>
  </si>
  <si>
    <t>Arapiraca/AL</t>
  </si>
  <si>
    <t xml:space="preserve">Referência: </t>
  </si>
  <si>
    <t>ESQUADRIAS</t>
  </si>
  <si>
    <t>13.1</t>
  </si>
  <si>
    <t>12.2</t>
  </si>
  <si>
    <t>12.3</t>
  </si>
  <si>
    <t>12.4</t>
  </si>
  <si>
    <t>Pedreiro com encargos complementares</t>
  </si>
  <si>
    <t>kg</t>
  </si>
  <si>
    <t>Guarda-corpo em tubo de aço galvanizado (h=50cm), com barras verticais a cada 2.00m (3"), barra horizontal intermediária (3") e barra horizontal superior (3"), inclusive pintura automotiva</t>
  </si>
  <si>
    <t>Corrimão em tubo de aço galvanizado (altura = 0,92 m), com barras verticais a cada 2.00m (1 1/2"), barra horizontal intermediária (1 1/2") e barra horizontal superior (1 1/2"), inclusive pintura automotiva</t>
  </si>
  <si>
    <t>Passeio em concreto desempenado, traco 1:2,5:3,5 e espessura 5cm</t>
  </si>
  <si>
    <t>Pavimentação com Piso Tatil direcional e/ou alerta, de concreto, na cor natural, p/deficientes visuais, dimensões 25x25cm, aplicado com argamassa industrializada ac-ii, rejuntado, exclusive regularização de base</t>
  </si>
  <si>
    <t>9758/ORSE</t>
  </si>
  <si>
    <t>Rejunte branco</t>
  </si>
  <si>
    <t>Argamassa colante ac-ii-e (revestimentos ceramicos)</t>
  </si>
  <si>
    <t>Piso tátil direcional e/ou alerta, de concreto, na cor natural, dim 25x25 cm  - para deficiente visual</t>
  </si>
  <si>
    <t>COMPOSIÇÃO ORSE 9418 - ALTERADA</t>
  </si>
  <si>
    <t>escada 01</t>
  </si>
  <si>
    <t>escada 02</t>
  </si>
  <si>
    <t>INSTALAÇÕES HIDROSANITÁRIAS</t>
  </si>
  <si>
    <t>HIDRAULICA</t>
  </si>
  <si>
    <t>l</t>
  </si>
  <si>
    <t>Adesivo pvc em frasco de 850 gramas</t>
  </si>
  <si>
    <t>Juncao simples pvc rigido p/ esgoto primario, diam =100 x  50mm</t>
  </si>
  <si>
    <t>Solucao limpadora para pvc, frasco com 1000 cm3</t>
  </si>
  <si>
    <t>Te sanitario pvc p/ esg predial dn 100x50mm</t>
  </si>
  <si>
    <t>COMPOSIÇÃO ORSE 1588</t>
  </si>
  <si>
    <t>LOUÇAS E METAIS</t>
  </si>
  <si>
    <t xml:space="preserve">Vaso sanitário sifonado com caixa acoplada louça branca - padrão médio - fornecimento e instalação. </t>
  </si>
  <si>
    <t>Barra de apoio para deficiente em ferro galvanizado de 11/2", l = 90cm, inclusive parafusos de fixação e pintura</t>
  </si>
  <si>
    <t>COMPOSIÇÃO ORSE 4970</t>
  </si>
  <si>
    <t>4820/ORSE</t>
  </si>
  <si>
    <t>5.2</t>
  </si>
  <si>
    <t>Kg</t>
  </si>
  <si>
    <t>4.2.4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</si>
  <si>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</si>
  <si>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</si>
  <si>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</si>
  <si>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</si>
  <si>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</si>
  <si>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</si>
  <si>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</si>
  <si>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</si>
  <si>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</si>
  <si>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8.3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</si>
  <si>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</si>
  <si>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</si>
  <si>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</si>
  <si>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</si>
  <si>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</si>
  <si>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</si>
  <si>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</si>
  <si>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</si>
  <si>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</si>
  <si>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</si>
  <si>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</si>
  <si>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</si>
  <si>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</si>
  <si>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</si>
  <si>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</si>
  <si>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</si>
  <si>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</si>
  <si>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</si>
  <si>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4.2.5</t>
  </si>
  <si>
    <t>Tapume de chapa de madeira compensada, e= 6mm, com pintura a cal e reaproveitamento de 2x</t>
  </si>
  <si>
    <t>Gangorra fixada com concreto em madeira</t>
  </si>
  <si>
    <t>COMPOSIÇÃO ORSE 1562</t>
  </si>
  <si>
    <t>Encanador ou bombeiro hidraulico com encargos complementares</t>
  </si>
  <si>
    <t>c/ Desoneração</t>
  </si>
  <si>
    <t>PREFEITURA MUNICIPAL DE ARAPIRACA</t>
  </si>
  <si>
    <t>Limpeza final da obra</t>
  </si>
  <si>
    <t>Piso em bloco de concreto, intertravado, cor natural, dim. 10 x 20, e = 6,0 cm (vibro-prensado), com frete</t>
  </si>
  <si>
    <t>10080/ORSE</t>
  </si>
  <si>
    <t>Argamassa traço 1:4 (cimento e areia média) para contrapiso, preparo manual. af_06/2014</t>
  </si>
  <si>
    <t>Cimento portland composto cp ii-32</t>
  </si>
  <si>
    <t>Aditivo adesivo liquido para argamassas de revestimentos cimenticios</t>
  </si>
  <si>
    <t>COMPOSIÇÃO ELABORADA (SINAPI 87073)</t>
  </si>
  <si>
    <t>Piso em bloco de concreto, intertravado, cor colorido, dim. 10 x 20, e = 6,0 cm (vibro-prensado)</t>
  </si>
  <si>
    <t>Areia fina - posto jazida/fornecedor (sem frete)</t>
  </si>
  <si>
    <t>Armação de pilar ou viga de uma estrutura convencional de concreto armado em uma edifícação térrea ou sobrado utilizando aço ca-50 de 6.3 mm - montagem. af_12/2015</t>
  </si>
  <si>
    <t>Armação de pilar ou viga de uma estrutura convencional de concreto armado em uma edifícação térrea ou sobrado utilizando aço ca-50 de 8.0 mm - montagem. af_12/2015</t>
  </si>
  <si>
    <t>Armação de pilar ou viga de uma estrutura convencional de concreto armado em uma edifícação térrea ou sobrado utilizando aço ca-50 de 10.0 mm - montagem. af_12/2015</t>
  </si>
  <si>
    <t>Fonte</t>
  </si>
  <si>
    <t>ORSE</t>
  </si>
  <si>
    <t>SINAPI</t>
  </si>
  <si>
    <t xml:space="preserve">98524 </t>
  </si>
  <si>
    <t>00051</t>
  </si>
  <si>
    <t>Placa de obra em chapa de aço galvanizado, instalada.</t>
  </si>
  <si>
    <t xml:space="preserve">98458 </t>
  </si>
  <si>
    <t>92776</t>
  </si>
  <si>
    <t>92777</t>
  </si>
  <si>
    <t>92778</t>
  </si>
  <si>
    <t>92785</t>
  </si>
  <si>
    <t>92786</t>
  </si>
  <si>
    <t>92787</t>
  </si>
  <si>
    <t>92775</t>
  </si>
  <si>
    <t xml:space="preserve">94992 </t>
  </si>
  <si>
    <t xml:space="preserve">92397 </t>
  </si>
  <si>
    <t xml:space="preserve">101094 </t>
  </si>
  <si>
    <t>86888</t>
  </si>
  <si>
    <t xml:space="preserve">100873 </t>
  </si>
  <si>
    <t>.</t>
  </si>
  <si>
    <t>02450</t>
  </si>
  <si>
    <t>SECRETARIA MUNICIPAL DE INFRAESTRUTURA</t>
  </si>
  <si>
    <t>Arandela fechada esférica c/ refrator acrílico transparente e braço em tubo de ferro, fixada na parede, ref. CWA-520 da Tecnolux ou similar</t>
  </si>
  <si>
    <t xml:space="preserve"> PREFEITURA MUNICIPAL DE ARAPIRACA</t>
  </si>
  <si>
    <t>BLOCO: BIBLIOTECA, LAB. INF, GRÊMIO, SALA DE JOGOS, LAB. CIENCIAS</t>
  </si>
  <si>
    <t>SANITÁRIO 1 E 2</t>
  </si>
  <si>
    <t>SANITÁRIO 3 E 4</t>
  </si>
  <si>
    <t>AUDITÓRIO</t>
  </si>
  <si>
    <t>VEST. 5 E 6</t>
  </si>
  <si>
    <t>GUARDA PANELAS/ ALMOXARIFADO</t>
  </si>
  <si>
    <t>ACESSO DE SERVIÇO/FUNCIONÁRIOS</t>
  </si>
  <si>
    <t>COZINHA DESPENSA TRIAGEM</t>
  </si>
  <si>
    <t>COORD., COPA, DIREÇÃO, WC 7 E 8, ALMOXARIFADO</t>
  </si>
  <si>
    <t>S. PROF, SECRETARIA, (PAREDE ENTRE SECR. E WC8), PAREDE ACESSO PAIS, PAREDE ENTRE S.01/S.PROF.</t>
  </si>
  <si>
    <t>FACHADA 02, ACESSO GINÁSIO</t>
  </si>
  <si>
    <t>FACHADA 03</t>
  </si>
  <si>
    <t>FACHADA 04</t>
  </si>
  <si>
    <t>FACHADA 01</t>
  </si>
  <si>
    <t>DML</t>
  </si>
  <si>
    <t>S.10,S.11, PAREDE CIRCULAÇÃO (S.10 E S.06)</t>
  </si>
  <si>
    <t>S.06, S.07, JARDIM.</t>
  </si>
  <si>
    <t>SANITÁRIO 9 E 10</t>
  </si>
  <si>
    <t>S.12, S.MULTIUSO, PAREDE DE CIRCULAÇÃO</t>
  </si>
  <si>
    <t>SALA 08, SALA 09, JARDIM, PAREDE ESCADA (L.DIREITO)</t>
  </si>
  <si>
    <t>LAB. CIÊNCIAS, SALA DE JOGOS, GRÊMIO</t>
  </si>
  <si>
    <t>DML, DESPENSA, CENTRAL GÁS, PROJ. COBERTA</t>
  </si>
  <si>
    <t>RAMPA</t>
  </si>
  <si>
    <t>Fachada 01 até lixo</t>
  </si>
  <si>
    <t>Bicicletário</t>
  </si>
  <si>
    <t>Circulação Sanitário 7</t>
  </si>
  <si>
    <t>Sanitário 7</t>
  </si>
  <si>
    <t>Sanitário 8</t>
  </si>
  <si>
    <t>Almoxarifado</t>
  </si>
  <si>
    <t>Acesso Principal</t>
  </si>
  <si>
    <t>Sala 10</t>
  </si>
  <si>
    <t>Sala 11</t>
  </si>
  <si>
    <t>Sala 06</t>
  </si>
  <si>
    <t>Sala 07</t>
  </si>
  <si>
    <t>Hall Escada</t>
  </si>
  <si>
    <t>Sanitário 9</t>
  </si>
  <si>
    <t>Sanitário 10</t>
  </si>
  <si>
    <t>Escada</t>
  </si>
  <si>
    <t>Sala 12</t>
  </si>
  <si>
    <t>Sala Multiuso</t>
  </si>
  <si>
    <t>Sala 08</t>
  </si>
  <si>
    <t>Sala 09</t>
  </si>
  <si>
    <t>Lixo</t>
  </si>
  <si>
    <t>Central</t>
  </si>
  <si>
    <t>Playground</t>
  </si>
  <si>
    <t>Fachada 02 - por trás</t>
  </si>
  <si>
    <t>Fachada 03 - por trás</t>
  </si>
  <si>
    <t>Jardim - Fachada 03</t>
  </si>
  <si>
    <t>Jardim - entrada de alimentos</t>
  </si>
  <si>
    <t>Jardim acesso principal</t>
  </si>
  <si>
    <t>Jardim - copa</t>
  </si>
  <si>
    <t>Jardim - pátio</t>
  </si>
  <si>
    <t>Jardim - acesso principal</t>
  </si>
  <si>
    <t>Fachada 01</t>
  </si>
  <si>
    <t>Estacionamento</t>
  </si>
  <si>
    <t>Estacionamento - área 2</t>
  </si>
  <si>
    <t>Calçada</t>
  </si>
  <si>
    <t>Pavimento Térreo</t>
  </si>
  <si>
    <t>Pavimento Superior</t>
  </si>
  <si>
    <t>Sanitário 2</t>
  </si>
  <si>
    <t>Sanitário 1</t>
  </si>
  <si>
    <t>Sanitário 3</t>
  </si>
  <si>
    <t>Sanitário 4</t>
  </si>
  <si>
    <t>Sanitário 5</t>
  </si>
  <si>
    <t>Sanitário 6</t>
  </si>
  <si>
    <t>Sala 05=Sala 04=Sala 03=Sala 02=Sala 01</t>
  </si>
  <si>
    <t xml:space="preserve">Circulação </t>
  </si>
  <si>
    <t>Circulação por trás das salas 01,02,03,04,05</t>
  </si>
  <si>
    <t>Circulação</t>
  </si>
  <si>
    <t>Por trás sala dos prof.</t>
  </si>
  <si>
    <t>Acesso Pais</t>
  </si>
  <si>
    <t>Sala dos Prof</t>
  </si>
  <si>
    <t>Secretaria</t>
  </si>
  <si>
    <t>Sanitario 8</t>
  </si>
  <si>
    <t>Sanitario 7</t>
  </si>
  <si>
    <t>Direção</t>
  </si>
  <si>
    <t>Copa</t>
  </si>
  <si>
    <t>Coordenação</t>
  </si>
  <si>
    <t xml:space="preserve">Bicicletario </t>
  </si>
  <si>
    <t>Triagem</t>
  </si>
  <si>
    <t>Despensa</t>
  </si>
  <si>
    <t>Cozinha</t>
  </si>
  <si>
    <t>Guarda panelas/Almoxarifado</t>
  </si>
  <si>
    <t>Circulação - DML</t>
  </si>
  <si>
    <t>Vestuario 5</t>
  </si>
  <si>
    <t>Vestuario 6</t>
  </si>
  <si>
    <t>Auditorio</t>
  </si>
  <si>
    <t>Refeitorio</t>
  </si>
  <si>
    <t>DML/DEA</t>
  </si>
  <si>
    <t>Sanitario 3</t>
  </si>
  <si>
    <t>Sanitario 4</t>
  </si>
  <si>
    <t>Grêmio</t>
  </si>
  <si>
    <t>Sala de jogos</t>
  </si>
  <si>
    <t>Lab. Ciências</t>
  </si>
  <si>
    <t>Biblioteca</t>
  </si>
  <si>
    <t>Lab. Informatica</t>
  </si>
  <si>
    <t>Sanitario 09= Sanitario 10</t>
  </si>
  <si>
    <t>Central Gás</t>
  </si>
  <si>
    <t>J01</t>
  </si>
  <si>
    <t>P01</t>
  </si>
  <si>
    <t>J02</t>
  </si>
  <si>
    <t>Sala de Jogos</t>
  </si>
  <si>
    <t>Deposito/DML</t>
  </si>
  <si>
    <t>J03</t>
  </si>
  <si>
    <t>P02</t>
  </si>
  <si>
    <t>Sanitario 3 e 4</t>
  </si>
  <si>
    <t>P11</t>
  </si>
  <si>
    <t>P12</t>
  </si>
  <si>
    <t>Auditório</t>
  </si>
  <si>
    <t>P03</t>
  </si>
  <si>
    <t>Vest. Fem e Mas</t>
  </si>
  <si>
    <t>J04</t>
  </si>
  <si>
    <t>J06</t>
  </si>
  <si>
    <t>J05</t>
  </si>
  <si>
    <t>J19</t>
  </si>
  <si>
    <t>Guarda Panelas/Almoxarifado</t>
  </si>
  <si>
    <t>J07</t>
  </si>
  <si>
    <t>J08</t>
  </si>
  <si>
    <t>J09</t>
  </si>
  <si>
    <t>J18</t>
  </si>
  <si>
    <t>J11</t>
  </si>
  <si>
    <t>P08</t>
  </si>
  <si>
    <t>Acesso funcionários e Acesso serviço</t>
  </si>
  <si>
    <t>P07</t>
  </si>
  <si>
    <t>J10</t>
  </si>
  <si>
    <t>J12</t>
  </si>
  <si>
    <t>J13</t>
  </si>
  <si>
    <t>J16</t>
  </si>
  <si>
    <t>BWC 9 e 10</t>
  </si>
  <si>
    <t>Sala12</t>
  </si>
  <si>
    <t>Sala Multiuso = Sala 08 = Sala 09</t>
  </si>
  <si>
    <t>Circulação e Acesso pais</t>
  </si>
  <si>
    <t>P04</t>
  </si>
  <si>
    <t>P09</t>
  </si>
  <si>
    <t>Sanitario 7 e 8</t>
  </si>
  <si>
    <t>Sala dos Professores</t>
  </si>
  <si>
    <t xml:space="preserve">Secretaria </t>
  </si>
  <si>
    <t>Sala 01,02,03,04,05</t>
  </si>
  <si>
    <t>J14</t>
  </si>
  <si>
    <t>Sanitario 1 e 2, circulação</t>
  </si>
  <si>
    <t>P06</t>
  </si>
  <si>
    <t>Acesso ginásio</t>
  </si>
  <si>
    <t>P10</t>
  </si>
  <si>
    <t>P13</t>
  </si>
  <si>
    <t>DEPOSITO/DML</t>
  </si>
  <si>
    <t>Sala 05=Sala04=Sala03=Sala02=Sala01</t>
  </si>
  <si>
    <t>Circulação (Grêmio - depósito)</t>
  </si>
  <si>
    <t>Refeitório</t>
  </si>
  <si>
    <t>Sala 10=Sala11</t>
  </si>
  <si>
    <t>Circulação (Deposito-DML)</t>
  </si>
  <si>
    <t>Circulação (sanitário 2 e 1)</t>
  </si>
  <si>
    <t>Circulação Salas 05,04,03,02,01</t>
  </si>
  <si>
    <t>Circulação (coordenação)</t>
  </si>
  <si>
    <t>Lab. Ciencias</t>
  </si>
  <si>
    <t>Sanitário 9=Sanitario 10</t>
  </si>
  <si>
    <t>Divisória em granito cinza  polido, e=2cm, inclusive 
assentamento considerando 5% de perda do granito</t>
  </si>
  <si>
    <t>191</t>
  </si>
  <si>
    <t>Sanitário 1 e 2</t>
  </si>
  <si>
    <t>Sanitário 3 e 4</t>
  </si>
  <si>
    <t>Sanitário 9 e 10</t>
  </si>
  <si>
    <t>Acesso principal</t>
  </si>
  <si>
    <t>REVESTIMENTOS DE PAREDES E TETOS</t>
  </si>
  <si>
    <t>Vestuário 5</t>
  </si>
  <si>
    <t>Sala 05=04=03=02=01</t>
  </si>
  <si>
    <t>Circulação (por trás das salas)</t>
  </si>
  <si>
    <t>Sala dos professores - por trás</t>
  </si>
  <si>
    <t>Acesso dos pais</t>
  </si>
  <si>
    <t xml:space="preserve">Sala dos professores </t>
  </si>
  <si>
    <t xml:space="preserve">Refeitorio </t>
  </si>
  <si>
    <t>DML/DED</t>
  </si>
  <si>
    <t>Biiblioteca</t>
  </si>
  <si>
    <t>Lab.Informatica</t>
  </si>
  <si>
    <t>Hall escada</t>
  </si>
  <si>
    <t xml:space="preserve">Pátio </t>
  </si>
  <si>
    <t>PINTURA</t>
  </si>
  <si>
    <t>Chapisco aplicado em alvenaria (com presença de vãos) e estruturas de concreto de fachada, com colher de pedreiro.  argamassa traço 1:3 com preparo em betoneira 400l. af_06/2014</t>
  </si>
  <si>
    <t>Chapisco aplicado no teto, com rolo para textura acrílica. argamassa industrializada com preparo em misturador 300 kg. af_06/2014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</si>
  <si>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</si>
  <si>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>COBERTA</t>
  </si>
  <si>
    <t>ELEMENTOS VAZADOS</t>
  </si>
  <si>
    <t>ALVENARIA DE VEDAÇÃO</t>
  </si>
  <si>
    <t>SISTEMA DE VEDAÇÃO VERTICAL INTERNO E EXTERNO (PAREDES)</t>
  </si>
  <si>
    <t>Soleira em granito L=15cm</t>
  </si>
  <si>
    <t>C2284</t>
  </si>
  <si>
    <t>SEINFRA</t>
  </si>
  <si>
    <t>Rampa padrão para acesso de deficientes a passeio público, em concreto simples Fck=25MPa, desempolada, pintada em novacor, 02 demãos e piso tátil de alerta/direcional</t>
  </si>
  <si>
    <t>12436</t>
  </si>
  <si>
    <t>101752</t>
  </si>
  <si>
    <t>Bicicletario</t>
  </si>
  <si>
    <t>Jardim 01</t>
  </si>
  <si>
    <t>Jardim 06</t>
  </si>
  <si>
    <t>ELEMENTOS DECORATIVOS</t>
  </si>
  <si>
    <t>Bancada em granito cinza andorinha e=2cm</t>
  </si>
  <si>
    <t>Testeira em granito cinza andorinha, h=10cm, esp=2cm, aplicado com argamassa industrializada AC-I</t>
  </si>
  <si>
    <t>Rodopia em granito cinza andorinha, h = 10 cm, e= 2cm, aplicado com argamassa industrializada ac-i, com acabamento aboleado</t>
  </si>
  <si>
    <t>Planta - Ipê amarelo de jardim (tecoma stans), fornecimento e plantio</t>
  </si>
  <si>
    <t>7634</t>
  </si>
  <si>
    <t>Jardim 1</t>
  </si>
  <si>
    <t>Jardim4</t>
  </si>
  <si>
    <t>Calçada Rua Santa Tereza</t>
  </si>
  <si>
    <t>10759</t>
  </si>
  <si>
    <t xml:space="preserve">Sanitário 3 </t>
  </si>
  <si>
    <t>Vest. 5 e 6</t>
  </si>
  <si>
    <t>Snitário 10</t>
  </si>
  <si>
    <t>Despensa e triagem</t>
  </si>
  <si>
    <t>Cuba de embutir, circular,inclusive sifão cromado, válvula cromada para pia e engate cromado</t>
  </si>
  <si>
    <t>unid.</t>
  </si>
  <si>
    <t>Chuveiro simples articulado, de metal cromado, c/ registro de pressão</t>
  </si>
  <si>
    <t>4286</t>
  </si>
  <si>
    <t>Dispenser para sabonete liquido</t>
  </si>
  <si>
    <t>Dispense para papel toalha interfolhada</t>
  </si>
  <si>
    <t>Sifao cromado para lavatorio, DECA ref.1680C 1 x 1 1/2 ou similar</t>
  </si>
  <si>
    <t>4396</t>
  </si>
  <si>
    <t>Papeleira de louça, DECA A480, 15 x 15cm ou similar</t>
  </si>
  <si>
    <t>00809</t>
  </si>
  <si>
    <t>Sirene de alcance - 500m, 100A/220v</t>
  </si>
  <si>
    <t>Torneira para lavatório, de mesa, bica baixa, linha Link, ref.1197 C.LNK, d=1/2", da Deca ou similar</t>
  </si>
  <si>
    <t>9497</t>
  </si>
  <si>
    <t>Ralo sifonado, pvc, dn 100 x 40 mm, junta soldável, fornecido e instalado em ramal de descarga ou em ramal de esgoto sanitário. af_12/2014</t>
  </si>
  <si>
    <t>89709</t>
  </si>
  <si>
    <t>Telhamento com telha de fibrocimento ondulada esp = 6mm, fixada com parafuso. Rev 02</t>
  </si>
  <si>
    <t>235</t>
  </si>
  <si>
    <t>C2453</t>
  </si>
  <si>
    <t>Telha transparente ondulada, claraboia</t>
  </si>
  <si>
    <t>96485</t>
  </si>
  <si>
    <t>Aplicação manual de pintura com tinta látex acrílica em paredes, duas demãos. af_06/2014</t>
  </si>
  <si>
    <t>Vidro liso incolor 6mm</t>
  </si>
  <si>
    <t>1880</t>
  </si>
  <si>
    <t>Barra de apoio, reta, fixa, em aço inox, l=40cm, d=1 1/2", Jackwal ou similar</t>
  </si>
  <si>
    <t>Chapa metalica (alumínio) 0,80m x 0,4m, e= 1mm para as portas</t>
  </si>
  <si>
    <t>12122</t>
  </si>
  <si>
    <t>Conjunto de mastro p/ três bandeiras e pedestal</t>
  </si>
  <si>
    <t>C0864</t>
  </si>
  <si>
    <t>Rufo em chapa de zinco, larg = 30,0cm</t>
  </si>
  <si>
    <t>293</t>
  </si>
  <si>
    <t>Tanque Grande 40L cor branco gelo, incluso torneira de metal cromado, Deca ou equivalente</t>
  </si>
  <si>
    <t>un</t>
  </si>
  <si>
    <t>Bacia Sanitária Convencional, Deca ou equivalente com acessorios</t>
  </si>
  <si>
    <t>Lavatório de canto suspenso com mesa, DECA ou equivalente, com válvula, sifão e engate flexivel cromados</t>
  </si>
  <si>
    <t>SISTEMA DE PROTEÇÃO CONTRA DESCARGAS ATMOSFÉRICAS (SPDA)</t>
  </si>
  <si>
    <t>SISTEMA DE PROTEÇÃO CONTRA INCÊNCIO</t>
  </si>
  <si>
    <t>Espelho cristal, espessura 4mm, com parafusos de fixacao, sem moldura</t>
  </si>
  <si>
    <t>91953</t>
  </si>
  <si>
    <t>91959</t>
  </si>
  <si>
    <t>91967</t>
  </si>
  <si>
    <t>Tomada baixa de embutir (2 módulos), 2p+t 10 a, incluindo suporte e placa - fornecimento e instalação. af_12/2015</t>
  </si>
  <si>
    <t>92008</t>
  </si>
  <si>
    <t>Interruptor pulsador campainha (1 módulo), 10a/250v, incluindo suporte e placa - fornecimento e instalação. af_09/2017</t>
  </si>
  <si>
    <t>91985</t>
  </si>
  <si>
    <t>Exaustor para banheiro, bivolt, ref.: C 80 A, da Ventokit ou similar - fornecimento e instalação</t>
  </si>
  <si>
    <t>11148</t>
  </si>
  <si>
    <t>92002</t>
  </si>
  <si>
    <t>Tomada dupla, de embutir, para uso geral, 2P+T, ABNT, 10A</t>
  </si>
  <si>
    <t>4279</t>
  </si>
  <si>
    <t>Fornecimento e instalação de ventilador de teto, 04 palhetas (com placa 2x4)</t>
  </si>
  <si>
    <t>Disjuntor monopolar tipo din, corrente nominal de 10a - fornecimento e instalação. af_10/2020</t>
  </si>
  <si>
    <t>93653</t>
  </si>
  <si>
    <t>Disjuntor monopolar tipo din, corrente nominal de 16a - fornecimento e instalação. af_10/2020</t>
  </si>
  <si>
    <t>93654</t>
  </si>
  <si>
    <t>Disjuntor monopolar tipo din, corrente nominal de 25a - fornecimento e instalação. af_10/2020</t>
  </si>
  <si>
    <t>93656</t>
  </si>
  <si>
    <t>Dispositivo de proteção contra surto de tensão DPS 60kA - 275v</t>
  </si>
  <si>
    <t>9041</t>
  </si>
  <si>
    <t>Interruptor para chuveiro, bipolar simples, 25A, ref.2516, Silentoque, Pial ou similar, inclusive caixa pvc 4x2 e placa</t>
  </si>
  <si>
    <t>7810</t>
  </si>
  <si>
    <t>Luminária Painel Led embutir 18w quadrada, 6000k da G-light ou similar</t>
  </si>
  <si>
    <t>12971</t>
  </si>
  <si>
    <t>Refletor TR Led, corpo em aluminio, vidro temperado, potencia 20W, bivolt, temp.cor 3000K, IP-65, da Taschibra ou similar</t>
  </si>
  <si>
    <t>11153</t>
  </si>
  <si>
    <t>Refletor TR Led, corpo em aluminio, vidro temperado, potencia 30W, bivolt, temp.cor 3000K/6000k, IP-65, da Taschibra ou similar</t>
  </si>
  <si>
    <t>12870</t>
  </si>
  <si>
    <t>8368</t>
  </si>
  <si>
    <t>Quadro de distribuição de energia em chapa de aço galvanizado, de embutir, com barramento trifásico, para 30 disjuntores din 150a - fornecimento e instalação. af_10/2020</t>
  </si>
  <si>
    <t>101880</t>
  </si>
  <si>
    <t>Quadro de distribuição de embutir, em chapa de aço, para até 56 disjuntores, com barramento, padrão DIN, exclusive disjuntores</t>
  </si>
  <si>
    <t>Quadro de distribuição de sobrepor, em resina termoplástica, para até 36 disjuntores, com barramento, padrão DIN, exclusive disjuntores</t>
  </si>
  <si>
    <t>12242</t>
  </si>
  <si>
    <t>12232</t>
  </si>
  <si>
    <t>Caixa de passagem em aluminio 4' x 2" - Fornecimento e assentamento</t>
  </si>
  <si>
    <t>7746</t>
  </si>
  <si>
    <t>Terminal 38 x 38 mm para eletrocalha metalica</t>
  </si>
  <si>
    <t>9988</t>
  </si>
  <si>
    <t>Cabo de cobre nú 50 mm2</t>
  </si>
  <si>
    <t>C0521</t>
  </si>
  <si>
    <t>Disjuntor tripolar tipo din, corrente nominal de 40a - fornecimento e instalação. af_10/2020</t>
  </si>
  <si>
    <t>Disjuntor tripolar tipo din, corrente nominal de 50a - fornecimento e instalação. af_10/2020</t>
  </si>
  <si>
    <t>Disjuntor tripolar tipo nema, corrente nominal de 60 até 100a - fornecimento e instalação. af_10/2020</t>
  </si>
  <si>
    <t>101894</t>
  </si>
  <si>
    <t>Disjuntor termomagnético tripolar , corrente nominal de 250a - fornecimento e instalação. af_10/2020</t>
  </si>
  <si>
    <t>101897</t>
  </si>
  <si>
    <t>Tomada média de embutir (2 módulos), 2p+t 10 a, sem suporte e sem placa - fornecimento e instalação. af_12/2015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</si>
  <si>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</si>
  <si>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</si>
  <si>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Interruptor simples (3 módulos), 10a/250v, incluindo suporte e placa - fornecimento e instalação. af_12/2015</t>
  </si>
  <si>
    <t>Box para banheiro em vidro temperado 8 mm, liso, incolor, de correr, em aluminío branco, inclusive ferragens - fornecimento e instalação - Rev.01</t>
  </si>
  <si>
    <t>Cuba industrial em aço Inoxidável completa, dimensões 60x50x40cm</t>
  </si>
  <si>
    <t>Cuba de embutir em aço Inoxidável completa, dimensões 40x34x17cm</t>
  </si>
  <si>
    <t>44.06.360</t>
  </si>
  <si>
    <t>CPOS</t>
  </si>
  <si>
    <t>Cuba em aço Inoxidável completa, dimensões 50x40x20cm</t>
  </si>
  <si>
    <t>C2851</t>
  </si>
  <si>
    <t xml:space="preserve">Instalação provisória de água </t>
  </si>
  <si>
    <t xml:space="preserve">C2849 </t>
  </si>
  <si>
    <t>Instalações provisórias de esgoto</t>
  </si>
  <si>
    <t>Barracão para escritório de obra porte pequeno s=20,00m²</t>
  </si>
  <si>
    <t xml:space="preserve"> m²</t>
  </si>
  <si>
    <t>Barracão provisório para deposito</t>
  </si>
  <si>
    <t xml:space="preserve">Locação da obra (execução de gabarito) </t>
  </si>
  <si>
    <t>COMPOSIÇÃO</t>
  </si>
  <si>
    <t>Administração da obra</t>
  </si>
  <si>
    <t>Cobogo ceramico (elemento vazado), 9x20x20cm, assentado com argamassa traco 1:4 de cimento e areia</t>
  </si>
  <si>
    <t>Impermeabilização com tinta betuminosa em fundações (vigas baldrames)</t>
  </si>
  <si>
    <t>Revestimento cerâmico de paredes PEI IV- cerâmica 30 x 40 cm - incl. rejunte - conforme projeto - branca</t>
  </si>
  <si>
    <t>Forro em réguas de pvc, liso, para ambientes residenciais, inclusive estrutura de fixação. af_05/2017_p</t>
  </si>
  <si>
    <t xml:space="preserve">Revestimento cerâmico para paredes externas em pastilhas de porcelana 5 x 5 cm (placas de 30 x 30 cm), alinhadas a prumo, aplicado em superfícies
</t>
  </si>
  <si>
    <t>87244</t>
  </si>
  <si>
    <t>87249</t>
  </si>
  <si>
    <t>Revestimento cerâmico para piso com placas tipo esmaltada extra de dimensões 45x45 cm aplicada em ambientes de área menor que 5 m2.</t>
  </si>
  <si>
    <t>Reboco para paredes internas, externas, pórticos, vigas, traço 1:4,5 - espessura 0,5 cm</t>
  </si>
  <si>
    <t xml:space="preserve">Porta de Madeira - PM5 - 82 cm x 210 cm com visor, incluso ferragens e fechadura, conforme projeto de esquadrias </t>
  </si>
  <si>
    <t>005</t>
  </si>
  <si>
    <t>SEMINFRA</t>
  </si>
  <si>
    <t>Codigo</t>
  </si>
  <si>
    <t>Coef</t>
  </si>
  <si>
    <t>R$ Unit. C/Encargo</t>
  </si>
  <si>
    <t>Valor Parcial</t>
  </si>
  <si>
    <t>BATENTE PARA PORTA DE MADEIRA, FIXAÇÃO COM ARGAMASSA, PADRÃO MÉDIO - FORNECIMENTO E INSTALAÇÃO. AF_12/2019_P</t>
  </si>
  <si>
    <t>PORTA DE MADEIRA PARA PINTURA, SEMI-OCA (LEVE OU MÉDIA), 80X210CM, ESPESSURA DE 3,5CM, INCLUSO DOBRADIÇAS - FORNECIMENTO E INSTALAÇÃO. AF_12/2019</t>
  </si>
  <si>
    <t>FECHADURA DE EMBUTIR COM CILINDRO, EXTERNA, COMPLETA, ACABAMENTO PADRÃO MÉDIO, INCLUSO EXECUÇÃO DE FURO - FORNECIMENTO E INSTALAÇÃO. AF_12/2019</t>
  </si>
  <si>
    <t>ALIZAR DE 5X1,5CM PARA PORTA FIXADO COM PREGOS, PADRÃO MÉDIO - FORNECIMENTO E INSTALAÇÃO. AF_12/2019</t>
  </si>
  <si>
    <t xml:space="preserve"> Visor em aluminio com vidro liso 4mm</t>
  </si>
  <si>
    <t>m2</t>
  </si>
  <si>
    <t>Chapa de alumínio 1mm</t>
  </si>
  <si>
    <t>CARPINTEIRO DE FORMAS COM ENCARGOS</t>
  </si>
  <si>
    <t>H</t>
  </si>
  <si>
    <t>SERVENTE COM ENCARGOS COMPLEMENTARES</t>
  </si>
  <si>
    <t>Custo Direto</t>
  </si>
  <si>
    <t>Total (C.D.)</t>
  </si>
  <si>
    <t>11947</t>
  </si>
  <si>
    <t>Porta de Madeira - PM5 - 82 cm x 210 cm com visor, incluso ferragens e fechadura, conforme projeto de esquadrias (p1,p3)</t>
  </si>
  <si>
    <t>SBC</t>
  </si>
  <si>
    <t>Registro de esfera, pvc, com volante, vs, roscavel, dn 1", com corpo dividido</t>
  </si>
  <si>
    <t>Valvula de retencao vertical, de bronze (pn-16), 1 1/4", 200 psi, extremidades com rosca</t>
  </si>
  <si>
    <t>Caixa de inspeção 0.60 x 0.60 x 0.60m</t>
  </si>
  <si>
    <t>Caixa sifonada, pvc, dn 100 x 100 x 50 mm, junta elástica, fornecida e instalada em ramal de descarga ou em ramal de esgoto sanitário. af_12/2014</t>
  </si>
  <si>
    <t>Sifão pvc rigido tipo copo dn 2"x2"</t>
  </si>
  <si>
    <t>I1865</t>
  </si>
  <si>
    <t>Válvula em PVC para lavatório, cuba ou mictório, acabamento cromado, ASTRA VL6 ou similar</t>
  </si>
  <si>
    <t>Válvula em PVC para pia de cozinha, acabamento cromado, ASTRA VP2 ou similar</t>
  </si>
  <si>
    <t>Cotovelo 90 graus, em ferro galvanizado, conexão rosqueada, dn 65 (2 1/2), instalado em reservação de água de edificação que possua reservatório de fibra/fibrocimento  fornecimento e instalação. af_06/2016</t>
  </si>
  <si>
    <t>Curva 45 graus de ferro galvanizado, com rosca bsp macho/femea, de 2 1/2"</t>
  </si>
  <si>
    <t>Tubo de aço galvanizado, inclusive conexões, diâm. 65mm (21/2")</t>
  </si>
  <si>
    <t>IOPES</t>
  </si>
  <si>
    <t>Tê, em aço, conexão soldada, dn 65 (2 1/2"), instalado em prumadas - fornecimento e instalação. af_10/2020</t>
  </si>
  <si>
    <t>Abrigo para hidrante - 90x60x25cm, completo</t>
  </si>
  <si>
    <t>Fornecimento e instalação de redução fixa tipo Storz para engate rápido - 2 1/2" x 1 1/2" (incendio)</t>
  </si>
  <si>
    <t>Válvula de retenção vertical 2 1/2"</t>
  </si>
  <si>
    <t>C1151</t>
  </si>
  <si>
    <t>Ducha Higiênica com registro e derivação, Deca ou equivalente</t>
  </si>
  <si>
    <t>C2158</t>
  </si>
  <si>
    <t>Registro de gaveta bruto d= 25mm (1") - un</t>
  </si>
  <si>
    <t>C2159</t>
  </si>
  <si>
    <t>Registro de gaveta bruto d= 32mm (1 1/4")</t>
  </si>
  <si>
    <t>Sifão do tipo garrafa/copo em pvc 1.1/4 x 1.1/2 - fornecimento e instalação. af_01/2020</t>
  </si>
  <si>
    <t>Terminal de ventilação em pvc rígido c/ anéis, para esgoto primário, diâm = 50mm</t>
  </si>
  <si>
    <t>Registro de gaveta bruto, latão, roscável, 3/4", com acabamento e canopla cromados. fornecido e instalado em ramal de água. af_12/2014</t>
  </si>
  <si>
    <t>Registro de pressão bruto, latão, roscável, 3/4, fornecido e instalado em ramal de água. af_12/2014</t>
  </si>
  <si>
    <t>Engate em aço inox (ligação flexível), DECA 4607C, 30 cm ou similar</t>
  </si>
  <si>
    <t>Engate flexível em plástico branco, 1/2? x 30cm - fornecimento e instalação. af_01/2020</t>
  </si>
  <si>
    <t>Fornecimento e assentamento de niple duplo de ferro galvanizado de 2 1/2"</t>
  </si>
  <si>
    <t>Uniao assento conico galvanizado 2.1/2""</t>
  </si>
  <si>
    <t xml:space="preserve">INSTALAÇÃO DE GÁS </t>
  </si>
  <si>
    <t>Abrigo para Central de GLP, em concreto</t>
  </si>
  <si>
    <t>Requadro para ventilação em chapa de alumínio com veneziana</t>
  </si>
  <si>
    <t>Tubo de Aço Galvanizado Ø 3/4", inclusive conexões</t>
  </si>
  <si>
    <t>C1250</t>
  </si>
  <si>
    <t>Envelope de concreto para proteção de tubo enterrado, espessura 3cm</t>
  </si>
  <si>
    <t>SINAPI-I</t>
  </si>
  <si>
    <t>Fita anticorrosiva 5cmx30m (2 camadas)</t>
  </si>
  <si>
    <t>Regulador 1º estagio com manometro</t>
  </si>
  <si>
    <t>Regulador 2º estágio com registro</t>
  </si>
  <si>
    <t>Instalação básica para abrigo de gás (capacidade 4 cilindros GLP de 45 kg)</t>
  </si>
  <si>
    <t>11852</t>
  </si>
  <si>
    <t>Placa de sinalização em PVC, fotoluminescente, "Proibido fumar"</t>
  </si>
  <si>
    <t>11853</t>
  </si>
  <si>
    <t>Placa de sinalização em PVC, fotoluminescente, "Perigo inflamavel"</t>
  </si>
  <si>
    <t>Caixa de inspeção em cimento agregado 300x300 mm com tapa em ferro fundido</t>
  </si>
  <si>
    <t>SPDA-CXS-025</t>
  </si>
  <si>
    <t>SETOP</t>
  </si>
  <si>
    <t>Haste tipo coopperweld 5/8" x 2,40m</t>
  </si>
  <si>
    <t>Terminal estanhado de 1 compressão 1 furo, 50mm², ref. TEL-5150, marca de referência Termotécnica ou equivalente</t>
  </si>
  <si>
    <t>Caixa inspeção em poliamida 150x110x70mm, bocal 1" (DN 32mm), ref: TEL-541 (SPDA)</t>
  </si>
  <si>
    <t>Caixa de equalização de potenciais para uso interno e externo com nove (9) terminais para aterramento (BEP), em aço, com flange inferior e vedação na porta, ref. TEL-903, marca de referência Termotécnica ou equivalente</t>
  </si>
  <si>
    <t>12729</t>
  </si>
  <si>
    <t>Armação de bloco, viga baldrame ou sapata utilizando aço ca-50 de 6,3 mm - montagem. af_06/2017</t>
  </si>
  <si>
    <t>96544</t>
  </si>
  <si>
    <t>Armação de bloco, viga baldrame ou sapata utilizando aço ca-50 de 10 mm - montagem. af_06/2017</t>
  </si>
  <si>
    <t>96546</t>
  </si>
  <si>
    <t>Armação de bloco, viga baldrame ou sapata utilizando aço ca-50 de 12,5 mm - montagem. af_06/2017</t>
  </si>
  <si>
    <t>96547</t>
  </si>
  <si>
    <t>Armação de pilar ou viga de uma estrutura convencional de concreto armado em um edifício de múltiplos pavimentos utilizando aço ca-50 de 12,5 mm - montagem. af_12/2015</t>
  </si>
  <si>
    <t>92763</t>
  </si>
  <si>
    <t>Armação de pilar ou viga de uma estrutura convencional de concreto armado em uma edificação térrea ou sobrado utilizando aço ca-60 de 5,0 mm - montagem. af_12/2015</t>
  </si>
  <si>
    <t>CONCRETO ARMADO - PILARES</t>
  </si>
  <si>
    <t>CONCRETO ARMADO - VIGAS</t>
  </si>
  <si>
    <t>CONCRETO ARMADO - LAJE</t>
  </si>
  <si>
    <t>Armação de laje de uma estrutura convencional de concreto armado em um edifício de múltiplos pavimentos utilizando aço ca-50 de 16,0 mm - montagem. af_12/2015</t>
  </si>
  <si>
    <t>92773</t>
  </si>
  <si>
    <t>Armação de laje de uma estrutura convencional de concreto armado em um edifício de múltiplos pavimentos utilizando aço ca-50 de 20,0 mm - montagem. af_12/2015</t>
  </si>
  <si>
    <t>92774</t>
  </si>
  <si>
    <t>06.03.27</t>
  </si>
  <si>
    <t>SUDECAP</t>
  </si>
  <si>
    <t>Armação de laje de uma estrutura convencional de concreto armado em uma edificação térrea ou sobrado utilizando aço ca-50 de 6,3 mm - montagem. af_12/2015</t>
  </si>
  <si>
    <t>Armação de laje de uma estrutura convencional de concreto armado em uma edificação térrea ou sobrado utilizando aço ca-50 de 8,0 mm - montagem. af_12/2015</t>
  </si>
  <si>
    <t>Armação de laje de uma estrutura convencional de concreto armado em uma edificação térrea ou sobrado utilizando aço ca-50 de 10,0 mm - montagem. af_12/2015</t>
  </si>
  <si>
    <t>Armação de laje de uma estrutura convencional de concreto armado em uma edificação térrea ou sobrado utilizando aço ca-50 de 12,5 mm - montagem. af_12/2015</t>
  </si>
  <si>
    <t>92788</t>
  </si>
  <si>
    <t>Armação de laje de uma estrutura convencional de concreto armado em uma edificação térrea ou sobrado utilizando aço ca-50 de 16,0 mm - montagem. af_12/2015</t>
  </si>
  <si>
    <t>92789</t>
  </si>
  <si>
    <t>Armação de laje de uma estrutura convencional de concreto armado em uma edificação térrea ou sobrado utilizando aço ca-50 de 20,0 mm - montagem. af_12/2015</t>
  </si>
  <si>
    <t>92790</t>
  </si>
  <si>
    <t>Aço ca-50 d = 25 mm (lajes) - armaçao incl.corte, dobra e colocaçao em estrutura</t>
  </si>
  <si>
    <t>CONCRETO ARMADO - ESCADA</t>
  </si>
  <si>
    <t>Armação de escada, de uma estrutura convencional de concreto armado utilizando aço ca-50 de 8,0 mm - montagem. af_11/2020</t>
  </si>
  <si>
    <t>94319</t>
  </si>
  <si>
    <t>Aterro apiloado em camadas de 0,20 m com material argilo - arenoso (entre baldrames)</t>
  </si>
  <si>
    <t>93358</t>
  </si>
  <si>
    <t xml:space="preserve">Escavação mecanizada de valas em qualquer terreno até h=2,0 m </t>
  </si>
  <si>
    <t>101616</t>
  </si>
  <si>
    <t xml:space="preserve">Regularização e compactação do fundo de valas </t>
  </si>
  <si>
    <t>MOVIMENTO DE TERRAS</t>
  </si>
  <si>
    <t>Sapatas Isoladas</t>
  </si>
  <si>
    <t>Térreo</t>
  </si>
  <si>
    <t>Primeiro Andar</t>
  </si>
  <si>
    <t>Locação Coberta</t>
  </si>
  <si>
    <t>Primeiro andar</t>
  </si>
  <si>
    <t>Locação coberta</t>
  </si>
  <si>
    <t>4.1</t>
  </si>
  <si>
    <t>4.2</t>
  </si>
  <si>
    <t>4.3</t>
  </si>
  <si>
    <t>Fachada 05</t>
  </si>
  <si>
    <t>Fachada 02</t>
  </si>
  <si>
    <t>Armação de escada, de uma estrutura convencional de concreto armado utilizando aço ca-50 de 10,0 mm - montagem. af_11/2020</t>
  </si>
  <si>
    <t>Piso cimentado, traço 1:3 (cimento e areia), acabamento liso, espessura 2,0 cm, preparo mecânico da argamassa. af_09/2020</t>
  </si>
  <si>
    <t>98679</t>
  </si>
  <si>
    <t>91941</t>
  </si>
  <si>
    <t xml:space="preserve">Caixa de passagem PVC 4x2" </t>
  </si>
  <si>
    <t>Ponto de interruptor 01 seção simples c/placa, com canaleta plastica c/divisoria 20x10mm</t>
  </si>
  <si>
    <t>3277</t>
  </si>
  <si>
    <t>pt</t>
  </si>
  <si>
    <t>Ponto de interruptor 02 seções simples c/placa, com canaleta plastica c/divisoria 20x10mm</t>
  </si>
  <si>
    <t>3279</t>
  </si>
  <si>
    <t>Ponto de interruptor 03 seções simples c/placa, com canaleta plastica c/divisoria 20x10mm</t>
  </si>
  <si>
    <t>3283</t>
  </si>
  <si>
    <t>Ponto de tomada 2p+t, ABNT, de embutir, 10 A, com eletroduto de pvc flexível sanfonado embutido Ø 3/4", fio rigido 2,5mm² (fio 12), inclusive placa em pvc e aterramento</t>
  </si>
  <si>
    <t>3298</t>
  </si>
  <si>
    <t>Ponto de tomada 2p+t, ABNT, 10 A, de uso geral, com eletroduto de pvc rígido embutido, inclusive aterramento</t>
  </si>
  <si>
    <t>3296</t>
  </si>
  <si>
    <t>Ponto de interruptor 02 seções (2 s) embutido com eletroduto de pvc flexível sanfonado embutido Ø 3/4"</t>
  </si>
  <si>
    <t>3281</t>
  </si>
  <si>
    <t>Ponto de luz em teto ou parede, com eletroduto de pvc flexivel sanfonado embutido Ø 3/4"</t>
  </si>
  <si>
    <t>3395</t>
  </si>
  <si>
    <t>Luminária de embutir aberta para lâmpada fluorescente 32/40w</t>
  </si>
  <si>
    <t>12022</t>
  </si>
  <si>
    <t>C2010</t>
  </si>
  <si>
    <t>Poste de ferro p/jardim h=2.80m</t>
  </si>
  <si>
    <t>Sanitário 7 e 8</t>
  </si>
  <si>
    <t>Extintor de pó químico seco (PQS), capacidade 12 kg</t>
  </si>
  <si>
    <t>Fornecimento e Instalação de Extintor de Incêndio, Pó Químico Sêco - PQS, ABC - 12kg</t>
  </si>
  <si>
    <t>Extintor de incêndio portátil com carga de água pressurizada de 10 l, classe a - fornecimento e instalação. af_10/2020_p</t>
  </si>
  <si>
    <t>Luminária de emergência, com 30 lâmpadas led de 2 w, sem reator - fornecimento e instalação. af_02/2020</t>
  </si>
  <si>
    <t>Placa de sinalizacao, fotoluminescente, 38x19 cm, em pvc , com seta indicativa de sentido (esquerda ou direita) de saída de emergência- Placa S2</t>
  </si>
  <si>
    <t>96617</t>
  </si>
  <si>
    <t>Sapatas</t>
  </si>
  <si>
    <t>P6 e P22</t>
  </si>
  <si>
    <t>P13, P10, P21</t>
  </si>
  <si>
    <t>P14</t>
  </si>
  <si>
    <t>P26, P33, P34, P41, P42, P43, P57, P62, P1, P2, P3, P4, P5, P7, P8, P9, P16, P17, P18, P19, P23, P24, P25</t>
  </si>
  <si>
    <t>P27, P28, P29, P30, P31, P44, P45, P50, P54, P60, P64, P65, P20</t>
  </si>
  <si>
    <t>P32, P52</t>
  </si>
  <si>
    <t>P35</t>
  </si>
  <si>
    <t>P36</t>
  </si>
  <si>
    <t>P37</t>
  </si>
  <si>
    <t>P38, P48, P49, P71</t>
  </si>
  <si>
    <t>P39</t>
  </si>
  <si>
    <t>P40, P15</t>
  </si>
  <si>
    <t>P46, P47</t>
  </si>
  <si>
    <t>P51, P61</t>
  </si>
  <si>
    <t>P55</t>
  </si>
  <si>
    <t>P56</t>
  </si>
  <si>
    <t>P58</t>
  </si>
  <si>
    <t>P59</t>
  </si>
  <si>
    <t>P63</t>
  </si>
  <si>
    <t>P65</t>
  </si>
  <si>
    <t>P67</t>
  </si>
  <si>
    <t>P68</t>
  </si>
  <si>
    <t>P69, P70</t>
  </si>
  <si>
    <t>P72</t>
  </si>
  <si>
    <t>PE1, PE2</t>
  </si>
  <si>
    <t>P69, PT-1. PT-2, PT-3, PT-4, P11, PT-17, P-24, PT-28, PT-29, PT-30, PT-31, PT-33, PT-36, PT-38, PT-39, PT-40</t>
  </si>
  <si>
    <t>PT-6, PT-9, PT-10, PT-12, PT-13, PT-16, PT-18, PT-26, PT-27, PT-34, PT-35</t>
  </si>
  <si>
    <t>P71</t>
  </si>
  <si>
    <t>PT-5, PT-7, PT-8, PT-14</t>
  </si>
  <si>
    <t>PT-15, PT-19, PT-25, PT-32, PT-37, PT-41</t>
  </si>
  <si>
    <t>PT-23</t>
  </si>
  <si>
    <t>PT-20, PT-21, PT-22</t>
  </si>
  <si>
    <t>P114</t>
  </si>
  <si>
    <t>PT-42</t>
  </si>
  <si>
    <t>Concreto fck = 30mpa, traço 1:2,1:2,5 (em massa seca de cimento/ areia média/ brita 1) - preparo mecânico com betoneira 600 l. af_05/2021</t>
  </si>
  <si>
    <t>94972</t>
  </si>
  <si>
    <t>Fabricação de fôrma para vigas, com madeira serrada, e = 25 mm. af_09/2020</t>
  </si>
  <si>
    <t>92270</t>
  </si>
  <si>
    <t>92510</t>
  </si>
  <si>
    <t>Aço CA - 50 Ø 20,00mm, inclusive corte, dobragem, montagem e colocacao de ferragens nas formas, para superestruturas e fundações - Rev 02</t>
  </si>
  <si>
    <t>8233</t>
  </si>
  <si>
    <t>Bebedouro elétrico de pressão 40 litros inox, 110v, Masterfrio ou similar</t>
  </si>
  <si>
    <t>Chuveiro elétrico comum corpo plástico, tipo ducha. fornecimento e instalação. af_01/2020</t>
  </si>
  <si>
    <t>100860</t>
  </si>
  <si>
    <t>Ponto de água fria embutido, c/material pvc rígido soldável Ø 25mm</t>
  </si>
  <si>
    <t>1200</t>
  </si>
  <si>
    <t>Mictório de louça branca com sifão integrado, engate flexivel cromado 1/2", registro de pressão 1/2" com canopla cromada acabamento simples e conjunto de fixação</t>
  </si>
  <si>
    <t>10345</t>
  </si>
  <si>
    <t>Torneira cromada para jardim, DECA 1153C39, 1/2" ou similar</t>
  </si>
  <si>
    <t>2082</t>
  </si>
  <si>
    <t>86909</t>
  </si>
  <si>
    <t>Torneira para cozinha de mesa bica móvel, Deca, ou equivalente</t>
  </si>
  <si>
    <t>Torneira plástica 3/4? para tanque - fornecimento e instalação. af_01/2020</t>
  </si>
  <si>
    <t>86916</t>
  </si>
  <si>
    <t>Junção simples, pvc, serie normal, esgoto predial, dn 75 x 75 mm, junta elástica, fornecido e instalado em prumada de esgoto sanitário ou ventilação. af_12/2014</t>
  </si>
  <si>
    <t>Ponto de esgoto com tubo de pvc rígido soldável de Ø 40 mm (lavatórios, mictórios, ralos sifonados, etc...)</t>
  </si>
  <si>
    <t>Ponto de esgoto com tubo de pvc rígido soldável de Ø 50 mm (pias de cozinha, máquinas de lavar, etc...)</t>
  </si>
  <si>
    <t>Ponto de esgoto com tubo de pvc rígido soldável de Ø 100 mm (vaso sanitário)</t>
  </si>
  <si>
    <t>Fornecimento e instalação de adaptador storz para engate rápido - 2 1/2" (incêndio)</t>
  </si>
  <si>
    <t>1521</t>
  </si>
  <si>
    <t>Chave dupla para conexoes tipo storz, engate rapido 1 1/2" x 2 1/2", em latao, para instalacao predial combate a incendio (insumo)</t>
  </si>
  <si>
    <t>Esguicho tipo jato solido, em latao, engate rapido 1 1/2" x16 mm, para mangueira em instalacao predial combate a incendio (insumo)</t>
  </si>
  <si>
    <t>Mangueira de incendio, tipo 1, de 1 1/2", comprimento = 15 m, tecido em fio de poliester e tubo interno em borracha sintetica, com unioes engate rapido (insumo)</t>
  </si>
  <si>
    <t>1517</t>
  </si>
  <si>
    <t>Registro globo angular 45º para hidrante, d=2 1/2", incluso tampão com corrente</t>
  </si>
  <si>
    <t>8023</t>
  </si>
  <si>
    <t>Registro gaveta bruto, d = 65 mm (2 1/2") - ref.1502-B, Pn16, Deca ou similar</t>
  </si>
  <si>
    <t>1461</t>
  </si>
  <si>
    <t>Placa de sinalizacao, fotoluminescente, em pvc , rota de fuga</t>
  </si>
  <si>
    <t>Central de alarme e detecção de incendio, capacidade: 8 laços, com 2 linhas, mod.VR-8L, Verin ou similar</t>
  </si>
  <si>
    <t>orse</t>
  </si>
  <si>
    <t>Eletroduto pvc 40mm (1 ¼ ) para spda - fornecimento e instalação. af_12/2017</t>
  </si>
  <si>
    <t>Barra chata de aluminio 7/8"x1/8"x3000mm</t>
  </si>
  <si>
    <t>11.92.25</t>
  </si>
  <si>
    <t>Barra chata em alumínio 7/8"x1/8" (70mm²), com furos diâmetro 7 mm ref. TEL-771, marca de referência Termotécnica ou equivalente</t>
  </si>
  <si>
    <t>LÓGICA</t>
  </si>
  <si>
    <t>Patch panel 24 portas, categoria 5e - fornecimento e instalação. af_11/2019</t>
  </si>
  <si>
    <t>Fornecimento e instalação de Switch 24 portas 10/100 mpbs + 2P10-100-1000 BT</t>
  </si>
  <si>
    <t>Caixa de passagem pvc, 4" x 2", embutir, p/eletroduto - Rev 01</t>
  </si>
  <si>
    <t>Caixa de passagem metalica  30 x 30</t>
  </si>
  <si>
    <t>Fornecimento e instalação de mão francesa simples 50 mm</t>
  </si>
  <si>
    <t>Gravador digital com 16 canais de entrada, 2 saídas multiplexadas, gravador de cd-rom incorporado, m - instalado</t>
  </si>
  <si>
    <t>C4047</t>
  </si>
  <si>
    <t>SONORIZAÇÃO</t>
  </si>
  <si>
    <t>Caixa acustica quadrada em ABS, tela de aluminio microperfurada, pintura eletrostatica c/poliester, Woofer coaxial 6" c/carcaça de aluminio. potencia 100W</t>
  </si>
  <si>
    <t>Estrutura Metálica p/ Cobertura c/Vigas-Treliça Pratt e terças em UDC 127, 2 águas, sem lanternin, vãos 10,01 a 20,0m, pintada 1 d oxido ferro + 2 d esmalte epóxi branco, exceto forn. Telhas - Executada</t>
  </si>
  <si>
    <t>12509</t>
  </si>
  <si>
    <t>Telhamento com telha em aço galvalume, dupla, trapezoidal, com preenchimento PIR 20mm, FSup.=não pintada, FInf.=Filme Alum. Bco, TP40 - 2 x 0,43mm, Kingspan- Isoeste ou simila</t>
  </si>
  <si>
    <t>Verga moldada in loco com utilização de blocos canaleta para portas e janelas com até 1,5 m de vão. af_03/2016</t>
  </si>
  <si>
    <t>93192</t>
  </si>
  <si>
    <t>6.2</t>
  </si>
  <si>
    <t>6.3</t>
  </si>
  <si>
    <t>6.4</t>
  </si>
  <si>
    <t>Piso em granilite, marmorite ou granitina em ambientes internos. af_09/20</t>
  </si>
  <si>
    <t>11.3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</si>
  <si>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</si>
  <si>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</si>
  <si>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</si>
  <si>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</si>
  <si>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</si>
  <si>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</si>
  <si>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</si>
  <si>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</si>
  <si>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</si>
  <si>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</si>
  <si>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</si>
  <si>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</si>
  <si>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Cabo flex para audio, polarizado 2 x 10mm (sonorização) - insumo</t>
  </si>
  <si>
    <t>Eletroduto rígido roscável, pvc, dn 32 mm (1")</t>
  </si>
  <si>
    <t>Caixa de passagem pvc, 4" x 4" cm</t>
  </si>
  <si>
    <t>Condulete em alumínio tipo "T" de 1"</t>
  </si>
  <si>
    <t>Condulete em alumínio tipo "ll" de 1"</t>
  </si>
  <si>
    <t>Condulete em alumínio tipo "x" de 1"</t>
  </si>
  <si>
    <t>Condulete em alumínio tipo "C" de 1"</t>
  </si>
  <si>
    <t>Perfilado 38x38mm (mopa ou similar)</t>
  </si>
  <si>
    <t>Caixa de som amplificada com microfone sem fio e bateria</t>
  </si>
  <si>
    <t xml:space="preserve"> Aplicação manual de pintura com tinta látex acrílica em teto, duas demãos. af_06/2014</t>
  </si>
  <si>
    <t>88488</t>
  </si>
  <si>
    <t>Sanitário 9 = Sanitário 10</t>
  </si>
  <si>
    <t>Pintura para interiores, sobre paredes ou tetos, com lixamento, aplicação de 01 demão de líquido selador, 02 demãos de massa corrida e 02 demãos de tinta pva latex convencional para interiores</t>
  </si>
  <si>
    <t>2291</t>
  </si>
  <si>
    <t>884890</t>
  </si>
  <si>
    <t>Lab. Informática</t>
  </si>
  <si>
    <t>Sala 10=11</t>
  </si>
  <si>
    <t>Circulação salas</t>
  </si>
  <si>
    <t>Vest. 5</t>
  </si>
  <si>
    <t>Vest. 6</t>
  </si>
  <si>
    <t>Sanit. 7</t>
  </si>
  <si>
    <t>Sanit. 8</t>
  </si>
  <si>
    <t>Sanit. 9 = 10</t>
  </si>
  <si>
    <t>Sala dos prof.</t>
  </si>
  <si>
    <t>Pintura para interiores, sobre paredes, com lixamento, aplicação de 01 demão de líquido selador acrílico, 02 demãos de massa acrílica e 02 demãos de tinta acrílica convencional - Rev 01</t>
  </si>
  <si>
    <t xml:space="preserve">ORSE </t>
  </si>
  <si>
    <t>Poste de concreto duplo "T" 200 dan -11 metros</t>
  </si>
  <si>
    <t>Poste de concreto duplo "T" 400 dan -11 metros</t>
  </si>
  <si>
    <t>Poste de concreto duplo "T" 600 dan -11 metros</t>
  </si>
  <si>
    <t>Poste de concreto duplo "T" 200 dan -10metros</t>
  </si>
  <si>
    <t>Elo Fusivel de distribuição - 15 kv-10K</t>
  </si>
  <si>
    <t>Disjuntor termomagnético tripolar 250A/ 10KA/ 750V, em caixa moldada</t>
  </si>
  <si>
    <t>Chave fusível de distribuição com suporte de fixação, em liga de alumínio, 15kV, 100A, 10kA, base tipo C</t>
  </si>
  <si>
    <t>Cabo de cobre nú de 35mm2</t>
  </si>
  <si>
    <t>Cabo de aluminio coberto em XLPE-#50mm2 15kV</t>
  </si>
  <si>
    <t>Cabo de cobre unipolar, com isolação em EPR, 90 º C- # 95mm2</t>
  </si>
  <si>
    <t>Cabo de cobre unipolar, com isolação em EPR, 90 º C- # 50mm3</t>
  </si>
  <si>
    <t>Haste Cobreada para Aterramento – Em Alta Camada – Ø5/8”x2400 mm</t>
  </si>
  <si>
    <t>Caixa de medição padrão M4</t>
  </si>
  <si>
    <t>Transformador Trifásico de Distribuição de 150 kVA - 13800\380\220 V – 60 Hz, bucha 25kV, com TAP’s de Comutação Externa, a óleo e selo Inmetro</t>
  </si>
  <si>
    <t>16.2</t>
  </si>
  <si>
    <t>16.4</t>
  </si>
  <si>
    <t>16.5</t>
  </si>
  <si>
    <t>Passa-prato - cozinha</t>
  </si>
  <si>
    <t>18.1</t>
  </si>
  <si>
    <t>18.2</t>
  </si>
  <si>
    <t>18.3</t>
  </si>
  <si>
    <t>18.4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</si>
  <si>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</si>
  <si>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</si>
  <si>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</si>
  <si>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</si>
  <si>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</si>
  <si>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</si>
  <si>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</si>
  <si>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</si>
  <si>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</si>
  <si>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</si>
  <si>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20.1</t>
  </si>
  <si>
    <t>Sumidouro pre-moldado de concreto - 06 aneis, ø=1,00m e h=0,50m cada anel (1,00 x 3,00m)</t>
  </si>
  <si>
    <t>16.6</t>
  </si>
  <si>
    <t>16.7</t>
  </si>
  <si>
    <t>16.8</t>
  </si>
  <si>
    <t>16.10</t>
  </si>
  <si>
    <t>Placa de inauguração em alumínio composto preto, 60x80cm, esp=4mm, (ACM constit. de 02 chapas sólidas de alumínio c/ núcleo central em polietileno), c/ pintura coilcoating PVDF KYNAR 500, texto gravado a laser, acab em verniz autom., mold em alumínio</t>
  </si>
  <si>
    <t>11400</t>
  </si>
  <si>
    <t>Portão de abrir com gradil metálico e tela de aço galvanizado, inclusive pintura</t>
  </si>
  <si>
    <t>Portão de abrir - P10- 2,60x2,10  em alumínio, cor N/B/P, em perfís búzio quadrado ou lambril, completo inclusive rodízios, perfís e fechadura</t>
  </si>
  <si>
    <t>11955</t>
  </si>
  <si>
    <t>112375</t>
  </si>
  <si>
    <t xml:space="preserve">Porta aluminio 2 folhas abrir anodizado </t>
  </si>
  <si>
    <t>Porta em alumínio, cor N/P/B, tipo veneziana (até 50%) e vidro (até 50%), de abrir ou correr, completa, inclusive caixilhos, dobradiças ou roldanas, fechadura exclusive vidro</t>
  </si>
  <si>
    <t>Porta em alumínio de abrir tipo veneziana com guarnição, fixação com parafusos - fornecimento e instalação. af_12/2019</t>
  </si>
  <si>
    <t>23.04.570</t>
  </si>
  <si>
    <t>Janela de correr 2 folhas em aluminio natural com vidro 6mm</t>
  </si>
  <si>
    <t>112636</t>
  </si>
  <si>
    <t>1857</t>
  </si>
  <si>
    <t>Janela em aço, em chapa galvanizada nº24, raiada, de enrolar</t>
  </si>
  <si>
    <t>Tela de nylon tipo mosquiteiro com moldura em aluminio anodizado natural</t>
  </si>
  <si>
    <t>11948</t>
  </si>
  <si>
    <t>9.1.1</t>
  </si>
  <si>
    <t>9.1.2</t>
  </si>
  <si>
    <t>9.1.3</t>
  </si>
  <si>
    <t>9.2.3</t>
  </si>
  <si>
    <t>9.2.4</t>
  </si>
  <si>
    <t>9.2.5</t>
  </si>
  <si>
    <t>9.2.6</t>
  </si>
  <si>
    <t>9.2.7</t>
  </si>
  <si>
    <t>9.2.10</t>
  </si>
  <si>
    <t xml:space="preserve">P06 </t>
  </si>
  <si>
    <t>P15</t>
  </si>
  <si>
    <t>Porta em laminado melamínico estrutural com acabamento texturizado, batente em alumínio com ferragens - 60 x 150 cm</t>
  </si>
  <si>
    <t>Janela em alumínio, cor N/P/B,tipo veneziana, de abrir ou correr, completa inclusive caixilhos, dobradiças ou roldanas e fechadura</t>
  </si>
  <si>
    <t>P05</t>
  </si>
  <si>
    <t xml:space="preserve">Calha concreto, impermeabilizada </t>
  </si>
  <si>
    <t>298</t>
  </si>
  <si>
    <t>Banco de concreto sem encosto</t>
  </si>
  <si>
    <t>8464</t>
  </si>
  <si>
    <t>Fornecimento e instalação de grama sintética 42mm, alta durabilidade, cor verde, proteção raios UV e luz solar, incluso cola, type, areia tratada, borracha e mão de obra especializada</t>
  </si>
  <si>
    <t>10042</t>
  </si>
  <si>
    <t>Porta completa madeira 1 fl.0,80x2,10m-lisa-</t>
  </si>
  <si>
    <t>110012</t>
  </si>
  <si>
    <t>Pintura tinta de acabamento (pigmentada) esmalte sintético acetinado em madeira, 2 demãos. af_01/2021</t>
  </si>
  <si>
    <t>102219</t>
  </si>
  <si>
    <t>9.1.4</t>
  </si>
  <si>
    <t>P4</t>
  </si>
  <si>
    <t>Janela fixa de alumínio para vidro, com vidro, batente e ferragens. exclusive acabamento, alizar e contramarco. fornecimento e instalação. af_12/2019</t>
  </si>
  <si>
    <t>100674</t>
  </si>
  <si>
    <t>J15</t>
  </si>
  <si>
    <t>Gradil Nylofor 3D, malha 20x5cm, Ø 5mm 250x103 cm, inclusive postes e acessórios</t>
  </si>
  <si>
    <t>8238</t>
  </si>
  <si>
    <t>Fachada 04</t>
  </si>
  <si>
    <t>Camera externa bullet infravermelho multi hd 4x1 intelbras</t>
  </si>
  <si>
    <t>Planta - Chuva de ouro (cassia fistula), fornecimento e plantio</t>
  </si>
  <si>
    <t>7627</t>
  </si>
  <si>
    <t>Plantio de árvore ornamental com altura de muda menor ou igual a 2,00 m. af_05/2018</t>
  </si>
  <si>
    <t xml:space="preserve">Jardim 05 - Samambaia </t>
  </si>
  <si>
    <t>Jardim 06 - Samambaia</t>
  </si>
  <si>
    <t>Playground - Pata de vaca</t>
  </si>
  <si>
    <t>98510</t>
  </si>
  <si>
    <t>C1886</t>
  </si>
  <si>
    <t>16.9</t>
  </si>
  <si>
    <t>12829</t>
  </si>
  <si>
    <t>Caixa dágua metálica completa de 15.000l, conforme projeto* (12.000L)</t>
  </si>
  <si>
    <t xml:space="preserve">2P X 2,20 </t>
  </si>
  <si>
    <t>ÁREA CONSTRUÍDA TÉRREO</t>
  </si>
  <si>
    <t>perimetro alvenarias x 0,30</t>
  </si>
  <si>
    <t>Lastro de concreto magro, aplicado em blocos de coroamento ou sapatas, espessura de 5cm. af_08/2017</t>
  </si>
  <si>
    <t>C2850</t>
  </si>
  <si>
    <t>Instalações provisórias de luz , força,telefone e lógica</t>
  </si>
  <si>
    <t>1.10</t>
  </si>
  <si>
    <t>Vigas</t>
  </si>
  <si>
    <t>Concreto fck = 25mpa, traço 1:2,3:2,7 (em massa seca de cimento/ areia média/ brita 1) - preparo mecânico com betoneira 600 l. af_05/2021</t>
  </si>
  <si>
    <t>94971</t>
  </si>
  <si>
    <t>2.4</t>
  </si>
  <si>
    <t>2.6</t>
  </si>
  <si>
    <t>SUPRAESTRUTURA</t>
  </si>
  <si>
    <t>4.1.4</t>
  </si>
  <si>
    <t>4.1.5</t>
  </si>
  <si>
    <t>4.1.6</t>
  </si>
  <si>
    <t>4.1.7</t>
  </si>
  <si>
    <t>4.1.8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</si>
  <si>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</si>
  <si>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</si>
  <si>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</si>
  <si>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</si>
  <si>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</si>
  <si>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</si>
  <si>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</si>
  <si>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</si>
  <si>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</t>
  </si>
  <si>
    <t>4.4.1</t>
  </si>
  <si>
    <t>4.4.2</t>
  </si>
  <si>
    <t>4.4.3</t>
  </si>
  <si>
    <t>4.4.4</t>
  </si>
  <si>
    <t>4.5</t>
  </si>
  <si>
    <t>4.5.1</t>
  </si>
  <si>
    <t>6.5</t>
  </si>
  <si>
    <t>6.6</t>
  </si>
  <si>
    <t>11.4</t>
  </si>
  <si>
    <t>001</t>
  </si>
  <si>
    <t>ADMINISTRAÇÃO DA OBRA</t>
  </si>
  <si>
    <t>MÊS</t>
  </si>
  <si>
    <t xml:space="preserve">90780 </t>
  </si>
  <si>
    <t>MESTRE DE OBRAS COM ENCARGOS COMPLEMENTARES</t>
  </si>
  <si>
    <t xml:space="preserve">90777 </t>
  </si>
  <si>
    <t>ENGENHEIRO DE OBRA COM ENCARGOS COMPLEMENTARES</t>
  </si>
  <si>
    <t xml:space="preserve">90766 </t>
  </si>
  <si>
    <t>ALMOXARIFE COM ENCARGOS COMPLEMENTARES</t>
  </si>
  <si>
    <t xml:space="preserve"> 88326 </t>
  </si>
  <si>
    <t>VIGIA NOTURNO COM ENCARGOS COMPLEMENTARES</t>
  </si>
  <si>
    <t>AUXILIAR TÉCNICO DE ENGENHARIA COM ENCARGOS COMPLEMENTARES</t>
  </si>
  <si>
    <t xml:space="preserve">Total </t>
  </si>
  <si>
    <t>TRATAMENTOS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</si>
  <si>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</si>
  <si>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</si>
  <si>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</si>
  <si>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</si>
  <si>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</si>
  <si>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</si>
  <si>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</si>
  <si>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</si>
  <si>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</si>
  <si>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</si>
  <si>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8.2.2</t>
  </si>
  <si>
    <t>8.2.3</t>
  </si>
  <si>
    <t>8.2.4</t>
  </si>
  <si>
    <t>8.2.5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</si>
  <si>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</si>
  <si>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</si>
  <si>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</si>
  <si>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</si>
  <si>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</si>
  <si>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</si>
  <si>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</si>
  <si>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</si>
  <si>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</si>
  <si>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</si>
  <si>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</si>
  <si>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</si>
  <si>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</si>
  <si>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</si>
  <si>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</si>
  <si>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</si>
  <si>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</si>
  <si>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</si>
  <si>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</si>
  <si>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</si>
  <si>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</si>
  <si>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</si>
  <si>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</si>
  <si>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</si>
  <si>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</si>
  <si>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</si>
  <si>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</si>
  <si>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</si>
  <si>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</si>
  <si>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</si>
  <si>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</si>
  <si>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</si>
  <si>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</si>
  <si>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</si>
  <si>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</si>
  <si>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</si>
  <si>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</si>
  <si>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</si>
  <si>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</si>
  <si>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</si>
  <si>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</si>
  <si>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</si>
  <si>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</si>
  <si>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</si>
  <si>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</si>
  <si>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</si>
  <si>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</si>
  <si>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</si>
  <si>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</si>
  <si>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9.2.11</t>
  </si>
  <si>
    <t>9.2.12</t>
  </si>
  <si>
    <t>9.2.13</t>
  </si>
  <si>
    <t>9.2.14</t>
  </si>
  <si>
    <t>9.2.15</t>
  </si>
  <si>
    <t>9.2.16</t>
  </si>
  <si>
    <t>9.2.17</t>
  </si>
  <si>
    <t>9.2.18</t>
  </si>
  <si>
    <t>10.5</t>
  </si>
  <si>
    <t>10.6</t>
  </si>
  <si>
    <t>10.7</t>
  </si>
  <si>
    <t>10.8</t>
  </si>
  <si>
    <t>10.9</t>
  </si>
  <si>
    <t>10.10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</si>
  <si>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</si>
  <si>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</si>
  <si>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</si>
  <si>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</si>
  <si>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</si>
  <si>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</si>
  <si>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</si>
  <si>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</si>
  <si>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</si>
  <si>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12.17</t>
  </si>
  <si>
    <t>12.18</t>
  </si>
  <si>
    <t>12.19</t>
  </si>
  <si>
    <t>12.20</t>
  </si>
  <si>
    <t>12.21</t>
  </si>
  <si>
    <t>12.22</t>
  </si>
  <si>
    <t>12.23</t>
  </si>
  <si>
    <t>16.3</t>
  </si>
  <si>
    <t>19.11</t>
  </si>
  <si>
    <t>19.12</t>
  </si>
  <si>
    <t>19.13</t>
  </si>
  <si>
    <t>19.14</t>
  </si>
  <si>
    <t>19.15</t>
  </si>
  <si>
    <t>Bomba monoestagio bc-22r 1.1/2 7,5 cv trifasica schneider</t>
  </si>
  <si>
    <t>070114</t>
  </si>
  <si>
    <t>02455/ORSE</t>
  </si>
  <si>
    <t>Aluguel de caminhão guindauto 3,0 t ( m. benz - 1215 c/48- 143,0 hp</t>
  </si>
  <si>
    <t>Concreto simples fabricado na obra, fck=13,5 mpa, lançado e adensado</t>
  </si>
  <si>
    <t>Lançamento de concreto usinado, bombeado, em peças armadas da superestrutura, inclusive colocação, adensamento e acabamento</t>
  </si>
  <si>
    <t>Poste de concreto duplo T (DT) 11/200 - fornecimento e assentamento</t>
  </si>
  <si>
    <t xml:space="preserve"> SERVENTE COM ENCARGOS COMPLEMENTARES</t>
  </si>
  <si>
    <t>Poste de concreto duplo T (DT) 11/400 - fornecimento e assentamento</t>
  </si>
  <si>
    <t>Poste de concreto duplo T (DT) 11/600 - fornecimento e assentamento</t>
  </si>
  <si>
    <t>Poste de concreto duplo T (DT) 10/200 - fornecimento e assentamento</t>
  </si>
  <si>
    <t>002</t>
  </si>
  <si>
    <t>003</t>
  </si>
  <si>
    <t>004</t>
  </si>
  <si>
    <t>006</t>
  </si>
  <si>
    <t>007</t>
  </si>
  <si>
    <t>Fornecimento e instalação de Rack fechado tipo armário 19" x 44 U x 870 mm inclusive acessórios</t>
  </si>
  <si>
    <t>Cabo coaxial p/ antena ou equivalente</t>
  </si>
  <si>
    <t>11.82.06</t>
  </si>
  <si>
    <t>Bomba Thebe mod TH 65-160, 30cv, c/motor elétrico, sucção 4" e recalque d=2 1/2" (incendio)</t>
  </si>
  <si>
    <t>11100</t>
  </si>
  <si>
    <t xml:space="preserve"> Kit de porta de madeira para pintura, semi-oca (leve ou média), padrão médio, 90x210cm, espessura de 3,5cm, itens inclusos: dobradiças, montagem e instalação do batente, sem fechadura - fornecimento e instalação. af_12/2019</t>
  </si>
  <si>
    <t>90850</t>
  </si>
  <si>
    <t>4.6</t>
  </si>
  <si>
    <t>4.6.1</t>
  </si>
  <si>
    <t>CONCRETO ARMADO - RAMPA</t>
  </si>
  <si>
    <t>KG</t>
  </si>
  <si>
    <t>95584</t>
  </si>
  <si>
    <t>95583</t>
  </si>
  <si>
    <t>Inferior</t>
  </si>
  <si>
    <t>Superior</t>
  </si>
  <si>
    <t>Montagem de armadura  de estacas de seção circular, diâmetro = 6,3 mm. af_11/2016</t>
  </si>
  <si>
    <t>Montagem de armadura  de estacas de seção circular, diâmetro = 5,0 mm. af_11/2016</t>
  </si>
  <si>
    <t>4.5.2</t>
  </si>
  <si>
    <t>4.5.3</t>
  </si>
  <si>
    <t>4.5.4</t>
  </si>
  <si>
    <t>4.5.5</t>
  </si>
  <si>
    <t>Fabricação, montagem e desmontagem de fôrma para sapata, em chapa de madeira compensada resinada, e=17 mm, 2 utilizações. af_06/2017</t>
  </si>
  <si>
    <t>96538</t>
  </si>
  <si>
    <t>Lastro de concreto magro, aplicado em pisos, lajes sobre solo ou radiers, espessura de 5 cm. af_07/2016</t>
  </si>
  <si>
    <t>95241</t>
  </si>
  <si>
    <t>92471</t>
  </si>
  <si>
    <t>Montagem e desmontagem de forma para vigas, em chapa de madeira plastificada com reaproveitamento</t>
  </si>
  <si>
    <t>4.1.9</t>
  </si>
  <si>
    <t>Montagem e desmontagem de forma para pilares, em chapa de madeira compensada plastificada com reaproveitamento</t>
  </si>
  <si>
    <t>93202</t>
  </si>
  <si>
    <t>Encunhamento (aperto de alvenaria) em tijolo cerâmicos maciços 5x10x20cm 1 vez (esp. 20cm), assentamento c/ argamassa traço1:6 (cimento e areia)</t>
  </si>
  <si>
    <t>9483</t>
  </si>
  <si>
    <t>7185</t>
  </si>
  <si>
    <t>Escorregadeira em aço industrial, com 2,50m de pista</t>
  </si>
  <si>
    <t>2406</t>
  </si>
  <si>
    <t>12180</t>
  </si>
  <si>
    <t>12624</t>
  </si>
  <si>
    <t>CRONOGRAMA FÍSICO-FINANCEIRO</t>
  </si>
  <si>
    <t>ITEM</t>
  </si>
  <si>
    <t>DISCRIMINAÇÃO</t>
  </si>
  <si>
    <t>VALOR PARCIAL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</si>
  <si>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</si>
  <si>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</si>
  <si>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</si>
  <si>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</si>
  <si>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</si>
  <si>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</si>
  <si>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</si>
  <si>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</si>
  <si>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</si>
  <si>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</si>
  <si>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</si>
  <si>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</si>
  <si>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TOTAL ACUMULADO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</si>
  <si>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</si>
  <si>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</si>
  <si>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</si>
  <si>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</si>
  <si>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</si>
  <si>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</si>
  <si>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</si>
  <si>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</si>
  <si>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</si>
  <si>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</si>
  <si>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</si>
  <si>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</si>
  <si>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</si>
  <si>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</si>
  <si>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</si>
  <si>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</si>
  <si>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</si>
  <si>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</si>
  <si>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</si>
  <si>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</si>
  <si>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ESCOLA DE TEMPO INTEGRAL BAIXA GRANDE</t>
  </si>
  <si>
    <t>JUNHO</t>
  </si>
  <si>
    <t>VERGAS E CONTRA-VERGAS PRÉ-MOLDADAS</t>
  </si>
  <si>
    <t>5.1.1</t>
  </si>
  <si>
    <t>5.2.1</t>
  </si>
  <si>
    <t>5.2.2</t>
  </si>
  <si>
    <t>5.2.3</t>
  </si>
  <si>
    <t>5.2.4</t>
  </si>
  <si>
    <t>INSTALAÇÕES SANITÁRIAS</t>
  </si>
  <si>
    <t>BAIXA TENSÃO</t>
  </si>
  <si>
    <t>MÉDIA TENSÃO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</si>
  <si>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</si>
  <si>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</si>
  <si>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</si>
  <si>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</si>
  <si>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</si>
  <si>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</si>
  <si>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</si>
  <si>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</si>
  <si>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</si>
  <si>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</si>
  <si>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</si>
  <si>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</si>
  <si>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</si>
  <si>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</si>
  <si>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</si>
  <si>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</si>
  <si>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</si>
  <si>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</si>
  <si>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</si>
  <si>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</si>
  <si>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Brises de concreto pré-moldado, esp.= 5cm</t>
  </si>
  <si>
    <t>INFRAESTRUTURA ( FUNDAÇÕES )</t>
  </si>
  <si>
    <t>3.2</t>
  </si>
  <si>
    <t>3.3</t>
  </si>
  <si>
    <t>3.4</t>
  </si>
  <si>
    <t>3.5</t>
  </si>
  <si>
    <t>3.6</t>
  </si>
  <si>
    <t>VALOR TOTAL  C/ BDI</t>
  </si>
  <si>
    <t>CURVA ABC</t>
  </si>
  <si>
    <t>%</t>
  </si>
  <si>
    <t>% ACUMULADO</t>
  </si>
  <si>
    <t>Análise dos itens de maior relevância financeira na planilha orçamentária através de sua Curva ABC de serviços</t>
  </si>
  <si>
    <t>2.2. Análise da Curva ABC</t>
  </si>
  <si>
    <t>UNID.</t>
  </si>
  <si>
    <t>QUANT.</t>
  </si>
  <si>
    <t>VALOR UNIT</t>
  </si>
  <si>
    <t xml:space="preserve">VALOR TOTAL       </t>
  </si>
  <si>
    <t>TOTAL GERAL</t>
  </si>
  <si>
    <t>III . PARECER</t>
  </si>
  <si>
    <t>Arapiraca, Agosto de 2021</t>
  </si>
  <si>
    <t>PREFEITURA DE ARAPIRACA</t>
  </si>
  <si>
    <t>OBJETO</t>
  </si>
  <si>
    <t>TIPO DE OBRA DO EMPREENDIMENTO</t>
  </si>
  <si>
    <t>DESONERAÇÃO</t>
  </si>
  <si>
    <t>Construção e Reforma de Edifícios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</si>
  <si>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</si>
  <si>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</si>
  <si>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</si>
  <si>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</si>
  <si>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</si>
  <si>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</si>
  <si>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</si>
  <si>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</si>
  <si>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</si>
  <si>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</si>
  <si>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</si>
  <si>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</si>
  <si>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</si>
  <si>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</si>
  <si>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</si>
  <si>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</si>
  <si>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</si>
  <si>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</si>
  <si>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</si>
  <si>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</si>
  <si>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</si>
  <si>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</si>
  <si>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</si>
  <si>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</si>
  <si>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</si>
  <si>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</si>
  <si>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para Construção e Reforma de Edifícios, é de 50%,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</si>
  <si>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</si>
  <si>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 : As empresas poarticipantes da licitação devem apresentar acervo técnico de execução mínima de 50% dos itens relevantes acima citados.</t>
  </si>
  <si>
    <t>98071</t>
  </si>
  <si>
    <t>Fossa séptica - capacidade 7.500 L</t>
  </si>
  <si>
    <t>CPU</t>
  </si>
  <si>
    <t>Caixa dágua enterrada de concreto 15.000l, conforme projeto</t>
  </si>
  <si>
    <t>87489</t>
  </si>
  <si>
    <t xml:space="preserve">Alvenaria de vedação de 1/2 vez em tijolos cerâmicos  (dimensões nominais: 39x19x09); assentamento em argamassa no traço 1:2:8 (cimento, cal e areia) </t>
  </si>
  <si>
    <t>8.2.6</t>
  </si>
  <si>
    <t>8.2.7</t>
  </si>
  <si>
    <t>8.2.8</t>
  </si>
  <si>
    <t>8.2.9</t>
  </si>
  <si>
    <t>8.2.10</t>
  </si>
  <si>
    <t>8.2.11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</si>
  <si>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</si>
  <si>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</si>
  <si>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</si>
  <si>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</si>
  <si>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</si>
  <si>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</si>
  <si>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</si>
  <si>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</si>
  <si>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</si>
  <si>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8.3.23</t>
  </si>
  <si>
    <t>8.3.24</t>
  </si>
  <si>
    <t>8.3.25</t>
  </si>
  <si>
    <t>8.3.26</t>
  </si>
  <si>
    <t>8.3.27</t>
  </si>
  <si>
    <t>8.3.28</t>
  </si>
  <si>
    <t>8.3.29</t>
  </si>
  <si>
    <t>8.3.30</t>
  </si>
  <si>
    <t>VALORES</t>
  </si>
  <si>
    <t>Unidade federativa: Arapiraca/ Alagoas</t>
  </si>
  <si>
    <t/>
  </si>
  <si>
    <t>Obra: Escola Tempo Integral -Baixa Grande</t>
  </si>
  <si>
    <t>PARECER TÉCNICO</t>
  </si>
  <si>
    <t xml:space="preserve">SINAPI; 0621 - ORSE; 04/21 - SEINFRA; 06/21 </t>
  </si>
  <si>
    <t xml:space="preserve">TABELA </t>
  </si>
  <si>
    <t>CEHOP 2021</t>
  </si>
  <si>
    <t>PROJETO HIDROSANITÁRIOS</t>
  </si>
  <si>
    <t>CEHOP 2022</t>
  </si>
  <si>
    <t xml:space="preserve">PROJETO ELÉTRICO </t>
  </si>
  <si>
    <t>CEHOP 2023</t>
  </si>
  <si>
    <t>PROJETO DE SPDA</t>
  </si>
  <si>
    <t>CEHOP 2024</t>
  </si>
  <si>
    <t>PROJETO DE SONORIZAÇÃO</t>
  </si>
  <si>
    <t>CEHOP 2025</t>
  </si>
  <si>
    <t>PROJETO DE PROTEÇÃO CONTRA INCÊNDIO E PANICO</t>
  </si>
  <si>
    <t>CEHOP 2026</t>
  </si>
  <si>
    <t>PROJETO DE REDE LÓGICA</t>
  </si>
  <si>
    <t>CEHOP 2027</t>
  </si>
  <si>
    <t>PROJETO DE INSTALAÇÃO DE GÁS</t>
  </si>
  <si>
    <t>008</t>
  </si>
  <si>
    <t>Projetos complementares</t>
  </si>
  <si>
    <t>1.8</t>
  </si>
  <si>
    <t>1.9</t>
  </si>
  <si>
    <t>PROJETOS COMPLEMENTARES</t>
  </si>
  <si>
    <t xml:space="preserve">PLANILHA ORÇAMENTÁRIA </t>
  </si>
  <si>
    <t>MEMORIAL DE CÁLCULO</t>
  </si>
  <si>
    <t>OBRAS E SERVIÇOS DE CONSTRUÇÃO DE UMA ESCOLA DE TEMPO INTEGRAL LOCALIZADA NO BAIRRO BAIXA GRANDE - ARAPIRACA/AL.</t>
  </si>
  <si>
    <t>95945</t>
  </si>
  <si>
    <t>95946</t>
  </si>
  <si>
    <t>Registro de esfera, pvc, com volante, vs, roscavel, dn 1", com corpo dividido - insumo</t>
  </si>
  <si>
    <t>Data base "Sinapi-06/2021", "Orse-04/2021","SUDECAP-06/2021", "CPOS-07/2021"</t>
  </si>
  <si>
    <t>4287</t>
  </si>
  <si>
    <t>"IOPES-05/2021", "SETOP-04/2021","SBC-06/2021"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</si>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</sst>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_-* #,##0.000\ _P_t_s_-;\-* #,##0.000\ _P_t_s_-;_-* &quot;-&quot;??\ _P_t_s_-;_-@_-"/>
    <numFmt numFmtId="168" formatCode="_(* #,##0.000_);_(* \(#,##0.000\);_(* &quot;-&quot;??_);_(@_)"/>
    <numFmt numFmtId="169" formatCode="0.0000"/>
    <numFmt numFmtId="170" formatCode="0.00000"/>
    <numFmt numFmtId="171" formatCode="#,##0.0"/>
    <numFmt numFmtId="172" formatCode="_(* #,##0.0000_);_(* \(#,##0.0000\);_(* &quot;-&quot;??_);_(@_)"/>
    <numFmt numFmtId="173" formatCode="#,##0.000"/>
    <numFmt numFmtId="174" formatCode="#,##0.00_ ;\-#,##0.00\ "/>
    <numFmt numFmtId="175" formatCode="[$€]#,##0.00_);[Red]\([$€]#,##0.00\)"/>
    <numFmt numFmtId="176" formatCode="General_)"/>
    <numFmt numFmtId="177" formatCode="#,##0.00\ _$;[Red]\-#,##0.00\ _$"/>
    <numFmt numFmtId="178" formatCode="#,##0.0000_);\(#,##0.0000\)"/>
    <numFmt numFmtId="179" formatCode="_-* #,##0.000_-;\-* #,##0.000_-;_-* &quot;-&quot;??_-;_-@_-"/>
    <numFmt numFmtId="180" formatCode="0.0000%"/>
    <numFmt numFmtId="181" formatCode="0.000000%"/>
    <numFmt numFmtId="182" formatCode="_(&quot;R$ &quot;* #,##0.00_);_(&quot;R$ &quot;* \(#,##0.00\);_(&quot;R$ &quot;* &quot;-&quot;??_);_(@_)"/>
    <numFmt numFmtId="183" formatCode="0.00000000%"/>
  </numFmts>
  <fonts count="9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 Narrow"/>
      <family val="2"/>
    </font>
    <font>
      <sz val="11"/>
      <color indexed="8"/>
      <name val="Calibri"/>
      <family val="2"/>
    </font>
    <font>
      <sz val="12"/>
      <color indexed="8"/>
      <name val="Arial Narrow"/>
      <family val="2"/>
    </font>
    <font>
      <sz val="8"/>
      <name val="Calibri"/>
      <family val="2"/>
    </font>
    <font>
      <b/>
      <sz val="12"/>
      <name val="Arial Narrow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sz val="10"/>
      <name val="Courier New"/>
      <family val="3"/>
    </font>
    <font>
      <sz val="8"/>
      <name val="Arial"/>
      <family val="2"/>
    </font>
    <font>
      <sz val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0"/>
      <name val="Courier"/>
      <family val="3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3"/>
      <name val="Arial Narrow"/>
      <family val="2"/>
    </font>
    <font>
      <sz val="13"/>
      <name val="Arial Narrow"/>
      <family val="2"/>
    </font>
    <font>
      <sz val="10"/>
      <color indexed="8"/>
      <name val="Times New Roman"/>
      <family val="1"/>
    </font>
    <font>
      <sz val="12"/>
      <name val="Calibri"/>
      <family val="2"/>
    </font>
    <font>
      <b/>
      <sz val="16"/>
      <name val="Arial Narrow"/>
      <family val="2"/>
    </font>
    <font>
      <sz val="8"/>
      <name val="Verdana"/>
      <family val="2"/>
    </font>
    <font>
      <sz val="10"/>
      <name val="Times New Roman"/>
      <family val="1"/>
      <charset val="204"/>
    </font>
    <font>
      <b/>
      <sz val="18"/>
      <color indexed="8"/>
      <name val="Arial Narrow"/>
      <family val="2"/>
    </font>
    <font>
      <i/>
      <sz val="12"/>
      <name val="Arial Narrow"/>
      <family val="2"/>
    </font>
    <font>
      <b/>
      <sz val="10"/>
      <name val="Arial"/>
      <family val="2"/>
    </font>
    <font>
      <sz val="10"/>
      <name val="Arial1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Calibri"/>
      <family val="2"/>
    </font>
    <font>
      <sz val="8"/>
      <color rgb="FF000000"/>
      <name val="Verdana"/>
      <family val="2"/>
    </font>
    <font>
      <sz val="8"/>
      <color rgb="FFFF0000"/>
      <name val="Verdan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Times New Roman"/>
      <family val="1"/>
    </font>
    <font>
      <sz val="1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b/>
      <sz val="10"/>
      <name val="Bookman Old Style"/>
      <family val="1"/>
    </font>
    <font>
      <b/>
      <sz val="12"/>
      <name val="Bookman Old Style"/>
      <family val="1"/>
    </font>
    <font>
      <sz val="12"/>
      <name val="Arial"/>
      <family val="2"/>
    </font>
    <font>
      <sz val="10"/>
      <name val="Bookman Old Style"/>
      <family val="1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Bookman Old Style"/>
      <family val="1"/>
    </font>
    <font>
      <b/>
      <sz val="12"/>
      <color indexed="8"/>
      <name val="Bookman Old Style"/>
      <family val="1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0.5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4"/>
      <name val="Arial"/>
      <family val="2"/>
    </font>
    <font>
      <sz val="11"/>
      <name val="Times New Roman"/>
      <family val="1"/>
    </font>
    <font>
      <sz val="13"/>
      <color rgb="FFFF0000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8">
    <xf numFmtId="0" fontId="0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9" fillId="7" borderId="0" applyNumberFormat="0" applyBorder="0" applyAlignment="0" applyProtection="0"/>
    <xf numFmtId="0" fontId="30" fillId="2" borderId="1" applyNumberFormat="0" applyAlignment="0" applyProtection="0"/>
    <xf numFmtId="0" fontId="20" fillId="13" borderId="2" applyNumberFormat="0" applyAlignment="0" applyProtection="0"/>
    <xf numFmtId="0" fontId="23" fillId="0" borderId="3" applyNumberFormat="0" applyFill="0" applyAlignment="0" applyProtection="0"/>
    <xf numFmtId="0" fontId="2" fillId="0" borderId="0" applyFill="0" applyProtection="0">
      <alignment vertical="top"/>
    </xf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6" borderId="0" applyNumberFormat="0" applyBorder="0" applyAlignment="0" applyProtection="0"/>
    <xf numFmtId="0" fontId="21" fillId="8" borderId="1" applyNumberFormat="0" applyAlignment="0" applyProtection="0"/>
    <xf numFmtId="175" fontId="31" fillId="0" borderId="0" applyFont="0" applyFill="0" applyBorder="0" applyAlignment="0" applyProtection="0"/>
    <xf numFmtId="0" fontId="49" fillId="0" borderId="0" applyNumberFormat="0" applyBorder="0" applyProtection="0"/>
    <xf numFmtId="2" fontId="2" fillId="0" borderId="0" applyFill="0" applyProtection="0">
      <alignment vertical="top"/>
    </xf>
    <xf numFmtId="0" fontId="29" fillId="17" borderId="0" applyNumberFormat="0" applyBorder="0" applyAlignment="0" applyProtection="0"/>
    <xf numFmtId="164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2" fillId="0" borderId="0" applyFill="0" applyBorder="0" applyAlignment="0" applyProtection="0"/>
    <xf numFmtId="0" fontId="32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1" fillId="0" borderId="0"/>
    <xf numFmtId="0" fontId="33" fillId="0" borderId="0"/>
    <xf numFmtId="176" fontId="31" fillId="0" borderId="0"/>
    <xf numFmtId="0" fontId="2" fillId="0" borderId="0"/>
    <xf numFmtId="0" fontId="33" fillId="0" borderId="0"/>
    <xf numFmtId="0" fontId="46" fillId="0" borderId="0"/>
    <xf numFmtId="0" fontId="50" fillId="0" borderId="0"/>
    <xf numFmtId="0" fontId="2" fillId="0" borderId="0"/>
    <xf numFmtId="176" fontId="31" fillId="0" borderId="0"/>
    <xf numFmtId="176" fontId="31" fillId="0" borderId="0"/>
    <xf numFmtId="0" fontId="2" fillId="0" borderId="0">
      <protection locked="0"/>
    </xf>
    <xf numFmtId="0" fontId="2" fillId="0" borderId="0">
      <protection locked="0"/>
    </xf>
    <xf numFmtId="0" fontId="2" fillId="0" borderId="0"/>
    <xf numFmtId="0" fontId="15" fillId="0" borderId="0"/>
    <xf numFmtId="0" fontId="33" fillId="6" borderId="4" applyNumberFormat="0" applyFon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2" borderId="5" applyNumberFormat="0" applyAlignment="0" applyProtection="0"/>
    <xf numFmtId="0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 wrapText="1"/>
    </xf>
    <xf numFmtId="43" fontId="46" fillId="0" borderId="0" applyFont="0" applyFill="0" applyBorder="0" applyAlignment="0" applyProtection="0"/>
    <xf numFmtId="3" fontId="2" fillId="0" borderId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15" fillId="0" borderId="0"/>
    <xf numFmtId="0" fontId="2" fillId="0" borderId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182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896">
    <xf numFmtId="0" fontId="0" fillId="0" borderId="0" xfId="0"/>
    <xf numFmtId="0" fontId="53" fillId="0" borderId="0" xfId="0" applyFo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47" fillId="0" borderId="0" xfId="0" applyFont="1"/>
    <xf numFmtId="0" fontId="3" fillId="0" borderId="0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justify" vertical="center"/>
    </xf>
    <xf numFmtId="43" fontId="3" fillId="0" borderId="11" xfId="99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7" fillId="19" borderId="11" xfId="35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0" fontId="35" fillId="0" borderId="20" xfId="0" applyFont="1" applyBorder="1" applyAlignment="1">
      <alignment horizontal="left"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4" fontId="52" fillId="23" borderId="18" xfId="0" applyNumberFormat="1" applyFont="1" applyFill="1" applyBorder="1" applyAlignment="1">
      <alignment horizontal="center" vertical="center"/>
    </xf>
    <xf numFmtId="4" fontId="52" fillId="23" borderId="19" xfId="0" applyNumberFormat="1" applyFont="1" applyFill="1" applyBorder="1" applyAlignment="1">
      <alignment horizontal="center" vertical="center"/>
    </xf>
    <xf numFmtId="164" fontId="52" fillId="23" borderId="22" xfId="0" applyNumberFormat="1" applyFont="1" applyFill="1" applyBorder="1" applyAlignment="1">
      <alignment horizontal="center" vertical="center"/>
    </xf>
    <xf numFmtId="0" fontId="56" fillId="24" borderId="0" xfId="0" applyFont="1" applyFill="1" applyBorder="1" applyAlignment="1">
      <alignment horizontal="center"/>
    </xf>
    <xf numFmtId="0" fontId="47" fillId="24" borderId="0" xfId="0" applyFont="1" applyFill="1"/>
    <xf numFmtId="0" fontId="0" fillId="24" borderId="0" xfId="0" applyFill="1"/>
    <xf numFmtId="0" fontId="14" fillId="0" borderId="18" xfId="67" applyFont="1" applyFill="1" applyBorder="1" applyAlignment="1">
      <alignment vertical="center"/>
    </xf>
    <xf numFmtId="0" fontId="36" fillId="24" borderId="18" xfId="0" applyFont="1" applyFill="1" applyBorder="1" applyAlignment="1">
      <alignment vertical="center"/>
    </xf>
    <xf numFmtId="0" fontId="11" fillId="24" borderId="19" xfId="0" applyFont="1" applyFill="1" applyBorder="1" applyAlignment="1">
      <alignment vertical="center" wrapText="1"/>
    </xf>
    <xf numFmtId="0" fontId="16" fillId="0" borderId="23" xfId="67" applyFont="1" applyFill="1" applyBorder="1" applyAlignment="1">
      <alignment vertical="center"/>
    </xf>
    <xf numFmtId="4" fontId="52" fillId="23" borderId="19" xfId="0" applyNumberFormat="1" applyFont="1" applyFill="1" applyBorder="1" applyAlignment="1">
      <alignment horizontal="left" vertical="center" wrapText="1"/>
    </xf>
    <xf numFmtId="164" fontId="11" fillId="24" borderId="22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4" fillId="0" borderId="19" xfId="67" applyFont="1" applyFill="1" applyBorder="1" applyAlignment="1">
      <alignment vertical="center" wrapText="1"/>
    </xf>
    <xf numFmtId="169" fontId="53" fillId="0" borderId="0" xfId="0" applyNumberFormat="1" applyFont="1"/>
    <xf numFmtId="164" fontId="8" fillId="0" borderId="16" xfId="0" applyNumberFormat="1" applyFont="1" applyBorder="1" applyAlignment="1">
      <alignment horizontal="center" vertical="center"/>
    </xf>
    <xf numFmtId="164" fontId="52" fillId="23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52" fillId="23" borderId="19" xfId="0" applyNumberFormat="1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24" borderId="19" xfId="0" applyFont="1" applyFill="1" applyBorder="1" applyAlignment="1">
      <alignment horizontal="center" vertical="center" wrapText="1"/>
    </xf>
    <xf numFmtId="164" fontId="11" fillId="24" borderId="19" xfId="0" applyNumberFormat="1" applyFont="1" applyFill="1" applyBorder="1" applyAlignment="1">
      <alignment horizontal="center" vertical="center" wrapText="1"/>
    </xf>
    <xf numFmtId="164" fontId="53" fillId="0" borderId="0" xfId="0" applyNumberFormat="1" applyFont="1" applyAlignment="1">
      <alignment horizontal="center" vertical="center"/>
    </xf>
    <xf numFmtId="0" fontId="3" fillId="22" borderId="0" xfId="0" applyFont="1" applyFill="1" applyAlignment="1">
      <alignment vertical="center"/>
    </xf>
    <xf numFmtId="165" fontId="3" fillId="22" borderId="0" xfId="0" applyNumberFormat="1" applyFont="1" applyFill="1" applyAlignment="1">
      <alignment vertical="center"/>
    </xf>
    <xf numFmtId="0" fontId="3" fillId="22" borderId="0" xfId="0" applyFont="1" applyFill="1" applyBorder="1" applyAlignment="1">
      <alignment vertical="center"/>
    </xf>
    <xf numFmtId="0" fontId="3" fillId="25" borderId="0" xfId="0" applyFont="1" applyFill="1" applyAlignment="1">
      <alignment vertical="center"/>
    </xf>
    <xf numFmtId="0" fontId="3" fillId="25" borderId="0" xfId="0" applyFont="1" applyFill="1" applyBorder="1" applyAlignment="1">
      <alignment vertical="center"/>
    </xf>
    <xf numFmtId="4" fontId="7" fillId="24" borderId="18" xfId="0" applyNumberFormat="1" applyFont="1" applyFill="1" applyBorder="1" applyAlignment="1">
      <alignment horizontal="center" vertical="center" wrapText="1"/>
    </xf>
    <xf numFmtId="0" fontId="14" fillId="0" borderId="11" xfId="67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 wrapText="1"/>
    </xf>
    <xf numFmtId="0" fontId="14" fillId="0" borderId="11" xfId="68" applyFont="1" applyFill="1" applyBorder="1" applyAlignment="1">
      <alignment horizontal="center" vertical="center"/>
    </xf>
    <xf numFmtId="166" fontId="14" fillId="0" borderId="11" xfId="90" applyNumberFormat="1" applyFont="1" applyFill="1" applyBorder="1" applyAlignment="1">
      <alignment horizontal="center" vertical="center"/>
    </xf>
    <xf numFmtId="164" fontId="14" fillId="0" borderId="11" xfId="78" applyNumberFormat="1" applyFont="1" applyFill="1" applyBorder="1" applyAlignment="1">
      <alignment horizontal="center" vertical="center"/>
    </xf>
    <xf numFmtId="166" fontId="14" fillId="0" borderId="11" xfId="89" applyNumberFormat="1" applyFont="1" applyFill="1" applyBorder="1" applyAlignment="1">
      <alignment horizontal="center" vertical="center"/>
    </xf>
    <xf numFmtId="0" fontId="47" fillId="0" borderId="0" xfId="0" applyFont="1" applyFill="1"/>
    <xf numFmtId="0" fontId="0" fillId="0" borderId="0" xfId="0" applyFill="1"/>
    <xf numFmtId="168" fontId="14" fillId="0" borderId="11" xfId="90" applyNumberFormat="1" applyFont="1" applyFill="1" applyBorder="1" applyAlignment="1">
      <alignment horizontal="center" vertical="center"/>
    </xf>
    <xf numFmtId="0" fontId="57" fillId="0" borderId="0" xfId="0" applyFont="1" applyFill="1"/>
    <xf numFmtId="168" fontId="14" fillId="0" borderId="11" xfId="89" applyNumberFormat="1" applyFont="1" applyFill="1" applyBorder="1" applyAlignment="1">
      <alignment horizontal="center" vertical="center"/>
    </xf>
    <xf numFmtId="0" fontId="12" fillId="0" borderId="11" xfId="68" applyFont="1" applyFill="1" applyBorder="1" applyAlignment="1">
      <alignment vertical="center"/>
    </xf>
    <xf numFmtId="0" fontId="12" fillId="0" borderId="11" xfId="68" applyFont="1" applyFill="1" applyBorder="1" applyAlignment="1">
      <alignment vertical="center" wrapText="1"/>
    </xf>
    <xf numFmtId="0" fontId="12" fillId="0" borderId="11" xfId="68" applyFont="1" applyFill="1" applyBorder="1" applyAlignment="1">
      <alignment horizontal="center" vertical="center"/>
    </xf>
    <xf numFmtId="167" fontId="12" fillId="0" borderId="11" xfId="90" applyNumberFormat="1" applyFont="1" applyFill="1" applyBorder="1" applyAlignment="1">
      <alignment horizontal="center" vertical="center"/>
    </xf>
    <xf numFmtId="164" fontId="12" fillId="0" borderId="11" xfId="90" applyNumberFormat="1" applyFont="1" applyFill="1" applyBorder="1" applyAlignment="1">
      <alignment horizontal="center" vertical="center"/>
    </xf>
    <xf numFmtId="164" fontId="12" fillId="0" borderId="11" xfId="68" applyNumberFormat="1" applyFont="1" applyFill="1" applyBorder="1" applyAlignment="1">
      <alignment horizontal="center" vertical="center"/>
    </xf>
    <xf numFmtId="0" fontId="48" fillId="0" borderId="0" xfId="0" applyFont="1" applyFill="1"/>
    <xf numFmtId="0" fontId="52" fillId="0" borderId="0" xfId="0" applyFont="1" applyFill="1"/>
    <xf numFmtId="0" fontId="14" fillId="0" borderId="11" xfId="68" applyFont="1" applyFill="1" applyBorder="1" applyAlignment="1">
      <alignment vertical="center" wrapText="1"/>
    </xf>
    <xf numFmtId="166" fontId="14" fillId="0" borderId="11" xfId="78" applyNumberFormat="1" applyFont="1" applyFill="1" applyBorder="1" applyAlignment="1">
      <alignment horizontal="center" vertical="center"/>
    </xf>
    <xf numFmtId="0" fontId="14" fillId="0" borderId="19" xfId="68" applyFont="1" applyFill="1" applyBorder="1" applyAlignment="1">
      <alignment horizontal="center" vertical="center"/>
    </xf>
    <xf numFmtId="167" fontId="14" fillId="0" borderId="19" xfId="90" applyNumberFormat="1" applyFont="1" applyFill="1" applyBorder="1" applyAlignment="1">
      <alignment horizontal="center" vertical="center"/>
    </xf>
    <xf numFmtId="164" fontId="12" fillId="0" borderId="22" xfId="78" applyNumberFormat="1" applyFont="1" applyFill="1" applyBorder="1" applyAlignment="1">
      <alignment horizontal="center" vertical="center"/>
    </xf>
    <xf numFmtId="164" fontId="12" fillId="0" borderId="11" xfId="78" applyNumberFormat="1" applyFont="1" applyFill="1" applyBorder="1" applyAlignment="1">
      <alignment horizontal="center" vertical="center"/>
    </xf>
    <xf numFmtId="0" fontId="13" fillId="0" borderId="11" xfId="67" applyFont="1" applyFill="1" applyBorder="1" applyAlignment="1">
      <alignment vertical="center"/>
    </xf>
    <xf numFmtId="0" fontId="14" fillId="0" borderId="11" xfId="67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6" fontId="14" fillId="25" borderId="11" xfId="89" applyNumberFormat="1" applyFont="1" applyFill="1" applyBorder="1" applyAlignment="1">
      <alignment horizontal="center" vertical="center"/>
    </xf>
    <xf numFmtId="4" fontId="7" fillId="22" borderId="18" xfId="0" applyNumberFormat="1" applyFont="1" applyFill="1" applyBorder="1" applyAlignment="1">
      <alignment horizontal="center" vertical="center"/>
    </xf>
    <xf numFmtId="165" fontId="3" fillId="25" borderId="0" xfId="0" applyNumberFormat="1" applyFont="1" applyFill="1" applyAlignment="1">
      <alignment vertical="center"/>
    </xf>
    <xf numFmtId="0" fontId="56" fillId="26" borderId="0" xfId="0" applyFont="1" applyFill="1" applyBorder="1" applyAlignment="1">
      <alignment horizontal="center"/>
    </xf>
    <xf numFmtId="0" fontId="47" fillId="26" borderId="0" xfId="0" applyFont="1" applyFill="1"/>
    <xf numFmtId="0" fontId="0" fillId="26" borderId="0" xfId="0" applyFill="1"/>
    <xf numFmtId="4" fontId="3" fillId="0" borderId="11" xfId="0" applyNumberFormat="1" applyFont="1" applyFill="1" applyBorder="1" applyAlignment="1">
      <alignment vertical="center" wrapText="1"/>
    </xf>
    <xf numFmtId="164" fontId="3" fillId="0" borderId="11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43" fontId="3" fillId="0" borderId="11" xfId="99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7" fillId="21" borderId="18" xfId="0" applyNumberFormat="1" applyFont="1" applyFill="1" applyBorder="1" applyAlignment="1">
      <alignment horizontal="center" vertical="center"/>
    </xf>
    <xf numFmtId="0" fontId="58" fillId="0" borderId="0" xfId="0" applyFont="1" applyFill="1"/>
    <xf numFmtId="0" fontId="51" fillId="0" borderId="0" xfId="0" applyFont="1" applyFill="1"/>
    <xf numFmtId="4" fontId="5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7" fillId="27" borderId="17" xfId="0" applyNumberFormat="1" applyFont="1" applyFill="1" applyBorder="1" applyAlignment="1">
      <alignment horizontal="center" vertical="center" wrapText="1"/>
    </xf>
    <xf numFmtId="4" fontId="7" fillId="27" borderId="17" xfId="0" applyNumberFormat="1" applyFont="1" applyFill="1" applyBorder="1" applyAlignment="1">
      <alignment horizontal="center" vertical="center"/>
    </xf>
    <xf numFmtId="4" fontId="7" fillId="27" borderId="17" xfId="0" applyNumberFormat="1" applyFont="1" applyFill="1" applyBorder="1" applyAlignment="1">
      <alignment horizontal="right" vertical="center"/>
    </xf>
    <xf numFmtId="4" fontId="7" fillId="27" borderId="21" xfId="0" applyNumberFormat="1" applyFont="1" applyFill="1" applyBorder="1" applyAlignment="1">
      <alignment horizontal="center" vertical="center"/>
    </xf>
    <xf numFmtId="4" fontId="59" fillId="0" borderId="0" xfId="0" applyNumberFormat="1" applyFont="1"/>
    <xf numFmtId="4" fontId="7" fillId="20" borderId="18" xfId="0" applyNumberFormat="1" applyFont="1" applyFill="1" applyBorder="1" applyAlignment="1">
      <alignment horizontal="center" vertical="center" wrapText="1"/>
    </xf>
    <xf numFmtId="4" fontId="7" fillId="20" borderId="19" xfId="0" applyNumberFormat="1" applyFont="1" applyFill="1" applyBorder="1" applyAlignment="1">
      <alignment horizontal="left" vertical="center"/>
    </xf>
    <xf numFmtId="4" fontId="7" fillId="20" borderId="19" xfId="0" applyNumberFormat="1" applyFont="1" applyFill="1" applyBorder="1" applyAlignment="1">
      <alignment horizontal="center" vertical="center" wrapText="1"/>
    </xf>
    <xf numFmtId="4" fontId="60" fillId="20" borderId="19" xfId="0" applyNumberFormat="1" applyFont="1" applyFill="1" applyBorder="1" applyAlignment="1">
      <alignment horizontal="center" vertical="center" wrapText="1"/>
    </xf>
    <xf numFmtId="4" fontId="7" fillId="20" borderId="22" xfId="0" applyNumberFormat="1" applyFont="1" applyFill="1" applyBorder="1" applyAlignment="1">
      <alignment horizontal="center" vertical="center" wrapText="1"/>
    </xf>
    <xf numFmtId="4" fontId="59" fillId="0" borderId="0" xfId="0" applyNumberFormat="1" applyFont="1" applyAlignment="1">
      <alignment vertical="center"/>
    </xf>
    <xf numFmtId="4" fontId="7" fillId="22" borderId="19" xfId="0" applyNumberFormat="1" applyFont="1" applyFill="1" applyBorder="1" applyAlignment="1">
      <alignment horizontal="left" vertical="center"/>
    </xf>
    <xf numFmtId="4" fontId="7" fillId="22" borderId="19" xfId="0" applyNumberFormat="1" applyFont="1" applyFill="1" applyBorder="1" applyAlignment="1">
      <alignment horizontal="center"/>
    </xf>
    <xf numFmtId="4" fontId="7" fillId="22" borderId="22" xfId="0" applyNumberFormat="1" applyFont="1" applyFill="1" applyBorder="1" applyAlignment="1">
      <alignment horizontal="center"/>
    </xf>
    <xf numFmtId="4" fontId="59" fillId="0" borderId="0" xfId="0" applyNumberFormat="1" applyFont="1" applyFill="1" applyAlignment="1">
      <alignment vertical="center"/>
    </xf>
    <xf numFmtId="4" fontId="59" fillId="22" borderId="0" xfId="0" applyNumberFormat="1" applyFont="1" applyFill="1"/>
    <xf numFmtId="4" fontId="7" fillId="24" borderId="18" xfId="0" applyNumberFormat="1" applyFont="1" applyFill="1" applyBorder="1" applyAlignment="1">
      <alignment horizontal="center" vertical="center"/>
    </xf>
    <xf numFmtId="4" fontId="7" fillId="24" borderId="19" xfId="0" applyNumberFormat="1" applyFont="1" applyFill="1" applyBorder="1" applyAlignment="1">
      <alignment horizontal="left" vertical="center"/>
    </xf>
    <xf numFmtId="4" fontId="3" fillId="24" borderId="19" xfId="0" applyNumberFormat="1" applyFont="1" applyFill="1" applyBorder="1" applyAlignment="1">
      <alignment horizontal="center"/>
    </xf>
    <xf numFmtId="4" fontId="3" fillId="24" borderId="22" xfId="0" applyNumberFormat="1" applyFont="1" applyFill="1" applyBorder="1" applyAlignment="1">
      <alignment horizontal="center"/>
    </xf>
    <xf numFmtId="4" fontId="59" fillId="20" borderId="0" xfId="0" applyNumberFormat="1" applyFont="1" applyFill="1"/>
    <xf numFmtId="4" fontId="7" fillId="0" borderId="15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28" xfId="0" applyNumberFormat="1" applyFont="1" applyFill="1" applyBorder="1" applyAlignment="1">
      <alignment horizontal="center" vertical="center"/>
    </xf>
    <xf numFmtId="4" fontId="59" fillId="28" borderId="0" xfId="0" applyNumberFormat="1" applyFont="1" applyFill="1" applyAlignment="1">
      <alignment vertical="center"/>
    </xf>
    <xf numFmtId="4" fontId="59" fillId="25" borderId="0" xfId="0" applyNumberFormat="1" applyFont="1" applyFill="1" applyAlignment="1">
      <alignment vertical="center"/>
    </xf>
    <xf numFmtId="4" fontId="7" fillId="29" borderId="15" xfId="0" applyNumberFormat="1" applyFont="1" applyFill="1" applyBorder="1" applyAlignment="1">
      <alignment horizontal="center" vertical="center"/>
    </xf>
    <xf numFmtId="4" fontId="7" fillId="29" borderId="0" xfId="0" applyNumberFormat="1" applyFont="1" applyFill="1" applyBorder="1" applyAlignment="1">
      <alignment horizontal="center"/>
    </xf>
    <xf numFmtId="4" fontId="60" fillId="29" borderId="0" xfId="0" applyNumberFormat="1" applyFont="1" applyFill="1" applyBorder="1" applyAlignment="1">
      <alignment horizontal="center"/>
    </xf>
    <xf numFmtId="4" fontId="3" fillId="29" borderId="0" xfId="0" applyNumberFormat="1" applyFont="1" applyFill="1" applyBorder="1" applyAlignment="1">
      <alignment horizontal="center"/>
    </xf>
    <xf numFmtId="4" fontId="7" fillId="29" borderId="28" xfId="0" applyNumberFormat="1" applyFont="1" applyFill="1" applyBorder="1" applyAlignment="1">
      <alignment horizontal="center"/>
    </xf>
    <xf numFmtId="4" fontId="59" fillId="2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horizontal="center" vertical="center"/>
    </xf>
    <xf numFmtId="4" fontId="59" fillId="22" borderId="0" xfId="0" applyNumberFormat="1" applyFont="1" applyFill="1" applyAlignment="1">
      <alignment vertical="center"/>
    </xf>
    <xf numFmtId="4" fontId="59" fillId="0" borderId="0" xfId="0" applyNumberFormat="1" applyFont="1" applyFill="1" applyBorder="1" applyAlignment="1">
      <alignment horizontal="left" vertical="center"/>
    </xf>
    <xf numFmtId="4" fontId="59" fillId="0" borderId="0" xfId="0" applyNumberFormat="1" applyFont="1" applyFill="1" applyBorder="1" applyAlignment="1">
      <alignment horizontal="center" vertical="center"/>
    </xf>
    <xf numFmtId="4" fontId="59" fillId="0" borderId="28" xfId="0" applyNumberFormat="1" applyFont="1" applyFill="1" applyBorder="1" applyAlignment="1">
      <alignment horizontal="center" vertical="center"/>
    </xf>
    <xf numFmtId="4" fontId="7" fillId="24" borderId="19" xfId="0" applyNumberFormat="1" applyFont="1" applyFill="1" applyBorder="1" applyAlignment="1">
      <alignment vertical="center" wrapText="1"/>
    </xf>
    <xf numFmtId="4" fontId="7" fillId="24" borderId="22" xfId="0" applyNumberFormat="1" applyFont="1" applyFill="1" applyBorder="1" applyAlignment="1">
      <alignment vertical="center" wrapText="1"/>
    </xf>
    <xf numFmtId="4" fontId="7" fillId="22" borderId="19" xfId="0" applyNumberFormat="1" applyFont="1" applyFill="1" applyBorder="1" applyAlignment="1">
      <alignment horizontal="left"/>
    </xf>
    <xf numFmtId="4" fontId="7" fillId="22" borderId="22" xfId="0" applyNumberFormat="1" applyFont="1" applyFill="1" applyBorder="1" applyAlignment="1">
      <alignment horizontal="left"/>
    </xf>
    <xf numFmtId="4" fontId="7" fillId="24" borderId="21" xfId="0" applyNumberFormat="1" applyFont="1" applyFill="1" applyBorder="1" applyAlignment="1">
      <alignment horizontal="center" vertical="center"/>
    </xf>
    <xf numFmtId="4" fontId="3" fillId="24" borderId="17" xfId="0" applyNumberFormat="1" applyFont="1" applyFill="1" applyBorder="1" applyAlignment="1">
      <alignment horizontal="center"/>
    </xf>
    <xf numFmtId="4" fontId="3" fillId="24" borderId="25" xfId="0" applyNumberFormat="1" applyFont="1" applyFill="1" applyBorder="1" applyAlignment="1">
      <alignment horizontal="center"/>
    </xf>
    <xf numFmtId="4" fontId="7" fillId="24" borderId="19" xfId="0" applyNumberFormat="1" applyFont="1" applyFill="1" applyBorder="1" applyAlignment="1">
      <alignment horizontal="center"/>
    </xf>
    <xf numFmtId="4" fontId="59" fillId="3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/>
    </xf>
    <xf numFmtId="4" fontId="7" fillId="24" borderId="19" xfId="0" applyNumberFormat="1" applyFont="1" applyFill="1" applyBorder="1" applyAlignment="1">
      <alignment vertical="center"/>
    </xf>
    <xf numFmtId="4" fontId="7" fillId="0" borderId="28" xfId="0" applyNumberFormat="1" applyFont="1" applyFill="1" applyBorder="1" applyAlignment="1">
      <alignment horizontal="center" vertical="center"/>
    </xf>
    <xf numFmtId="4" fontId="3" fillId="24" borderId="19" xfId="0" applyNumberFormat="1" applyFont="1" applyFill="1" applyBorder="1" applyAlignment="1">
      <alignment horizontal="left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4" fontId="3" fillId="24" borderId="19" xfId="0" applyNumberFormat="1" applyFont="1" applyFill="1" applyBorder="1" applyAlignment="1">
      <alignment horizontal="left" vertical="center"/>
    </xf>
    <xf numFmtId="4" fontId="52" fillId="0" borderId="15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left" vertical="center"/>
    </xf>
    <xf numFmtId="4" fontId="0" fillId="0" borderId="0" xfId="0" applyNumberForma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/>
    </xf>
    <xf numFmtId="4" fontId="3" fillId="24" borderId="17" xfId="0" applyNumberFormat="1" applyFont="1" applyFill="1" applyBorder="1" applyAlignment="1">
      <alignment horizontal="left" wrapText="1"/>
    </xf>
    <xf numFmtId="4" fontId="59" fillId="0" borderId="0" xfId="0" applyNumberFormat="1" applyFont="1" applyFill="1" applyBorder="1" applyAlignment="1">
      <alignment vertical="center"/>
    </xf>
    <xf numFmtId="4" fontId="3" fillId="24" borderId="19" xfId="0" applyNumberFormat="1" applyFont="1" applyFill="1" applyBorder="1" applyAlignment="1">
      <alignment horizontal="left" wrapText="1"/>
    </xf>
    <xf numFmtId="4" fontId="3" fillId="24" borderId="22" xfId="0" applyNumberFormat="1" applyFont="1" applyFill="1" applyBorder="1" applyAlignment="1">
      <alignment horizontal="left" wrapText="1"/>
    </xf>
    <xf numFmtId="4" fontId="7" fillId="21" borderId="19" xfId="0" applyNumberFormat="1" applyFont="1" applyFill="1" applyBorder="1" applyAlignment="1">
      <alignment horizontal="left" vertical="center"/>
    </xf>
    <xf numFmtId="4" fontId="7" fillId="21" borderId="19" xfId="0" applyNumberFormat="1" applyFont="1" applyFill="1" applyBorder="1" applyAlignment="1">
      <alignment horizontal="left"/>
    </xf>
    <xf numFmtId="4" fontId="7" fillId="21" borderId="22" xfId="0" applyNumberFormat="1" applyFont="1" applyFill="1" applyBorder="1" applyAlignment="1">
      <alignment horizontal="left"/>
    </xf>
    <xf numFmtId="4" fontId="59" fillId="21" borderId="0" xfId="0" applyNumberFormat="1" applyFont="1" applyFill="1"/>
    <xf numFmtId="4" fontId="3" fillId="0" borderId="0" xfId="0" applyNumberFormat="1" applyFont="1" applyFill="1" applyBorder="1" applyAlignment="1">
      <alignment vertical="center"/>
    </xf>
    <xf numFmtId="4" fontId="7" fillId="29" borderId="0" xfId="0" applyNumberFormat="1" applyFont="1" applyFill="1" applyBorder="1" applyAlignment="1">
      <alignment horizontal="center" vertical="center"/>
    </xf>
    <xf numFmtId="4" fontId="7" fillId="29" borderId="0" xfId="0" applyNumberFormat="1" applyFont="1" applyFill="1" applyBorder="1" applyAlignment="1"/>
    <xf numFmtId="4" fontId="59" fillId="29" borderId="0" xfId="0" applyNumberFormat="1" applyFont="1" applyFill="1" applyBorder="1"/>
    <xf numFmtId="4" fontId="59" fillId="24" borderId="19" xfId="0" applyNumberFormat="1" applyFont="1" applyFill="1" applyBorder="1" applyAlignment="1">
      <alignment horizontal="center"/>
    </xf>
    <xf numFmtId="4" fontId="7" fillId="24" borderId="21" xfId="0" applyNumberFormat="1" applyFont="1" applyFill="1" applyBorder="1" applyAlignment="1">
      <alignment horizontal="center" vertical="center" wrapText="1"/>
    </xf>
    <xf numFmtId="4" fontId="59" fillId="24" borderId="17" xfId="0" applyNumberFormat="1" applyFont="1" applyFill="1" applyBorder="1" applyAlignment="1">
      <alignment horizontal="center"/>
    </xf>
    <xf numFmtId="4" fontId="7" fillId="29" borderId="21" xfId="0" applyNumberFormat="1" applyFont="1" applyFill="1" applyBorder="1" applyAlignment="1">
      <alignment horizontal="center" vertical="center"/>
    </xf>
    <xf numFmtId="4" fontId="7" fillId="29" borderId="17" xfId="0" applyNumberFormat="1" applyFont="1" applyFill="1" applyBorder="1" applyAlignment="1">
      <alignment horizontal="center"/>
    </xf>
    <xf numFmtId="4" fontId="3" fillId="29" borderId="17" xfId="0" applyNumberFormat="1" applyFont="1" applyFill="1" applyBorder="1" applyAlignment="1">
      <alignment horizontal="center"/>
    </xf>
    <xf numFmtId="4" fontId="7" fillId="29" borderId="25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 wrapText="1"/>
    </xf>
    <xf numFmtId="4" fontId="59" fillId="0" borderId="0" xfId="0" applyNumberFormat="1" applyFont="1" applyAlignment="1">
      <alignment horizontal="center" vertical="center"/>
    </xf>
    <xf numFmtId="4" fontId="3" fillId="28" borderId="0" xfId="0" applyNumberFormat="1" applyFont="1" applyFill="1" applyBorder="1" applyAlignment="1">
      <alignment horizontal="center" vertical="center" wrapText="1"/>
    </xf>
    <xf numFmtId="4" fontId="60" fillId="0" borderId="15" xfId="0" applyNumberFormat="1" applyFont="1" applyFill="1" applyBorder="1" applyAlignment="1">
      <alignment horizontal="center" vertical="center"/>
    </xf>
    <xf numFmtId="4" fontId="59" fillId="0" borderId="0" xfId="0" applyNumberFormat="1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3" fillId="28" borderId="0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left" vertical="center"/>
    </xf>
    <xf numFmtId="4" fontId="59" fillId="20" borderId="0" xfId="0" applyNumberFormat="1" applyFont="1" applyFill="1" applyAlignment="1">
      <alignment horizontal="center" vertical="center"/>
    </xf>
    <xf numFmtId="4" fontId="59" fillId="0" borderId="0" xfId="0" applyNumberFormat="1" applyFont="1" applyFill="1"/>
    <xf numFmtId="4" fontId="0" fillId="0" borderId="28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7" fillId="0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59" fillId="18" borderId="0" xfId="0" applyFont="1" applyFill="1" applyAlignment="1">
      <alignment vertical="center"/>
    </xf>
    <xf numFmtId="0" fontId="59" fillId="18" borderId="0" xfId="0" applyFont="1" applyFill="1" applyAlignment="1">
      <alignment horizontal="center" vertical="center"/>
    </xf>
    <xf numFmtId="10" fontId="59" fillId="18" borderId="0" xfId="0" applyNumberFormat="1" applyFont="1" applyFill="1" applyAlignment="1">
      <alignment vertical="center"/>
    </xf>
    <xf numFmtId="171" fontId="7" fillId="22" borderId="18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0" fillId="0" borderId="11" xfId="0" applyFill="1" applyBorder="1"/>
    <xf numFmtId="0" fontId="61" fillId="0" borderId="11" xfId="0" applyFont="1" applyBorder="1" applyAlignment="1">
      <alignment horizontal="center" vertical="center"/>
    </xf>
    <xf numFmtId="0" fontId="61" fillId="0" borderId="11" xfId="0" applyFont="1" applyBorder="1" applyAlignment="1">
      <alignment vertical="center" wrapText="1"/>
    </xf>
    <xf numFmtId="164" fontId="14" fillId="0" borderId="11" xfId="0" applyNumberFormat="1" applyFont="1" applyBorder="1" applyAlignment="1">
      <alignment horizontal="center" vertical="center"/>
    </xf>
    <xf numFmtId="164" fontId="61" fillId="0" borderId="11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8" fillId="0" borderId="28" xfId="0" applyFont="1" applyBorder="1" applyAlignment="1">
      <alignment horizontal="center" vertical="center"/>
    </xf>
    <xf numFmtId="164" fontId="35" fillId="0" borderId="16" xfId="0" applyNumberFormat="1" applyFont="1" applyBorder="1" applyAlignment="1">
      <alignment horizontal="left" vertical="center"/>
    </xf>
    <xf numFmtId="164" fontId="35" fillId="0" borderId="16" xfId="0" applyNumberFormat="1" applyFont="1" applyBorder="1" applyAlignment="1">
      <alignment vertical="center"/>
    </xf>
    <xf numFmtId="0" fontId="35" fillId="0" borderId="15" xfId="0" applyFont="1" applyBorder="1" applyAlignment="1">
      <alignment horizontal="left" vertical="center"/>
    </xf>
    <xf numFmtId="164" fontId="35" fillId="0" borderId="0" xfId="0" applyNumberFormat="1" applyFont="1" applyBorder="1" applyAlignment="1">
      <alignment horizontal="right" vertical="center"/>
    </xf>
    <xf numFmtId="164" fontId="35" fillId="0" borderId="0" xfId="0" applyNumberFormat="1" applyFont="1" applyBorder="1" applyAlignment="1">
      <alignment vertical="center"/>
    </xf>
    <xf numFmtId="164" fontId="62" fillId="0" borderId="0" xfId="0" applyNumberFormat="1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35" fillId="0" borderId="17" xfId="0" applyFont="1" applyBorder="1" applyAlignment="1">
      <alignment vertical="center"/>
    </xf>
    <xf numFmtId="0" fontId="7" fillId="27" borderId="18" xfId="0" applyFont="1" applyFill="1" applyBorder="1" applyAlignment="1">
      <alignment vertical="center"/>
    </xf>
    <xf numFmtId="0" fontId="7" fillId="27" borderId="19" xfId="0" applyFont="1" applyFill="1" applyBorder="1" applyAlignment="1">
      <alignment vertical="center"/>
    </xf>
    <xf numFmtId="165" fontId="7" fillId="25" borderId="0" xfId="0" applyNumberFormat="1" applyFont="1" applyFill="1" applyAlignment="1">
      <alignment vertical="center"/>
    </xf>
    <xf numFmtId="0" fontId="39" fillId="25" borderId="0" xfId="0" applyFont="1" applyFill="1"/>
    <xf numFmtId="0" fontId="3" fillId="26" borderId="0" xfId="0" applyFont="1" applyFill="1" applyAlignment="1">
      <alignment vertical="center"/>
    </xf>
    <xf numFmtId="0" fontId="3" fillId="26" borderId="0" xfId="0" applyFont="1" applyFill="1" applyBorder="1" applyAlignment="1">
      <alignment vertical="center"/>
    </xf>
    <xf numFmtId="0" fontId="3" fillId="26" borderId="0" xfId="0" applyFont="1" applyFill="1"/>
    <xf numFmtId="0" fontId="3" fillId="25" borderId="0" xfId="0" applyFont="1" applyFill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/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4" fontId="3" fillId="0" borderId="0" xfId="99" applyNumberFormat="1" applyFont="1" applyAlignment="1">
      <alignment vertical="center"/>
    </xf>
    <xf numFmtId="4" fontId="7" fillId="0" borderId="28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" fontId="3" fillId="24" borderId="19" xfId="0" applyNumberFormat="1" applyFont="1" applyFill="1" applyBorder="1" applyAlignment="1">
      <alignment horizontal="left"/>
    </xf>
    <xf numFmtId="44" fontId="0" fillId="0" borderId="0" xfId="0" applyNumberFormat="1" applyFill="1"/>
    <xf numFmtId="0" fontId="5" fillId="0" borderId="0" xfId="0" applyFont="1" applyBorder="1" applyAlignment="1">
      <alignment horizontal="center" vertical="center"/>
    </xf>
    <xf numFmtId="0" fontId="47" fillId="0" borderId="0" xfId="0" applyFont="1" applyBorder="1"/>
    <xf numFmtId="0" fontId="7" fillId="0" borderId="28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top"/>
    </xf>
    <xf numFmtId="4" fontId="64" fillId="0" borderId="0" xfId="0" applyNumberFormat="1" applyFont="1" applyFill="1" applyBorder="1" applyAlignment="1">
      <alignment horizontal="center"/>
    </xf>
    <xf numFmtId="4" fontId="65" fillId="0" borderId="0" xfId="0" applyNumberFormat="1" applyFont="1" applyFill="1" applyBorder="1" applyAlignment="1">
      <alignment horizontal="center" vertical="center"/>
    </xf>
    <xf numFmtId="0" fontId="41" fillId="0" borderId="28" xfId="0" applyFont="1" applyBorder="1" applyAlignment="1">
      <alignment horizontal="center" vertical="center"/>
    </xf>
    <xf numFmtId="4" fontId="64" fillId="0" borderId="0" xfId="0" applyNumberFormat="1" applyFont="1"/>
    <xf numFmtId="0" fontId="7" fillId="21" borderId="11" xfId="0" applyFont="1" applyFill="1" applyBorder="1" applyAlignment="1">
      <alignment horizontal="center" vertical="center"/>
    </xf>
    <xf numFmtId="0" fontId="7" fillId="21" borderId="11" xfId="0" applyFont="1" applyFill="1" applyBorder="1" applyAlignment="1">
      <alignment horizontal="left" vertical="center"/>
    </xf>
    <xf numFmtId="164" fontId="7" fillId="21" borderId="11" xfId="0" applyNumberFormat="1" applyFont="1" applyFill="1" applyBorder="1" applyAlignment="1">
      <alignment horizontal="right" vertical="center"/>
    </xf>
    <xf numFmtId="164" fontId="7" fillId="21" borderId="11" xfId="0" applyNumberFormat="1" applyFont="1" applyFill="1" applyBorder="1" applyAlignment="1">
      <alignment horizontal="center" vertical="center"/>
    </xf>
    <xf numFmtId="164" fontId="7" fillId="21" borderId="11" xfId="35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 wrapText="1"/>
    </xf>
    <xf numFmtId="4" fontId="42" fillId="0" borderId="0" xfId="0" applyNumberFormat="1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4" fontId="7" fillId="31" borderId="0" xfId="0" applyNumberFormat="1" applyFont="1" applyFill="1" applyBorder="1" applyAlignment="1">
      <alignment horizontal="center" vertical="center"/>
    </xf>
    <xf numFmtId="4" fontId="7" fillId="31" borderId="0" xfId="0" applyNumberFormat="1" applyFont="1" applyFill="1" applyBorder="1" applyAlignment="1">
      <alignment horizontal="center"/>
    </xf>
    <xf numFmtId="4" fontId="3" fillId="31" borderId="0" xfId="0" applyNumberFormat="1" applyFont="1" applyFill="1" applyBorder="1" applyAlignment="1">
      <alignment horizontal="center"/>
    </xf>
    <xf numFmtId="4" fontId="7" fillId="31" borderId="15" xfId="0" applyNumberFormat="1" applyFont="1" applyFill="1" applyBorder="1" applyAlignment="1">
      <alignment horizontal="center" vertical="center"/>
    </xf>
    <xf numFmtId="4" fontId="7" fillId="31" borderId="28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4" fontId="7" fillId="31" borderId="15" xfId="0" applyNumberFormat="1" applyFont="1" applyFill="1" applyBorder="1" applyAlignment="1">
      <alignment horizontal="center" vertical="center" wrapText="1"/>
    </xf>
    <xf numFmtId="4" fontId="7" fillId="31" borderId="0" xfId="0" applyNumberFormat="1" applyFont="1" applyFill="1" applyBorder="1" applyAlignment="1">
      <alignment horizontal="left" vertical="center"/>
    </xf>
    <xf numFmtId="4" fontId="3" fillId="31" borderId="0" xfId="0" applyNumberFormat="1" applyFont="1" applyFill="1" applyBorder="1" applyAlignment="1">
      <alignment horizontal="left" wrapText="1"/>
    </xf>
    <xf numFmtId="4" fontId="59" fillId="31" borderId="0" xfId="0" applyNumberFormat="1" applyFont="1" applyFill="1" applyBorder="1" applyAlignment="1">
      <alignment horizontal="center"/>
    </xf>
    <xf numFmtId="4" fontId="3" fillId="31" borderId="28" xfId="0" applyNumberFormat="1" applyFont="1" applyFill="1" applyBorder="1" applyAlignment="1">
      <alignment horizontal="center"/>
    </xf>
    <xf numFmtId="0" fontId="3" fillId="31" borderId="11" xfId="0" applyFont="1" applyFill="1" applyBorder="1" applyAlignment="1">
      <alignment horizontal="left" vertical="center" wrapText="1"/>
    </xf>
    <xf numFmtId="0" fontId="3" fillId="31" borderId="11" xfId="0" applyFont="1" applyFill="1" applyBorder="1" applyAlignment="1">
      <alignment horizontal="center" vertical="center"/>
    </xf>
    <xf numFmtId="49" fontId="3" fillId="31" borderId="11" xfId="0" applyNumberFormat="1" applyFont="1" applyFill="1" applyBorder="1" applyAlignment="1">
      <alignment horizontal="center" vertical="center"/>
    </xf>
    <xf numFmtId="164" fontId="3" fillId="31" borderId="11" xfId="0" applyNumberFormat="1" applyFont="1" applyFill="1" applyBorder="1" applyAlignment="1">
      <alignment horizontal="right" vertical="center"/>
    </xf>
    <xf numFmtId="164" fontId="3" fillId="31" borderId="11" xfId="0" applyNumberFormat="1" applyFont="1" applyFill="1" applyBorder="1" applyAlignment="1">
      <alignment horizontal="center" vertical="center"/>
    </xf>
    <xf numFmtId="0" fontId="2" fillId="0" borderId="11" xfId="54" applyFont="1" applyFill="1" applyBorder="1" applyAlignment="1">
      <alignment horizontal="center" vertical="center"/>
    </xf>
    <xf numFmtId="0" fontId="2" fillId="0" borderId="11" xfId="54" applyFont="1" applyFill="1" applyBorder="1" applyAlignment="1">
      <alignment horizontal="left" vertical="center" wrapText="1"/>
    </xf>
    <xf numFmtId="0" fontId="2" fillId="0" borderId="11" xfId="54" applyFont="1" applyFill="1" applyBorder="1" applyAlignment="1">
      <alignment vertical="center" wrapText="1"/>
    </xf>
    <xf numFmtId="0" fontId="43" fillId="18" borderId="11" xfId="54" applyFont="1" applyFill="1" applyBorder="1" applyAlignment="1">
      <alignment horizontal="center"/>
    </xf>
    <xf numFmtId="0" fontId="43" fillId="18" borderId="11" xfId="54" applyFont="1" applyFill="1" applyBorder="1" applyAlignment="1">
      <alignment vertical="center"/>
    </xf>
    <xf numFmtId="4" fontId="7" fillId="31" borderId="0" xfId="0" applyNumberFormat="1" applyFont="1" applyFill="1" applyBorder="1" applyAlignment="1">
      <alignment horizontal="left"/>
    </xf>
    <xf numFmtId="4" fontId="7" fillId="24" borderId="16" xfId="0" applyNumberFormat="1" applyFont="1" applyFill="1" applyBorder="1" applyAlignment="1">
      <alignment horizontal="left" vertical="center"/>
    </xf>
    <xf numFmtId="4" fontId="3" fillId="24" borderId="0" xfId="0" applyNumberFormat="1" applyFont="1" applyFill="1" applyBorder="1" applyAlignment="1">
      <alignment horizontal="left" wrapText="1"/>
    </xf>
    <xf numFmtId="4" fontId="59" fillId="24" borderId="0" xfId="0" applyNumberFormat="1" applyFont="1" applyFill="1" applyBorder="1" applyAlignment="1">
      <alignment horizontal="center"/>
    </xf>
    <xf numFmtId="4" fontId="3" fillId="24" borderId="0" xfId="0" applyNumberFormat="1" applyFont="1" applyFill="1" applyBorder="1" applyAlignment="1">
      <alignment horizontal="center"/>
    </xf>
    <xf numFmtId="4" fontId="3" fillId="24" borderId="28" xfId="0" applyNumberFormat="1" applyFont="1" applyFill="1" applyBorder="1" applyAlignment="1">
      <alignment horizontal="center"/>
    </xf>
    <xf numFmtId="4" fontId="7" fillId="24" borderId="15" xfId="0" applyNumberFormat="1" applyFont="1" applyFill="1" applyBorder="1" applyAlignment="1">
      <alignment horizontal="center" vertical="center" wrapText="1"/>
    </xf>
    <xf numFmtId="4" fontId="7" fillId="31" borderId="0" xfId="0" applyNumberFormat="1" applyFont="1" applyFill="1" applyBorder="1" applyAlignment="1"/>
    <xf numFmtId="4" fontId="59" fillId="31" borderId="0" xfId="0" applyNumberFormat="1" applyFont="1" applyFill="1" applyBorder="1"/>
    <xf numFmtId="4" fontId="7" fillId="0" borderId="0" xfId="0" applyNumberFormat="1" applyFont="1" applyFill="1" applyBorder="1" applyAlignment="1"/>
    <xf numFmtId="4" fontId="59" fillId="0" borderId="0" xfId="0" applyNumberFormat="1" applyFont="1" applyFill="1" applyBorder="1"/>
    <xf numFmtId="0" fontId="3" fillId="0" borderId="11" xfId="0" applyFont="1" applyFill="1" applyBorder="1" applyAlignment="1">
      <alignment horizontal="left" vertical="top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1" xfId="51" applyFont="1" applyFill="1" applyBorder="1" applyAlignment="1">
      <alignment horizontal="center" vertical="center"/>
    </xf>
    <xf numFmtId="43" fontId="2" fillId="0" borderId="11" xfId="99" applyFont="1" applyFill="1" applyBorder="1" applyAlignment="1">
      <alignment horizontal="right" vertical="center"/>
    </xf>
    <xf numFmtId="0" fontId="3" fillId="0" borderId="11" xfId="54" applyFont="1" applyFill="1" applyBorder="1" applyAlignment="1">
      <alignment horizontal="center" vertical="center"/>
    </xf>
    <xf numFmtId="0" fontId="3" fillId="0" borderId="11" xfId="51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vertical="center" wrapText="1"/>
    </xf>
    <xf numFmtId="0" fontId="44" fillId="0" borderId="11" xfId="32" applyNumberFormat="1" applyFont="1" applyFill="1" applyBorder="1" applyAlignment="1">
      <alignment horizontal="center" vertical="center" wrapText="1"/>
    </xf>
    <xf numFmtId="0" fontId="2" fillId="0" borderId="11" xfId="44" applyFont="1" applyFill="1" applyBorder="1" applyAlignment="1">
      <alignment horizontal="center" vertical="center"/>
    </xf>
    <xf numFmtId="0" fontId="2" fillId="0" borderId="11" xfId="51" applyFont="1" applyFill="1" applyBorder="1" applyAlignment="1">
      <alignment vertical="center"/>
    </xf>
    <xf numFmtId="0" fontId="44" fillId="0" borderId="11" xfId="32" applyFont="1" applyFill="1" applyBorder="1" applyAlignment="1">
      <alignment horizontal="justify" vertical="center" wrapText="1"/>
    </xf>
    <xf numFmtId="0" fontId="2" fillId="0" borderId="11" xfId="45" applyFont="1" applyFill="1" applyBorder="1" applyAlignment="1">
      <alignment horizontal="center" vertical="center"/>
    </xf>
    <xf numFmtId="0" fontId="2" fillId="0" borderId="11" xfId="45" applyFont="1" applyBorder="1" applyAlignment="1">
      <alignment horizontal="left" vertical="center" wrapText="1"/>
    </xf>
    <xf numFmtId="0" fontId="2" fillId="0" borderId="11" xfId="46" applyFont="1" applyFill="1" applyBorder="1" applyAlignment="1">
      <alignment horizontal="center" vertical="center"/>
    </xf>
    <xf numFmtId="0" fontId="2" fillId="0" borderId="11" xfId="46" applyFont="1" applyBorder="1" applyAlignment="1">
      <alignment horizontal="left" vertical="center" wrapText="1"/>
    </xf>
    <xf numFmtId="0" fontId="2" fillId="0" borderId="11" xfId="51" applyFont="1" applyFill="1" applyBorder="1" applyAlignment="1">
      <alignment horizontal="left" vertical="center"/>
    </xf>
    <xf numFmtId="0" fontId="2" fillId="0" borderId="11" xfId="54" applyFont="1" applyFill="1" applyBorder="1" applyAlignment="1">
      <alignment horizontal="center" vertical="center" wrapText="1"/>
    </xf>
    <xf numFmtId="0" fontId="3" fillId="0" borderId="11" xfId="43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11" fillId="31" borderId="0" xfId="0" applyFont="1" applyFill="1" applyBorder="1" applyAlignment="1">
      <alignment horizontal="center" vertical="center" wrapText="1"/>
    </xf>
    <xf numFmtId="164" fontId="11" fillId="31" borderId="0" xfId="0" applyNumberFormat="1" applyFont="1" applyFill="1" applyBorder="1" applyAlignment="1">
      <alignment horizontal="center" vertical="center" wrapText="1"/>
    </xf>
    <xf numFmtId="49" fontId="2" fillId="32" borderId="26" xfId="54" applyNumberFormat="1" applyFont="1" applyFill="1" applyBorder="1" applyAlignment="1">
      <alignment horizontal="center" vertical="center" wrapText="1"/>
    </xf>
    <xf numFmtId="49" fontId="2" fillId="32" borderId="11" xfId="54" applyNumberFormat="1" applyFont="1" applyFill="1" applyBorder="1" applyAlignment="1">
      <alignment horizontal="center" vertical="center" wrapText="1"/>
    </xf>
    <xf numFmtId="0" fontId="43" fillId="32" borderId="13" xfId="54" applyFont="1" applyFill="1" applyBorder="1" applyAlignment="1">
      <alignment horizontal="center" vertical="center" wrapText="1"/>
    </xf>
    <xf numFmtId="0" fontId="2" fillId="0" borderId="26" xfId="54" applyFont="1" applyFill="1" applyBorder="1" applyAlignment="1">
      <alignment horizontal="center" vertical="center" wrapText="1"/>
    </xf>
    <xf numFmtId="0" fontId="45" fillId="0" borderId="11" xfId="54" applyNumberFormat="1" applyFont="1" applyFill="1" applyBorder="1" applyAlignment="1">
      <alignment horizontal="center" vertical="center" wrapText="1"/>
    </xf>
    <xf numFmtId="169" fontId="45" fillId="0" borderId="11" xfId="54" applyNumberFormat="1" applyFont="1" applyFill="1" applyBorder="1" applyAlignment="1">
      <alignment horizontal="center" vertical="center" wrapText="1"/>
    </xf>
    <xf numFmtId="166" fontId="2" fillId="0" borderId="13" xfId="54" applyNumberFormat="1" applyFont="1" applyFill="1" applyBorder="1" applyAlignment="1">
      <alignment horizontal="center" vertical="center" wrapText="1"/>
    </xf>
    <xf numFmtId="170" fontId="45" fillId="0" borderId="11" xfId="54" applyNumberFormat="1" applyFont="1" applyFill="1" applyBorder="1" applyAlignment="1">
      <alignment horizontal="center" vertical="center" wrapText="1"/>
    </xf>
    <xf numFmtId="2" fontId="2" fillId="0" borderId="11" xfId="54" applyNumberFormat="1" applyFont="1" applyFill="1" applyBorder="1" applyAlignment="1">
      <alignment horizontal="center" vertical="center" wrapText="1"/>
    </xf>
    <xf numFmtId="0" fontId="2" fillId="0" borderId="26" xfId="54" applyFont="1" applyFill="1" applyBorder="1" applyAlignment="1">
      <alignment vertical="center" wrapText="1"/>
    </xf>
    <xf numFmtId="0" fontId="2" fillId="0" borderId="31" xfId="54" applyFont="1" applyFill="1" applyBorder="1" applyAlignment="1">
      <alignment vertical="center" wrapText="1"/>
    </xf>
    <xf numFmtId="0" fontId="2" fillId="0" borderId="12" xfId="54" applyFont="1" applyFill="1" applyBorder="1" applyAlignment="1">
      <alignment vertical="center" wrapText="1"/>
    </xf>
    <xf numFmtId="0" fontId="2" fillId="0" borderId="12" xfId="54" applyFont="1" applyFill="1" applyBorder="1" applyAlignment="1">
      <alignment horizontal="right" vertical="center" wrapText="1"/>
    </xf>
    <xf numFmtId="166" fontId="2" fillId="0" borderId="14" xfId="54" applyNumberFormat="1" applyFont="1" applyFill="1" applyBorder="1" applyAlignment="1">
      <alignment horizontal="center" vertical="center" wrapText="1"/>
    </xf>
    <xf numFmtId="0" fontId="43" fillId="0" borderId="11" xfId="54" applyFont="1" applyFill="1" applyBorder="1" applyAlignment="1">
      <alignment horizontal="center" vertical="center" wrapText="1"/>
    </xf>
    <xf numFmtId="0" fontId="43" fillId="0" borderId="13" xfId="54" applyFont="1" applyFill="1" applyBorder="1" applyAlignment="1">
      <alignment horizontal="center" vertical="center" wrapText="1"/>
    </xf>
    <xf numFmtId="164" fontId="3" fillId="31" borderId="11" xfId="35" applyFont="1" applyFill="1" applyBorder="1" applyAlignment="1">
      <alignment horizontal="left" vertical="center"/>
    </xf>
    <xf numFmtId="49" fontId="2" fillId="32" borderId="32" xfId="54" applyNumberFormat="1" applyFont="1" applyFill="1" applyBorder="1" applyAlignment="1">
      <alignment horizontal="center" vertical="center" wrapText="1"/>
    </xf>
    <xf numFmtId="49" fontId="2" fillId="32" borderId="10" xfId="54" applyNumberFormat="1" applyFont="1" applyFill="1" applyBorder="1" applyAlignment="1">
      <alignment horizontal="center" vertical="center" wrapText="1"/>
    </xf>
    <xf numFmtId="0" fontId="43" fillId="0" borderId="26" xfId="54" applyFont="1" applyFill="1" applyBorder="1" applyAlignment="1">
      <alignment horizontal="center" vertical="center" wrapText="1"/>
    </xf>
    <xf numFmtId="43" fontId="45" fillId="0" borderId="11" xfId="99" applyFont="1" applyFill="1" applyBorder="1" applyAlignment="1">
      <alignment horizontal="center" vertical="center" wrapText="1"/>
    </xf>
    <xf numFmtId="0" fontId="43" fillId="0" borderId="11" xfId="54" applyFont="1" applyFill="1" applyBorder="1" applyAlignment="1">
      <alignment horizontal="right" vertical="center" wrapText="1"/>
    </xf>
    <xf numFmtId="0" fontId="43" fillId="0" borderId="12" xfId="54" applyFont="1" applyFill="1" applyBorder="1" applyAlignment="1">
      <alignment horizontal="right" vertical="center" wrapText="1"/>
    </xf>
    <xf numFmtId="49" fontId="2" fillId="0" borderId="11" xfId="57" applyNumberFormat="1" applyFont="1" applyFill="1" applyBorder="1" applyAlignment="1">
      <alignment horizontal="center" vertical="center" wrapText="1"/>
    </xf>
    <xf numFmtId="0" fontId="3" fillId="31" borderId="11" xfId="0" applyFont="1" applyFill="1" applyBorder="1" applyAlignment="1">
      <alignment horizontal="left" vertical="top" wrapText="1"/>
    </xf>
    <xf numFmtId="0" fontId="3" fillId="31" borderId="11" xfId="54" applyFont="1" applyFill="1" applyBorder="1" applyAlignment="1">
      <alignment horizontal="center" vertical="center"/>
    </xf>
    <xf numFmtId="0" fontId="3" fillId="31" borderId="11" xfId="51" applyFont="1" applyFill="1" applyBorder="1" applyAlignment="1">
      <alignment horizontal="center" vertical="center"/>
    </xf>
    <xf numFmtId="0" fontId="3" fillId="31" borderId="11" xfId="54" applyFont="1" applyFill="1" applyBorder="1" applyAlignment="1">
      <alignment horizontal="center"/>
    </xf>
    <xf numFmtId="164" fontId="3" fillId="31" borderId="11" xfId="35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3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vertical="top" wrapText="1"/>
    </xf>
    <xf numFmtId="0" fontId="3" fillId="31" borderId="11" xfId="0" applyFont="1" applyFill="1" applyBorder="1" applyAlignment="1">
      <alignment vertical="top" wrapText="1"/>
    </xf>
    <xf numFmtId="0" fontId="3" fillId="31" borderId="11" xfId="0" applyFont="1" applyFill="1" applyBorder="1" applyAlignment="1">
      <alignment vertical="top"/>
    </xf>
    <xf numFmtId="49" fontId="3" fillId="0" borderId="11" xfId="57" applyNumberFormat="1" applyFont="1" applyFill="1" applyBorder="1" applyAlignment="1">
      <alignment horizontal="center" vertical="center" wrapText="1"/>
    </xf>
    <xf numFmtId="0" fontId="3" fillId="0" borderId="11" xfId="54" applyFont="1" applyFill="1" applyBorder="1" applyAlignment="1">
      <alignment vertical="top" wrapText="1"/>
    </xf>
    <xf numFmtId="0" fontId="3" fillId="0" borderId="11" xfId="51" applyFont="1" applyFill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11" xfId="0" applyFont="1" applyFill="1" applyBorder="1" applyAlignment="1">
      <alignment horizontal="justify" vertical="top"/>
    </xf>
    <xf numFmtId="0" fontId="3" fillId="0" borderId="11" xfId="0" applyFont="1" applyBorder="1" applyAlignment="1">
      <alignment vertical="top" wrapText="1"/>
    </xf>
    <xf numFmtId="164" fontId="3" fillId="0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43" fontId="3" fillId="0" borderId="11" xfId="99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 wrapText="1"/>
    </xf>
    <xf numFmtId="0" fontId="3" fillId="31" borderId="0" xfId="0" applyFont="1" applyFill="1" applyAlignment="1">
      <alignment vertical="center"/>
    </xf>
    <xf numFmtId="165" fontId="3" fillId="31" borderId="0" xfId="0" applyNumberFormat="1" applyFont="1" applyFill="1" applyAlignment="1">
      <alignment vertical="center"/>
    </xf>
    <xf numFmtId="0" fontId="3" fillId="31" borderId="0" xfId="0" applyFont="1" applyFill="1" applyBorder="1" applyAlignment="1">
      <alignment vertical="center"/>
    </xf>
    <xf numFmtId="4" fontId="7" fillId="24" borderId="19" xfId="0" applyNumberFormat="1" applyFont="1" applyFill="1" applyBorder="1" applyAlignment="1">
      <alignment horizontal="center" vertical="center"/>
    </xf>
    <xf numFmtId="164" fontId="43" fillId="18" borderId="11" xfId="54" applyNumberFormat="1" applyFont="1" applyFill="1" applyBorder="1" applyAlignment="1">
      <alignment horizontal="center"/>
    </xf>
    <xf numFmtId="4" fontId="59" fillId="31" borderId="0" xfId="0" applyNumberFormat="1" applyFont="1" applyFill="1" applyAlignment="1">
      <alignment vertical="center"/>
    </xf>
    <xf numFmtId="4" fontId="7" fillId="24" borderId="19" xfId="0" applyNumberFormat="1" applyFont="1" applyFill="1" applyBorder="1" applyAlignment="1">
      <alignment horizontal="left"/>
    </xf>
    <xf numFmtId="49" fontId="2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31" borderId="0" xfId="0" applyFont="1" applyFill="1"/>
    <xf numFmtId="4" fontId="7" fillId="31" borderId="18" xfId="0" applyNumberFormat="1" applyFont="1" applyFill="1" applyBorder="1" applyAlignment="1">
      <alignment horizontal="center" vertical="center"/>
    </xf>
    <xf numFmtId="4" fontId="7" fillId="31" borderId="19" xfId="0" applyNumberFormat="1" applyFont="1" applyFill="1" applyBorder="1" applyAlignment="1">
      <alignment horizontal="left" vertical="center"/>
    </xf>
    <xf numFmtId="4" fontId="7" fillId="31" borderId="19" xfId="0" applyNumberFormat="1" applyFont="1" applyFill="1" applyBorder="1" applyAlignment="1">
      <alignment horizontal="left"/>
    </xf>
    <xf numFmtId="4" fontId="7" fillId="31" borderId="22" xfId="0" applyNumberFormat="1" applyFont="1" applyFill="1" applyBorder="1" applyAlignment="1">
      <alignment horizontal="left"/>
    </xf>
    <xf numFmtId="164" fontId="3" fillId="31" borderId="11" xfId="35" applyFont="1" applyFill="1" applyBorder="1" applyAlignment="1">
      <alignment horizontal="right" vertical="center"/>
    </xf>
    <xf numFmtId="4" fontId="59" fillId="31" borderId="0" xfId="0" applyNumberFormat="1" applyFont="1" applyFill="1"/>
    <xf numFmtId="164" fontId="2" fillId="0" borderId="11" xfId="35" applyFont="1" applyFill="1" applyBorder="1" applyAlignment="1">
      <alignment horizontal="right" vertical="center"/>
    </xf>
    <xf numFmtId="179" fontId="3" fillId="0" borderId="11" xfId="99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7" fillId="29" borderId="0" xfId="0" applyNumberFormat="1" applyFont="1" applyFill="1" applyBorder="1" applyAlignment="1">
      <alignment horizontal="center"/>
    </xf>
    <xf numFmtId="4" fontId="7" fillId="22" borderId="18" xfId="0" applyNumberFormat="1" applyFont="1" applyFill="1" applyBorder="1" applyAlignment="1">
      <alignment horizontal="center" vertical="center" wrapText="1"/>
    </xf>
    <xf numFmtId="4" fontId="3" fillId="22" borderId="19" xfId="0" applyNumberFormat="1" applyFont="1" applyFill="1" applyBorder="1" applyAlignment="1">
      <alignment horizontal="left" wrapText="1"/>
    </xf>
    <xf numFmtId="4" fontId="59" fillId="22" borderId="19" xfId="0" applyNumberFormat="1" applyFont="1" applyFill="1" applyBorder="1" applyAlignment="1">
      <alignment horizontal="center"/>
    </xf>
    <xf numFmtId="4" fontId="3" fillId="22" borderId="19" xfId="0" applyNumberFormat="1" applyFont="1" applyFill="1" applyBorder="1" applyAlignment="1">
      <alignment horizontal="center"/>
    </xf>
    <xf numFmtId="4" fontId="3" fillId="22" borderId="22" xfId="0" applyNumberFormat="1" applyFont="1" applyFill="1" applyBorder="1" applyAlignment="1">
      <alignment horizontal="center"/>
    </xf>
    <xf numFmtId="0" fontId="3" fillId="31" borderId="11" xfId="54" applyFont="1" applyFill="1" applyBorder="1" applyAlignment="1">
      <alignment vertical="center"/>
    </xf>
    <xf numFmtId="49" fontId="3" fillId="31" borderId="11" xfId="54" applyNumberFormat="1" applyFont="1" applyFill="1" applyBorder="1" applyAlignment="1">
      <alignment horizontal="center" vertical="center"/>
    </xf>
    <xf numFmtId="0" fontId="3" fillId="31" borderId="11" xfId="54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4" fontId="3" fillId="31" borderId="0" xfId="0" applyNumberFormat="1" applyFont="1" applyFill="1" applyBorder="1" applyAlignment="1">
      <alignment horizontal="left" vertical="center"/>
    </xf>
    <xf numFmtId="4" fontId="7" fillId="22" borderId="15" xfId="0" applyNumberFormat="1" applyFont="1" applyFill="1" applyBorder="1" applyAlignment="1">
      <alignment horizontal="center" vertical="center"/>
    </xf>
    <xf numFmtId="4" fontId="3" fillId="22" borderId="0" xfId="0" applyNumberFormat="1" applyFont="1" applyFill="1" applyBorder="1" applyAlignment="1">
      <alignment horizontal="left" vertical="center"/>
    </xf>
    <xf numFmtId="4" fontId="3" fillId="22" borderId="0" xfId="0" applyNumberFormat="1" applyFont="1" applyFill="1" applyBorder="1" applyAlignment="1">
      <alignment horizontal="center" vertical="center"/>
    </xf>
    <xf numFmtId="4" fontId="3" fillId="22" borderId="28" xfId="0" applyNumberFormat="1" applyFont="1" applyFill="1" applyBorder="1" applyAlignment="1">
      <alignment horizontal="center" vertical="center"/>
    </xf>
    <xf numFmtId="4" fontId="7" fillId="24" borderId="11" xfId="0" applyNumberFormat="1" applyFont="1" applyFill="1" applyBorder="1" applyAlignment="1">
      <alignment horizontal="center" vertical="center" wrapText="1"/>
    </xf>
    <xf numFmtId="4" fontId="7" fillId="31" borderId="0" xfId="0" applyNumberFormat="1" applyFont="1" applyFill="1" applyBorder="1" applyAlignment="1">
      <alignment vertical="center"/>
    </xf>
    <xf numFmtId="0" fontId="3" fillId="0" borderId="11" xfId="0" applyFont="1" applyBorder="1" applyAlignment="1">
      <alignment wrapText="1"/>
    </xf>
    <xf numFmtId="0" fontId="3" fillId="33" borderId="11" xfId="0" applyFont="1" applyFill="1" applyBorder="1" applyAlignment="1">
      <alignment vertical="center" wrapText="1"/>
    </xf>
    <xf numFmtId="4" fontId="59" fillId="24" borderId="19" xfId="0" applyNumberFormat="1" applyFont="1" applyFill="1" applyBorder="1" applyAlignment="1">
      <alignment vertical="center"/>
    </xf>
    <xf numFmtId="4" fontId="3" fillId="24" borderId="19" xfId="0" applyNumberFormat="1" applyFont="1" applyFill="1" applyBorder="1" applyAlignment="1">
      <alignment horizontal="center" vertical="center"/>
    </xf>
    <xf numFmtId="4" fontId="3" fillId="24" borderId="22" xfId="0" applyNumberFormat="1" applyFont="1" applyFill="1" applyBorder="1" applyAlignment="1">
      <alignment horizontal="center" vertical="center"/>
    </xf>
    <xf numFmtId="4" fontId="7" fillId="22" borderId="20" xfId="0" applyNumberFormat="1" applyFont="1" applyFill="1" applyBorder="1" applyAlignment="1">
      <alignment horizontal="center" vertical="center"/>
    </xf>
    <xf numFmtId="4" fontId="7" fillId="22" borderId="16" xfId="0" applyNumberFormat="1" applyFont="1" applyFill="1" applyBorder="1" applyAlignment="1">
      <alignment horizontal="left" vertical="center"/>
    </xf>
    <xf numFmtId="4" fontId="7" fillId="22" borderId="16" xfId="0" applyNumberFormat="1" applyFont="1" applyFill="1" applyBorder="1" applyAlignment="1">
      <alignment horizontal="left"/>
    </xf>
    <xf numFmtId="4" fontId="7" fillId="22" borderId="24" xfId="0" applyNumberFormat="1" applyFont="1" applyFill="1" applyBorder="1" applyAlignment="1">
      <alignment horizontal="left"/>
    </xf>
    <xf numFmtId="4" fontId="7" fillId="29" borderId="0" xfId="0" applyNumberFormat="1" applyFont="1" applyFill="1" applyBorder="1" applyAlignment="1">
      <alignment horizontal="left" vertical="center"/>
    </xf>
    <xf numFmtId="4" fontId="3" fillId="31" borderId="0" xfId="0" applyNumberFormat="1" applyFont="1" applyFill="1" applyBorder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49" fontId="3" fillId="0" borderId="11" xfId="54" applyNumberFormat="1" applyFont="1" applyFill="1" applyBorder="1" applyAlignment="1">
      <alignment horizontal="center" vertical="center" wrapText="1"/>
    </xf>
    <xf numFmtId="0" fontId="3" fillId="0" borderId="11" xfId="54" applyFont="1" applyFill="1" applyBorder="1" applyAlignment="1">
      <alignment horizontal="left" vertical="center" wrapText="1"/>
    </xf>
    <xf numFmtId="0" fontId="3" fillId="0" borderId="11" xfId="54" applyFont="1" applyFill="1" applyBorder="1" applyAlignment="1">
      <alignment horizontal="center" vertical="center" wrapText="1"/>
    </xf>
    <xf numFmtId="49" fontId="3" fillId="0" borderId="11" xfId="62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justify" vertical="center"/>
    </xf>
    <xf numFmtId="43" fontId="3" fillId="25" borderId="0" xfId="0" applyNumberFormat="1" applyFont="1" applyFill="1" applyAlignment="1">
      <alignment vertical="center"/>
    </xf>
    <xf numFmtId="0" fontId="59" fillId="0" borderId="0" xfId="0" applyFont="1" applyBorder="1"/>
    <xf numFmtId="0" fontId="59" fillId="0" borderId="0" xfId="0" applyFont="1" applyBorder="1" applyAlignment="1">
      <alignment wrapText="1"/>
    </xf>
    <xf numFmtId="0" fontId="60" fillId="0" borderId="0" xfId="0" applyFont="1" applyBorder="1"/>
    <xf numFmtId="0" fontId="2" fillId="0" borderId="33" xfId="60" applyFont="1" applyFill="1" applyBorder="1" applyAlignment="1">
      <alignment horizontal="justify" vertical="top"/>
    </xf>
    <xf numFmtId="166" fontId="2" fillId="0" borderId="33" xfId="107" applyFont="1" applyFill="1" applyBorder="1" applyAlignment="1">
      <alignment horizontal="center"/>
    </xf>
    <xf numFmtId="172" fontId="2" fillId="0" borderId="33" xfId="107" applyNumberFormat="1" applyFont="1" applyFill="1" applyBorder="1" applyAlignment="1">
      <alignment horizontal="center"/>
    </xf>
    <xf numFmtId="0" fontId="2" fillId="0" borderId="33" xfId="60" applyFont="1" applyFill="1" applyBorder="1" applyAlignment="1">
      <alignment horizontal="justify" vertical="center"/>
    </xf>
    <xf numFmtId="164" fontId="3" fillId="0" borderId="11" xfId="35" applyFont="1" applyFill="1" applyBorder="1" applyAlignment="1">
      <alignment horizontal="right" vertical="center"/>
    </xf>
    <xf numFmtId="0" fontId="36" fillId="24" borderId="0" xfId="0" applyFont="1" applyFill="1" applyBorder="1" applyAlignment="1">
      <alignment vertical="center"/>
    </xf>
    <xf numFmtId="0" fontId="11" fillId="24" borderId="0" xfId="0" applyFont="1" applyFill="1" applyBorder="1" applyAlignment="1">
      <alignment vertical="center" wrapText="1"/>
    </xf>
    <xf numFmtId="0" fontId="11" fillId="24" borderId="0" xfId="0" applyFont="1" applyFill="1" applyBorder="1" applyAlignment="1">
      <alignment horizontal="center" vertical="center" wrapText="1"/>
    </xf>
    <xf numFmtId="164" fontId="11" fillId="24" borderId="0" xfId="0" applyNumberFormat="1" applyFont="1" applyFill="1" applyBorder="1" applyAlignment="1">
      <alignment horizontal="center" vertical="center" wrapText="1"/>
    </xf>
    <xf numFmtId="0" fontId="67" fillId="0" borderId="11" xfId="54" applyFont="1" applyFill="1" applyBorder="1" applyAlignment="1">
      <alignment horizontal="center" vertical="center" wrapText="1"/>
    </xf>
    <xf numFmtId="0" fontId="68" fillId="0" borderId="11" xfId="54" applyFont="1" applyFill="1" applyBorder="1" applyAlignment="1">
      <alignment horizontal="center" vertical="center" wrapText="1"/>
    </xf>
    <xf numFmtId="2" fontId="68" fillId="0" borderId="11" xfId="54" applyNumberFormat="1" applyFont="1" applyFill="1" applyBorder="1" applyAlignment="1">
      <alignment horizontal="center" vertical="center" wrapText="1"/>
    </xf>
    <xf numFmtId="0" fontId="71" fillId="0" borderId="11" xfId="0" applyFont="1" applyBorder="1" applyAlignment="1">
      <alignment wrapText="1"/>
    </xf>
    <xf numFmtId="0" fontId="68" fillId="0" borderId="11" xfId="54" applyNumberFormat="1" applyFont="1" applyFill="1" applyBorder="1" applyAlignment="1">
      <alignment horizontal="center" vertical="center" wrapText="1"/>
    </xf>
    <xf numFmtId="43" fontId="68" fillId="0" borderId="11" xfId="99" applyFont="1" applyFill="1" applyBorder="1" applyAlignment="1">
      <alignment horizontal="center" vertical="center" wrapText="1"/>
    </xf>
    <xf numFmtId="169" fontId="68" fillId="0" borderId="11" xfId="54" applyNumberFormat="1" applyFont="1" applyFill="1" applyBorder="1" applyAlignment="1">
      <alignment horizontal="center" vertical="center" wrapText="1"/>
    </xf>
    <xf numFmtId="0" fontId="71" fillId="33" borderId="11" xfId="0" applyFont="1" applyFill="1" applyBorder="1" applyAlignment="1">
      <alignment vertical="center" wrapText="1"/>
    </xf>
    <xf numFmtId="49" fontId="70" fillId="32" borderId="32" xfId="54" applyNumberFormat="1" applyFont="1" applyFill="1" applyBorder="1" applyAlignment="1">
      <alignment horizontal="center" vertical="center" wrapText="1"/>
    </xf>
    <xf numFmtId="49" fontId="70" fillId="32" borderId="10" xfId="54" applyNumberFormat="1" applyFont="1" applyFill="1" applyBorder="1" applyAlignment="1">
      <alignment horizontal="center" vertical="center" wrapText="1"/>
    </xf>
    <xf numFmtId="0" fontId="71" fillId="33" borderId="11" xfId="0" applyFont="1" applyFill="1" applyBorder="1" applyAlignment="1">
      <alignment horizontal="center" vertical="center" wrapText="1"/>
    </xf>
    <xf numFmtId="43" fontId="35" fillId="0" borderId="16" xfId="99" applyFont="1" applyBorder="1" applyAlignment="1">
      <alignment horizontal="left" vertical="center"/>
    </xf>
    <xf numFmtId="43" fontId="35" fillId="0" borderId="0" xfId="99" applyFont="1" applyBorder="1" applyAlignment="1">
      <alignment horizontal="left" vertical="center"/>
    </xf>
    <xf numFmtId="43" fontId="35" fillId="0" borderId="17" xfId="99" applyFont="1" applyBorder="1" applyAlignment="1">
      <alignment vertical="center"/>
    </xf>
    <xf numFmtId="43" fontId="7" fillId="27" borderId="19" xfId="99" applyFont="1" applyFill="1" applyBorder="1" applyAlignment="1">
      <alignment vertical="center"/>
    </xf>
    <xf numFmtId="43" fontId="3" fillId="31" borderId="11" xfId="99" applyFont="1" applyFill="1" applyBorder="1" applyAlignment="1">
      <alignment horizontal="right" vertical="center"/>
    </xf>
    <xf numFmtId="43" fontId="3" fillId="0" borderId="11" xfId="99" applyFont="1" applyFill="1" applyBorder="1" applyAlignment="1">
      <alignment horizontal="right" vertical="center" wrapText="1"/>
    </xf>
    <xf numFmtId="43" fontId="43" fillId="18" borderId="11" xfId="99" applyFont="1" applyFill="1" applyBorder="1" applyAlignment="1">
      <alignment horizontal="center"/>
    </xf>
    <xf numFmtId="43" fontId="2" fillId="31" borderId="11" xfId="99" applyFont="1" applyFill="1" applyBorder="1" applyAlignment="1">
      <alignment horizontal="right"/>
    </xf>
    <xf numFmtId="43" fontId="2" fillId="31" borderId="11" xfId="99" applyFont="1" applyFill="1" applyBorder="1" applyAlignment="1">
      <alignment vertical="center"/>
    </xf>
    <xf numFmtId="43" fontId="3" fillId="0" borderId="11" xfId="99" applyFont="1" applyBorder="1" applyAlignment="1">
      <alignment vertical="center"/>
    </xf>
    <xf numFmtId="43" fontId="3" fillId="0" borderId="11" xfId="99" applyFont="1" applyFill="1" applyBorder="1" applyAlignment="1">
      <alignment vertical="center" wrapText="1"/>
    </xf>
    <xf numFmtId="43" fontId="3" fillId="0" borderId="0" xfId="99" applyFont="1" applyAlignment="1">
      <alignment horizontal="right" vertical="center"/>
    </xf>
    <xf numFmtId="43" fontId="3" fillId="0" borderId="0" xfId="99" applyFont="1" applyBorder="1" applyAlignment="1">
      <alignment horizontal="right" vertical="center"/>
    </xf>
    <xf numFmtId="43" fontId="3" fillId="0" borderId="0" xfId="99" applyFont="1" applyBorder="1" applyAlignment="1">
      <alignment vertical="center"/>
    </xf>
    <xf numFmtId="173" fontId="7" fillId="0" borderId="0" xfId="0" applyNumberFormat="1" applyFont="1" applyFill="1" applyBorder="1" applyAlignment="1">
      <alignment horizontal="center"/>
    </xf>
    <xf numFmtId="49" fontId="2" fillId="0" borderId="11" xfId="54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left" vertical="top" wrapText="1"/>
    </xf>
    <xf numFmtId="10" fontId="35" fillId="0" borderId="0" xfId="70" applyNumberFormat="1" applyFont="1" applyBorder="1" applyAlignment="1">
      <alignment horizontal="left" vertical="center"/>
    </xf>
    <xf numFmtId="164" fontId="34" fillId="20" borderId="11" xfId="0" applyNumberFormat="1" applyFont="1" applyFill="1" applyBorder="1" applyAlignment="1">
      <alignment horizontal="center" vertical="center"/>
    </xf>
    <xf numFmtId="49" fontId="7" fillId="21" borderId="11" xfId="0" applyNumberFormat="1" applyFont="1" applyFill="1" applyBorder="1" applyAlignment="1">
      <alignment horizontal="center" vertical="center"/>
    </xf>
    <xf numFmtId="43" fontId="7" fillId="21" borderId="11" xfId="99" applyFont="1" applyFill="1" applyBorder="1" applyAlignment="1">
      <alignment horizontal="right" vertical="center"/>
    </xf>
    <xf numFmtId="0" fontId="2" fillId="0" borderId="11" xfId="47" applyFont="1" applyFill="1" applyBorder="1" applyAlignment="1">
      <alignment horizontal="center" vertical="center"/>
    </xf>
    <xf numFmtId="44" fontId="7" fillId="21" borderId="11" xfId="35" applyNumberFormat="1" applyFont="1" applyFill="1" applyBorder="1" applyAlignment="1">
      <alignment horizontal="center" vertical="center"/>
    </xf>
    <xf numFmtId="0" fontId="3" fillId="0" borderId="11" xfId="51" applyFont="1" applyFill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7" fillId="19" borderId="11" xfId="0" applyFont="1" applyFill="1" applyBorder="1" applyAlignment="1">
      <alignment vertical="center"/>
    </xf>
    <xf numFmtId="43" fontId="7" fillId="19" borderId="11" xfId="99" applyFont="1" applyFill="1" applyBorder="1" applyAlignment="1">
      <alignment vertical="center"/>
    </xf>
    <xf numFmtId="0" fontId="7" fillId="21" borderId="11" xfId="0" applyFont="1" applyFill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/>
    </xf>
    <xf numFmtId="43" fontId="53" fillId="0" borderId="11" xfId="99" applyFont="1" applyBorder="1"/>
    <xf numFmtId="0" fontId="63" fillId="0" borderId="0" xfId="0" applyFont="1" applyBorder="1" applyAlignment="1">
      <alignment horizontal="center" vertical="top"/>
    </xf>
    <xf numFmtId="43" fontId="3" fillId="25" borderId="0" xfId="99" applyFont="1" applyFill="1" applyAlignment="1">
      <alignment vertical="center"/>
    </xf>
    <xf numFmtId="0" fontId="71" fillId="33" borderId="0" xfId="0" applyFont="1" applyFill="1" applyBorder="1" applyAlignment="1">
      <alignment vertical="center" wrapText="1"/>
    </xf>
    <xf numFmtId="0" fontId="74" fillId="0" borderId="0" xfId="58" applyFont="1"/>
    <xf numFmtId="0" fontId="73" fillId="0" borderId="0" xfId="109" applyFont="1" applyFill="1" applyBorder="1" applyAlignment="1">
      <alignment horizontal="left" vertical="top"/>
    </xf>
    <xf numFmtId="17" fontId="73" fillId="0" borderId="0" xfId="109" applyNumberFormat="1" applyFont="1" applyFill="1" applyBorder="1" applyAlignment="1">
      <alignment horizontal="justify" vertical="top"/>
    </xf>
    <xf numFmtId="166" fontId="73" fillId="0" borderId="0" xfId="108" applyFont="1" applyFill="1" applyBorder="1" applyAlignment="1">
      <alignment horizontal="right"/>
    </xf>
    <xf numFmtId="0" fontId="75" fillId="0" borderId="0" xfId="58" applyFont="1" applyBorder="1"/>
    <xf numFmtId="0" fontId="72" fillId="22" borderId="11" xfId="58" applyFont="1" applyFill="1" applyBorder="1" applyAlignment="1">
      <alignment horizontal="center" vertical="center"/>
    </xf>
    <xf numFmtId="166" fontId="72" fillId="22" borderId="11" xfId="108" applyFont="1" applyFill="1" applyBorder="1" applyAlignment="1">
      <alignment horizontal="justify" vertical="center"/>
    </xf>
    <xf numFmtId="0" fontId="72" fillId="22" borderId="0" xfId="58" applyFont="1" applyFill="1" applyBorder="1" applyAlignment="1">
      <alignment horizontal="center" vertical="center"/>
    </xf>
    <xf numFmtId="0" fontId="72" fillId="0" borderId="11" xfId="58" applyFont="1" applyFill="1" applyBorder="1" applyAlignment="1">
      <alignment horizontal="left" vertical="top"/>
    </xf>
    <xf numFmtId="0" fontId="72" fillId="0" borderId="11" xfId="58" applyFont="1" applyFill="1" applyBorder="1" applyAlignment="1">
      <alignment horizontal="justify" vertical="top"/>
    </xf>
    <xf numFmtId="166" fontId="72" fillId="0" borderId="11" xfId="108" applyFont="1" applyFill="1" applyBorder="1" applyAlignment="1">
      <alignment horizontal="justify"/>
    </xf>
    <xf numFmtId="0" fontId="75" fillId="0" borderId="11" xfId="58" applyFont="1" applyBorder="1" applyAlignment="1">
      <alignment horizontal="justify" vertical="center"/>
    </xf>
    <xf numFmtId="0" fontId="75" fillId="0" borderId="0" xfId="58" applyFont="1" applyBorder="1" applyAlignment="1">
      <alignment horizontal="justify" vertical="center"/>
    </xf>
    <xf numFmtId="166" fontId="76" fillId="0" borderId="0" xfId="104" applyFont="1" applyFill="1" applyBorder="1"/>
    <xf numFmtId="0" fontId="72" fillId="0" borderId="11" xfId="58" applyNumberFormat="1" applyFont="1" applyFill="1" applyBorder="1" applyAlignment="1">
      <alignment horizontal="left" vertical="top"/>
    </xf>
    <xf numFmtId="0" fontId="72" fillId="0" borderId="11" xfId="58" applyNumberFormat="1" applyFont="1" applyFill="1" applyBorder="1" applyAlignment="1">
      <alignment horizontal="left" vertical="top" wrapText="1"/>
    </xf>
    <xf numFmtId="166" fontId="72" fillId="0" borderId="11" xfId="108" applyFont="1" applyFill="1" applyBorder="1" applyAlignment="1">
      <alignment horizontal="right"/>
    </xf>
    <xf numFmtId="166" fontId="75" fillId="0" borderId="11" xfId="108" applyFont="1" applyFill="1" applyBorder="1" applyAlignment="1">
      <alignment horizontal="right" vertical="center"/>
    </xf>
    <xf numFmtId="166" fontId="76" fillId="0" borderId="0" xfId="58" applyNumberFormat="1" applyFont="1" applyFill="1" applyBorder="1"/>
    <xf numFmtId="0" fontId="76" fillId="0" borderId="0" xfId="58" applyFont="1" applyFill="1" applyBorder="1"/>
    <xf numFmtId="0" fontId="75" fillId="0" borderId="11" xfId="58" applyNumberFormat="1" applyFont="1" applyFill="1" applyBorder="1" applyAlignment="1">
      <alignment horizontal="left" vertical="top"/>
    </xf>
    <xf numFmtId="0" fontId="75" fillId="0" borderId="11" xfId="110" applyFont="1" applyFill="1" applyBorder="1" applyAlignment="1">
      <alignment horizontal="justify" vertical="top"/>
    </xf>
    <xf numFmtId="10" fontId="72" fillId="0" borderId="11" xfId="111" applyNumberFormat="1" applyFont="1" applyFill="1" applyBorder="1" applyAlignment="1">
      <alignment horizontal="right"/>
    </xf>
    <xf numFmtId="10" fontId="75" fillId="0" borderId="11" xfId="111" applyNumberFormat="1" applyFont="1" applyFill="1" applyBorder="1" applyAlignment="1">
      <alignment horizontal="center" vertical="center"/>
    </xf>
    <xf numFmtId="0" fontId="72" fillId="0" borderId="11" xfId="110" applyFont="1" applyFill="1" applyBorder="1" applyAlignment="1">
      <alignment horizontal="justify" vertical="top"/>
    </xf>
    <xf numFmtId="166" fontId="72" fillId="0" borderId="11" xfId="104" applyFont="1" applyFill="1" applyBorder="1" applyAlignment="1">
      <alignment horizontal="right"/>
    </xf>
    <xf numFmtId="166" fontId="76" fillId="0" borderId="11" xfId="58" applyNumberFormat="1" applyFont="1" applyFill="1" applyBorder="1"/>
    <xf numFmtId="10" fontId="76" fillId="0" borderId="11" xfId="111" applyNumberFormat="1" applyFont="1" applyFill="1" applyBorder="1"/>
    <xf numFmtId="166" fontId="72" fillId="0" borderId="11" xfId="108" applyFont="1" applyFill="1" applyBorder="1" applyAlignment="1">
      <alignment horizontal="left" vertical="top"/>
    </xf>
    <xf numFmtId="0" fontId="2" fillId="0" borderId="11" xfId="58" applyFill="1" applyBorder="1"/>
    <xf numFmtId="0" fontId="76" fillId="0" borderId="11" xfId="58" applyFont="1" applyFill="1" applyBorder="1"/>
    <xf numFmtId="10" fontId="76" fillId="0" borderId="11" xfId="58" applyNumberFormat="1" applyFont="1" applyFill="1" applyBorder="1" applyAlignment="1">
      <alignment horizontal="center"/>
    </xf>
    <xf numFmtId="0" fontId="2" fillId="0" borderId="0" xfId="58" applyFill="1" applyBorder="1"/>
    <xf numFmtId="0" fontId="72" fillId="0" borderId="11" xfId="78" applyFont="1" applyFill="1" applyBorder="1" applyAlignment="1">
      <alignment horizontal="left" vertical="top"/>
    </xf>
    <xf numFmtId="0" fontId="2" fillId="0" borderId="11" xfId="58" applyFill="1" applyBorder="1" applyAlignment="1">
      <alignment horizontal="justify" vertical="top"/>
    </xf>
    <xf numFmtId="0" fontId="77" fillId="0" borderId="11" xfId="58" applyFont="1" applyFill="1" applyBorder="1" applyAlignment="1">
      <alignment horizontal="left" vertical="top"/>
    </xf>
    <xf numFmtId="166" fontId="77" fillId="0" borderId="11" xfId="58" applyNumberFormat="1" applyFont="1" applyFill="1" applyBorder="1"/>
    <xf numFmtId="166" fontId="2" fillId="0" borderId="0" xfId="58" applyNumberFormat="1" applyFill="1" applyBorder="1"/>
    <xf numFmtId="9" fontId="77" fillId="0" borderId="11" xfId="71" applyFont="1" applyFill="1" applyBorder="1"/>
    <xf numFmtId="10" fontId="77" fillId="0" borderId="11" xfId="111" applyNumberFormat="1" applyFont="1" applyFill="1" applyBorder="1"/>
    <xf numFmtId="10" fontId="2" fillId="0" borderId="0" xfId="58" applyNumberFormat="1" applyFill="1" applyBorder="1"/>
    <xf numFmtId="0" fontId="76" fillId="0" borderId="0" xfId="58" applyFont="1" applyFill="1"/>
    <xf numFmtId="0" fontId="76" fillId="0" borderId="0" xfId="58" applyFont="1" applyFill="1" applyAlignment="1">
      <alignment horizontal="left" vertical="top"/>
    </xf>
    <xf numFmtId="0" fontId="76" fillId="0" borderId="0" xfId="58" applyFont="1" applyFill="1" applyBorder="1" applyAlignment="1">
      <alignment horizontal="justify" vertical="top"/>
    </xf>
    <xf numFmtId="166" fontId="76" fillId="0" borderId="0" xfId="108" applyFont="1" applyFill="1" applyBorder="1" applyAlignment="1"/>
    <xf numFmtId="0" fontId="2" fillId="0" borderId="0" xfId="58" applyFill="1"/>
    <xf numFmtId="166" fontId="2" fillId="0" borderId="0" xfId="58" applyNumberFormat="1" applyFill="1"/>
    <xf numFmtId="43" fontId="2" fillId="0" borderId="0" xfId="58" applyNumberFormat="1" applyFill="1"/>
    <xf numFmtId="0" fontId="76" fillId="31" borderId="0" xfId="58" applyFont="1" applyFill="1" applyAlignment="1">
      <alignment horizontal="left" vertical="top"/>
    </xf>
    <xf numFmtId="0" fontId="76" fillId="31" borderId="0" xfId="58" applyFont="1" applyFill="1" applyBorder="1" applyAlignment="1">
      <alignment horizontal="justify" vertical="top"/>
    </xf>
    <xf numFmtId="166" fontId="76" fillId="31" borderId="0" xfId="108" applyFont="1" applyFill="1" applyBorder="1" applyAlignment="1"/>
    <xf numFmtId="0" fontId="76" fillId="31" borderId="0" xfId="58" applyFont="1" applyFill="1"/>
    <xf numFmtId="0" fontId="76" fillId="0" borderId="0" xfId="58" applyFont="1"/>
    <xf numFmtId="0" fontId="2" fillId="0" borderId="0" xfId="58"/>
    <xf numFmtId="0" fontId="76" fillId="0" borderId="0" xfId="58" applyFont="1" applyAlignment="1">
      <alignment horizontal="left" vertical="top"/>
    </xf>
    <xf numFmtId="0" fontId="76" fillId="0" borderId="0" xfId="58" applyFont="1" applyBorder="1" applyAlignment="1">
      <alignment horizontal="justify" vertical="top"/>
    </xf>
    <xf numFmtId="166" fontId="76" fillId="0" borderId="0" xfId="108" applyFont="1" applyBorder="1" applyAlignment="1"/>
    <xf numFmtId="0" fontId="76" fillId="0" borderId="0" xfId="58" applyFont="1" applyAlignment="1">
      <alignment horizontal="justify" vertical="top"/>
    </xf>
    <xf numFmtId="166" fontId="76" fillId="0" borderId="0" xfId="108" applyFont="1" applyAlignment="1"/>
    <xf numFmtId="44" fontId="3" fillId="0" borderId="0" xfId="0" applyNumberFormat="1" applyFont="1"/>
    <xf numFmtId="166" fontId="75" fillId="26" borderId="11" xfId="108" applyFont="1" applyFill="1" applyBorder="1" applyAlignment="1">
      <alignment horizontal="right" vertical="center"/>
    </xf>
    <xf numFmtId="166" fontId="75" fillId="26" borderId="11" xfId="71" applyNumberFormat="1" applyFont="1" applyFill="1" applyBorder="1" applyAlignment="1">
      <alignment horizontal="right" vertical="center"/>
    </xf>
    <xf numFmtId="164" fontId="35" fillId="0" borderId="0" xfId="0" applyNumberFormat="1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vertical="center"/>
    </xf>
    <xf numFmtId="43" fontId="35" fillId="0" borderId="0" xfId="99" applyFont="1" applyBorder="1" applyAlignment="1">
      <alignment vertical="center"/>
    </xf>
    <xf numFmtId="0" fontId="74" fillId="0" borderId="0" xfId="58" applyFont="1" applyBorder="1"/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0" fillId="0" borderId="36" xfId="0" applyFont="1" applyBorder="1" applyAlignment="1">
      <alignment vertical="center" wrapText="1"/>
    </xf>
    <xf numFmtId="0" fontId="10" fillId="0" borderId="37" xfId="0" applyFont="1" applyBorder="1" applyAlignment="1">
      <alignment horizont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10" fontId="9" fillId="0" borderId="39" xfId="0" applyNumberFormat="1" applyFont="1" applyBorder="1" applyAlignment="1">
      <alignment horizontal="center" vertical="center"/>
    </xf>
    <xf numFmtId="0" fontId="10" fillId="0" borderId="40" xfId="0" applyFont="1" applyBorder="1" applyAlignment="1">
      <alignment vertical="center" wrapText="1"/>
    </xf>
    <xf numFmtId="17" fontId="8" fillId="0" borderId="13" xfId="0" applyNumberFormat="1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49" fontId="2" fillId="0" borderId="43" xfId="60" applyNumberFormat="1" applyFont="1" applyFill="1" applyBorder="1" applyAlignment="1">
      <alignment horizontal="left" vertical="top"/>
    </xf>
    <xf numFmtId="0" fontId="2" fillId="0" borderId="43" xfId="60" applyFont="1" applyBorder="1" applyAlignment="1">
      <alignment horizontal="center"/>
    </xf>
    <xf numFmtId="0" fontId="36" fillId="24" borderId="20" xfId="0" applyFont="1" applyFill="1" applyBorder="1" applyAlignment="1">
      <alignment vertical="center"/>
    </xf>
    <xf numFmtId="0" fontId="11" fillId="24" borderId="16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horizontal="center" vertical="center" wrapText="1"/>
    </xf>
    <xf numFmtId="164" fontId="11" fillId="24" borderId="16" xfId="0" applyNumberFormat="1" applyFont="1" applyFill="1" applyBorder="1" applyAlignment="1">
      <alignment horizontal="center" vertical="center" wrapText="1"/>
    </xf>
    <xf numFmtId="0" fontId="43" fillId="32" borderId="39" xfId="54" applyFont="1" applyFill="1" applyBorder="1" applyAlignment="1">
      <alignment horizontal="center" vertical="center" wrapText="1"/>
    </xf>
    <xf numFmtId="0" fontId="12" fillId="0" borderId="18" xfId="68" applyFont="1" applyFill="1" applyBorder="1" applyAlignment="1">
      <alignment horizontal="center" vertical="center"/>
    </xf>
    <xf numFmtId="166" fontId="14" fillId="0" borderId="18" xfId="89" applyNumberFormat="1" applyFont="1" applyFill="1" applyBorder="1" applyAlignment="1">
      <alignment horizontal="center" vertical="center"/>
    </xf>
    <xf numFmtId="166" fontId="14" fillId="25" borderId="18" xfId="89" applyNumberFormat="1" applyFont="1" applyFill="1" applyBorder="1" applyAlignment="1">
      <alignment horizontal="center" vertical="center"/>
    </xf>
    <xf numFmtId="166" fontId="14" fillId="0" borderId="18" xfId="78" applyNumberFormat="1" applyFont="1" applyFill="1" applyBorder="1" applyAlignment="1">
      <alignment horizontal="center" vertical="center"/>
    </xf>
    <xf numFmtId="164" fontId="52" fillId="23" borderId="25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52" fillId="0" borderId="0" xfId="0" applyNumberFormat="1" applyFont="1" applyFill="1" applyBorder="1" applyAlignment="1">
      <alignment horizontal="center" vertical="center"/>
    </xf>
    <xf numFmtId="164" fontId="12" fillId="0" borderId="0" xfId="68" applyNumberFormat="1" applyFont="1" applyFill="1" applyBorder="1" applyAlignment="1">
      <alignment horizontal="center" vertical="center"/>
    </xf>
    <xf numFmtId="164" fontId="14" fillId="0" borderId="0" xfId="78" applyNumberFormat="1" applyFont="1" applyFill="1" applyBorder="1" applyAlignment="1">
      <alignment horizontal="center" vertical="center"/>
    </xf>
    <xf numFmtId="0" fontId="71" fillId="0" borderId="26" xfId="0" applyFont="1" applyBorder="1" applyAlignment="1">
      <alignment horizontal="center"/>
    </xf>
    <xf numFmtId="166" fontId="68" fillId="0" borderId="13" xfId="54" applyNumberFormat="1" applyFont="1" applyFill="1" applyBorder="1" applyAlignment="1">
      <alignment horizontal="center" vertical="center" wrapText="1"/>
    </xf>
    <xf numFmtId="0" fontId="68" fillId="0" borderId="26" xfId="54" applyFont="1" applyFill="1" applyBorder="1" applyAlignment="1">
      <alignment horizontal="center" vertical="center" wrapText="1"/>
    </xf>
    <xf numFmtId="0" fontId="71" fillId="33" borderId="26" xfId="0" applyFont="1" applyFill="1" applyBorder="1" applyAlignment="1">
      <alignment horizontal="center" vertical="center" wrapText="1"/>
    </xf>
    <xf numFmtId="0" fontId="71" fillId="33" borderId="13" xfId="0" applyFont="1" applyFill="1" applyBorder="1" applyAlignment="1">
      <alignment vertical="center" wrapText="1"/>
    </xf>
    <xf numFmtId="0" fontId="71" fillId="33" borderId="26" xfId="0" applyFont="1" applyFill="1" applyBorder="1" applyAlignment="1">
      <alignment vertical="center" wrapText="1"/>
    </xf>
    <xf numFmtId="2" fontId="71" fillId="33" borderId="13" xfId="0" applyNumberFormat="1" applyFont="1" applyFill="1" applyBorder="1" applyAlignment="1">
      <alignment vertical="center" wrapText="1"/>
    </xf>
    <xf numFmtId="0" fontId="71" fillId="33" borderId="31" xfId="0" applyFont="1" applyFill="1" applyBorder="1" applyAlignment="1">
      <alignment vertical="center" wrapText="1"/>
    </xf>
    <xf numFmtId="0" fontId="71" fillId="33" borderId="12" xfId="0" applyFont="1" applyFill="1" applyBorder="1" applyAlignment="1">
      <alignment vertical="center" wrapText="1"/>
    </xf>
    <xf numFmtId="0" fontId="71" fillId="33" borderId="14" xfId="0" applyFont="1" applyFill="1" applyBorder="1" applyAlignment="1">
      <alignment vertical="center" wrapText="1"/>
    </xf>
    <xf numFmtId="0" fontId="3" fillId="21" borderId="11" xfId="0" applyFont="1" applyFill="1" applyBorder="1" applyAlignment="1">
      <alignment horizontal="center" vertical="top" wrapText="1"/>
    </xf>
    <xf numFmtId="0" fontId="3" fillId="21" borderId="11" xfId="0" applyFont="1" applyFill="1" applyBorder="1" applyAlignment="1">
      <alignment horizontal="left" vertical="top" wrapText="1"/>
    </xf>
    <xf numFmtId="0" fontId="7" fillId="21" borderId="11" xfId="0" applyFont="1" applyFill="1" applyBorder="1" applyAlignment="1">
      <alignment horizontal="left" vertical="top" wrapText="1"/>
    </xf>
    <xf numFmtId="0" fontId="3" fillId="21" borderId="11" xfId="0" applyFont="1" applyFill="1" applyBorder="1" applyAlignment="1">
      <alignment horizontal="center" vertical="center"/>
    </xf>
    <xf numFmtId="43" fontId="3" fillId="21" borderId="11" xfId="99" applyFont="1" applyFill="1" applyBorder="1" applyAlignment="1">
      <alignment horizontal="right"/>
    </xf>
    <xf numFmtId="164" fontId="3" fillId="21" borderId="11" xfId="0" applyNumberFormat="1" applyFont="1" applyFill="1" applyBorder="1" applyAlignment="1">
      <alignment horizontal="right" wrapText="1"/>
    </xf>
    <xf numFmtId="164" fontId="3" fillId="21" borderId="11" xfId="0" applyNumberFormat="1" applyFont="1" applyFill="1" applyBorder="1" applyAlignment="1">
      <alignment horizontal="right"/>
    </xf>
    <xf numFmtId="164" fontId="7" fillId="21" borderId="11" xfId="0" applyNumberFormat="1" applyFont="1" applyFill="1" applyBorder="1" applyAlignment="1">
      <alignment horizontal="right"/>
    </xf>
    <xf numFmtId="0" fontId="43" fillId="21" borderId="11" xfId="54" applyFont="1" applyFill="1" applyBorder="1" applyAlignment="1">
      <alignment vertical="center"/>
    </xf>
    <xf numFmtId="0" fontId="43" fillId="18" borderId="11" xfId="54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164" fontId="3" fillId="25" borderId="0" xfId="0" applyNumberFormat="1" applyFont="1" applyFill="1" applyAlignment="1">
      <alignment vertical="center"/>
    </xf>
    <xf numFmtId="164" fontId="3" fillId="22" borderId="0" xfId="0" applyNumberFormat="1" applyFont="1" applyFill="1" applyAlignment="1">
      <alignment vertical="center"/>
    </xf>
    <xf numFmtId="164" fontId="3" fillId="26" borderId="0" xfId="0" applyNumberFormat="1" applyFont="1" applyFill="1" applyAlignment="1">
      <alignment vertical="center"/>
    </xf>
    <xf numFmtId="164" fontId="3" fillId="31" borderId="0" xfId="0" applyNumberFormat="1" applyFont="1" applyFill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43" fontId="7" fillId="0" borderId="11" xfId="99" applyFont="1" applyFill="1" applyBorder="1" applyAlignment="1">
      <alignment horizontal="right" vertical="center"/>
    </xf>
    <xf numFmtId="164" fontId="7" fillId="0" borderId="11" xfId="0" applyNumberFormat="1" applyFont="1" applyFill="1" applyBorder="1" applyAlignment="1">
      <alignment horizontal="right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11" xfId="35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164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left" vertical="top" wrapText="1"/>
    </xf>
    <xf numFmtId="164" fontId="7" fillId="0" borderId="11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/>
    <xf numFmtId="0" fontId="2" fillId="0" borderId="11" xfId="45" applyFont="1" applyFill="1" applyBorder="1" applyAlignment="1">
      <alignment horizontal="left" vertical="center" wrapText="1"/>
    </xf>
    <xf numFmtId="0" fontId="2" fillId="0" borderId="11" xfId="46" applyFont="1" applyFill="1" applyBorder="1" applyAlignment="1">
      <alignment horizontal="left" vertical="center" wrapText="1"/>
    </xf>
    <xf numFmtId="0" fontId="3" fillId="0" borderId="11" xfId="0" applyFont="1" applyFill="1" applyBorder="1"/>
    <xf numFmtId="0" fontId="3" fillId="0" borderId="11" xfId="0" applyFont="1" applyFill="1" applyBorder="1" applyAlignment="1">
      <alignment wrapText="1"/>
    </xf>
    <xf numFmtId="49" fontId="3" fillId="0" borderId="11" xfId="54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/>
    </xf>
    <xf numFmtId="43" fontId="53" fillId="0" borderId="11" xfId="99" applyFont="1" applyFill="1" applyBorder="1"/>
    <xf numFmtId="43" fontId="2" fillId="0" borderId="11" xfId="99" applyFont="1" applyFill="1" applyBorder="1" applyAlignment="1">
      <alignment horizontal="right"/>
    </xf>
    <xf numFmtId="0" fontId="3" fillId="0" borderId="11" xfId="54" applyFont="1" applyFill="1" applyBorder="1" applyAlignment="1">
      <alignment vertical="center" wrapText="1"/>
    </xf>
    <xf numFmtId="43" fontId="2" fillId="0" borderId="11" xfId="99" applyFont="1" applyFill="1" applyBorder="1" applyAlignment="1">
      <alignment vertical="center"/>
    </xf>
    <xf numFmtId="0" fontId="3" fillId="0" borderId="11" xfId="54" applyFont="1" applyFill="1" applyBorder="1" applyAlignment="1">
      <alignment vertical="center"/>
    </xf>
    <xf numFmtId="43" fontId="3" fillId="0" borderId="11" xfId="99" applyFont="1" applyFill="1" applyBorder="1" applyAlignment="1">
      <alignment vertical="center"/>
    </xf>
    <xf numFmtId="164" fontId="62" fillId="0" borderId="24" xfId="0" applyNumberFormat="1" applyFont="1" applyBorder="1" applyAlignment="1">
      <alignment vertical="center"/>
    </xf>
    <xf numFmtId="164" fontId="62" fillId="0" borderId="28" xfId="0" applyNumberFormat="1" applyFont="1" applyBorder="1" applyAlignment="1">
      <alignment vertical="center"/>
    </xf>
    <xf numFmtId="0" fontId="35" fillId="0" borderId="25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81" fontId="3" fillId="0" borderId="11" xfId="70" applyNumberFormat="1" applyFont="1" applyFill="1" applyBorder="1" applyAlignment="1">
      <alignment vertical="center"/>
    </xf>
    <xf numFmtId="181" fontId="3" fillId="0" borderId="0" xfId="0" applyNumberFormat="1" applyFont="1"/>
    <xf numFmtId="0" fontId="7" fillId="0" borderId="17" xfId="0" applyFont="1" applyBorder="1" applyAlignment="1">
      <alignment vertical="center"/>
    </xf>
    <xf numFmtId="0" fontId="7" fillId="27" borderId="22" xfId="0" applyFont="1" applyFill="1" applyBorder="1" applyAlignment="1">
      <alignment vertical="center"/>
    </xf>
    <xf numFmtId="0" fontId="7" fillId="21" borderId="18" xfId="0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3" fillId="31" borderId="18" xfId="0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 wrapText="1"/>
    </xf>
    <xf numFmtId="0" fontId="3" fillId="31" borderId="18" xfId="54" applyFont="1" applyFill="1" applyBorder="1" applyAlignment="1">
      <alignment horizontal="center"/>
    </xf>
    <xf numFmtId="0" fontId="43" fillId="18" borderId="18" xfId="54" applyFont="1" applyFill="1" applyBorder="1" applyAlignment="1">
      <alignment horizontal="center"/>
    </xf>
    <xf numFmtId="0" fontId="2" fillId="31" borderId="18" xfId="54" applyFont="1" applyFill="1" applyBorder="1" applyAlignment="1">
      <alignment horizontal="center"/>
    </xf>
    <xf numFmtId="0" fontId="7" fillId="19" borderId="18" xfId="0" applyFont="1" applyFill="1" applyBorder="1" applyAlignment="1">
      <alignment vertical="center"/>
    </xf>
    <xf numFmtId="0" fontId="79" fillId="34" borderId="0" xfId="109" applyFont="1" applyFill="1" applyBorder="1" applyAlignment="1">
      <alignment horizontal="justify" vertical="top"/>
    </xf>
    <xf numFmtId="0" fontId="78" fillId="34" borderId="0" xfId="109" applyFont="1" applyFill="1" applyBorder="1" applyAlignment="1">
      <alignment horizontal="left" vertical="top"/>
    </xf>
    <xf numFmtId="0" fontId="78" fillId="34" borderId="0" xfId="109" applyFont="1" applyFill="1" applyBorder="1" applyAlignment="1">
      <alignment horizontal="center"/>
    </xf>
    <xf numFmtId="0" fontId="79" fillId="34" borderId="0" xfId="109" applyFont="1" applyFill="1" applyBorder="1" applyAlignment="1">
      <alignment horizontal="left" vertical="top"/>
    </xf>
    <xf numFmtId="0" fontId="79" fillId="34" borderId="0" xfId="109" applyFont="1" applyFill="1" applyBorder="1" applyAlignment="1">
      <alignment horizontal="center"/>
    </xf>
    <xf numFmtId="10" fontId="79" fillId="0" borderId="11" xfId="112" applyNumberFormat="1" applyFont="1" applyFill="1" applyBorder="1" applyAlignment="1">
      <alignment horizontal="justify" vertical="center"/>
    </xf>
    <xf numFmtId="0" fontId="78" fillId="34" borderId="0" xfId="109" applyFont="1" applyFill="1" applyBorder="1" applyAlignment="1">
      <alignment horizontal="justify" vertical="top"/>
    </xf>
    <xf numFmtId="0" fontId="43" fillId="0" borderId="0" xfId="54" applyFont="1" applyProtection="1"/>
    <xf numFmtId="0" fontId="2" fillId="0" borderId="0" xfId="54" applyFont="1" applyProtection="1"/>
    <xf numFmtId="0" fontId="84" fillId="0" borderId="11" xfId="54" applyFont="1" applyBorder="1" applyAlignment="1" applyProtection="1">
      <alignment horizontal="center" vertical="center"/>
    </xf>
    <xf numFmtId="10" fontId="84" fillId="35" borderId="11" xfId="54" applyNumberFormat="1" applyFont="1" applyFill="1" applyBorder="1" applyAlignment="1" applyProtection="1">
      <alignment horizontal="center" vertical="center"/>
      <protection locked="0"/>
    </xf>
    <xf numFmtId="4" fontId="83" fillId="0" borderId="11" xfId="54" applyNumberFormat="1" applyFont="1" applyFill="1" applyBorder="1" applyAlignment="1" applyProtection="1">
      <alignment horizontal="center" vertical="center"/>
      <protection hidden="1"/>
    </xf>
    <xf numFmtId="10" fontId="84" fillId="0" borderId="11" xfId="54" applyNumberFormat="1" applyFont="1" applyFill="1" applyBorder="1" applyAlignment="1" applyProtection="1">
      <alignment horizontal="center" vertical="center"/>
      <protection hidden="1"/>
    </xf>
    <xf numFmtId="10" fontId="84" fillId="0" borderId="11" xfId="54" applyNumberFormat="1" applyFont="1" applyFill="1" applyBorder="1" applyAlignment="1" applyProtection="1">
      <alignment horizontal="center" vertical="center" wrapText="1"/>
      <protection hidden="1"/>
    </xf>
    <xf numFmtId="0" fontId="84" fillId="0" borderId="11" xfId="54" applyFont="1" applyFill="1" applyBorder="1" applyAlignment="1" applyProtection="1">
      <alignment horizontal="center" vertical="center" wrapText="1"/>
    </xf>
    <xf numFmtId="4" fontId="83" fillId="0" borderId="11" xfId="54" applyNumberFormat="1" applyFont="1" applyFill="1" applyBorder="1" applyAlignment="1" applyProtection="1">
      <alignment horizontal="center" vertical="center" wrapText="1"/>
      <protection hidden="1"/>
    </xf>
    <xf numFmtId="10" fontId="84" fillId="26" borderId="11" xfId="54" applyNumberFormat="1" applyFont="1" applyFill="1" applyBorder="1" applyAlignment="1" applyProtection="1">
      <alignment horizontal="center" vertical="center"/>
      <protection hidden="1"/>
    </xf>
    <xf numFmtId="0" fontId="85" fillId="0" borderId="11" xfId="54" applyFont="1" applyBorder="1" applyAlignment="1" applyProtection="1">
      <alignment horizontal="center" vertical="center"/>
    </xf>
    <xf numFmtId="0" fontId="2" fillId="0" borderId="0" xfId="54" applyFont="1" applyBorder="1" applyAlignment="1" applyProtection="1">
      <alignment horizontal="center" vertical="top"/>
    </xf>
    <xf numFmtId="0" fontId="89" fillId="0" borderId="0" xfId="54" applyFont="1" applyBorder="1" applyAlignment="1" applyProtection="1">
      <alignment horizontal="center" vertical="top"/>
    </xf>
    <xf numFmtId="0" fontId="79" fillId="34" borderId="0" xfId="54" applyFont="1" applyFill="1" applyBorder="1" applyAlignment="1">
      <alignment horizontal="left" vertical="top"/>
    </xf>
    <xf numFmtId="0" fontId="79" fillId="34" borderId="0" xfId="54" applyFont="1" applyFill="1" applyBorder="1" applyAlignment="1">
      <alignment horizontal="justify" vertical="top"/>
    </xf>
    <xf numFmtId="0" fontId="79" fillId="34" borderId="0" xfId="54" applyFont="1" applyFill="1" applyBorder="1" applyAlignment="1">
      <alignment horizontal="center"/>
    </xf>
    <xf numFmtId="166" fontId="79" fillId="34" borderId="0" xfId="116" applyFont="1" applyFill="1" applyBorder="1" applyAlignment="1">
      <alignment horizontal="center"/>
    </xf>
    <xf numFmtId="0" fontId="3" fillId="0" borderId="11" xfId="51" applyFont="1" applyFill="1" applyBorder="1" applyAlignment="1">
      <alignment vertical="center" wrapText="1"/>
    </xf>
    <xf numFmtId="166" fontId="3" fillId="0" borderId="11" xfId="104" applyFont="1" applyFill="1" applyBorder="1" applyAlignment="1">
      <alignment horizontal="right" vertical="center"/>
    </xf>
    <xf numFmtId="166" fontId="3" fillId="0" borderId="11" xfId="107" applyFont="1" applyFill="1" applyBorder="1" applyAlignment="1">
      <alignment horizontal="right" vertical="center"/>
    </xf>
    <xf numFmtId="10" fontId="77" fillId="0" borderId="11" xfId="70" applyNumberFormat="1" applyFont="1" applyFill="1" applyBorder="1"/>
    <xf numFmtId="0" fontId="3" fillId="0" borderId="11" xfId="54" applyFont="1" applyFill="1" applyBorder="1" applyAlignment="1">
      <alignment horizontal="center"/>
    </xf>
    <xf numFmtId="164" fontId="3" fillId="0" borderId="11" xfId="0" applyNumberFormat="1" applyFont="1" applyFill="1" applyBorder="1"/>
    <xf numFmtId="0" fontId="7" fillId="27" borderId="11" xfId="0" applyFont="1" applyFill="1" applyBorder="1" applyAlignment="1">
      <alignment vertical="center"/>
    </xf>
    <xf numFmtId="164" fontId="14" fillId="0" borderId="44" xfId="78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vertical="center"/>
    </xf>
    <xf numFmtId="43" fontId="3" fillId="0" borderId="11" xfId="0" applyNumberFormat="1" applyFont="1" applyFill="1" applyBorder="1" applyAlignment="1">
      <alignment vertical="center"/>
    </xf>
    <xf numFmtId="0" fontId="39" fillId="0" borderId="11" xfId="0" applyFont="1" applyFill="1" applyBorder="1"/>
    <xf numFmtId="0" fontId="2" fillId="0" borderId="11" xfId="54" applyFont="1" applyFill="1" applyBorder="1" applyAlignment="1">
      <alignment horizontal="center"/>
    </xf>
    <xf numFmtId="44" fontId="3" fillId="0" borderId="11" xfId="0" applyNumberFormat="1" applyFont="1" applyFill="1" applyBorder="1"/>
    <xf numFmtId="0" fontId="38" fillId="0" borderId="0" xfId="0" applyFont="1" applyBorder="1" applyAlignment="1">
      <alignment horizontal="center" vertical="center"/>
    </xf>
    <xf numFmtId="0" fontId="7" fillId="27" borderId="18" xfId="0" applyFont="1" applyFill="1" applyBorder="1" applyAlignment="1">
      <alignment horizontal="right" vertical="center"/>
    </xf>
    <xf numFmtId="0" fontId="2" fillId="0" borderId="0" xfId="54" applyFont="1" applyFill="1" applyAlignment="1">
      <alignment horizontal="center"/>
    </xf>
    <xf numFmtId="0" fontId="2" fillId="0" borderId="0" xfId="54" applyFont="1" applyFill="1" applyAlignment="1">
      <alignment horizontal="left" vertical="center" wrapText="1"/>
    </xf>
    <xf numFmtId="0" fontId="2" fillId="0" borderId="0" xfId="54" applyFont="1" applyFill="1" applyAlignment="1">
      <alignment horizontal="center" vertical="center"/>
    </xf>
    <xf numFmtId="166" fontId="2" fillId="0" borderId="0" xfId="106" applyFont="1" applyFill="1" applyAlignment="1">
      <alignment horizontal="center" vertical="center"/>
    </xf>
    <xf numFmtId="166" fontId="2" fillId="0" borderId="0" xfId="106" applyFont="1" applyFill="1" applyAlignment="1">
      <alignment vertical="center"/>
    </xf>
    <xf numFmtId="0" fontId="2" fillId="0" borderId="0" xfId="54" applyFont="1" applyFill="1" applyAlignment="1">
      <alignment vertical="center"/>
    </xf>
    <xf numFmtId="0" fontId="43" fillId="0" borderId="0" xfId="54" applyFont="1" applyFill="1" applyBorder="1" applyAlignment="1">
      <alignment horizontal="center" wrapText="1"/>
    </xf>
    <xf numFmtId="0" fontId="43" fillId="0" borderId="0" xfId="54" applyFont="1" applyFill="1" applyBorder="1" applyAlignment="1">
      <alignment horizontal="center" vertical="center" wrapText="1"/>
    </xf>
    <xf numFmtId="166" fontId="43" fillId="0" borderId="0" xfId="106" applyFont="1" applyFill="1" applyBorder="1" applyAlignment="1">
      <alignment horizontal="center" vertical="center" wrapText="1"/>
    </xf>
    <xf numFmtId="166" fontId="43" fillId="0" borderId="0" xfId="107" applyFont="1" applyFill="1" applyAlignment="1">
      <alignment vertical="center"/>
    </xf>
    <xf numFmtId="0" fontId="2" fillId="0" borderId="0" xfId="54" applyFont="1" applyFill="1" applyBorder="1" applyAlignment="1">
      <alignment horizontal="left" vertical="center" wrapText="1"/>
    </xf>
    <xf numFmtId="0" fontId="2" fillId="0" borderId="0" xfId="54" applyFont="1" applyFill="1" applyBorder="1" applyAlignment="1">
      <alignment horizontal="center" vertical="center" wrapText="1"/>
    </xf>
    <xf numFmtId="166" fontId="2" fillId="0" borderId="0" xfId="106" applyFont="1" applyFill="1" applyBorder="1" applyAlignment="1">
      <alignment horizontal="center" vertical="center" wrapText="1"/>
    </xf>
    <xf numFmtId="166" fontId="2" fillId="0" borderId="0" xfId="106" applyFont="1" applyFill="1" applyBorder="1" applyAlignment="1">
      <alignment vertical="center" wrapText="1"/>
    </xf>
    <xf numFmtId="0" fontId="2" fillId="0" borderId="0" xfId="54" applyFont="1" applyFill="1" applyBorder="1" applyAlignment="1">
      <alignment vertical="center" wrapText="1"/>
    </xf>
    <xf numFmtId="166" fontId="2" fillId="0" borderId="0" xfId="107" quotePrefix="1" applyFont="1" applyFill="1" applyAlignment="1">
      <alignment vertical="center"/>
    </xf>
    <xf numFmtId="166" fontId="2" fillId="0" borderId="0" xfId="104" applyFont="1" applyFill="1" applyAlignment="1">
      <alignment vertical="center"/>
    </xf>
    <xf numFmtId="166" fontId="43" fillId="0" borderId="0" xfId="104" applyFont="1" applyFill="1" applyBorder="1" applyAlignment="1">
      <alignment horizontal="right" vertical="center" wrapText="1"/>
    </xf>
    <xf numFmtId="10" fontId="43" fillId="0" borderId="0" xfId="105" applyNumberFormat="1" applyFont="1" applyFill="1" applyBorder="1" applyAlignment="1">
      <alignment horizontal="center" vertical="center" wrapText="1"/>
    </xf>
    <xf numFmtId="0" fontId="43" fillId="0" borderId="0" xfId="54" applyFont="1" applyFill="1" applyBorder="1" applyAlignment="1">
      <alignment vertical="center" wrapText="1"/>
    </xf>
    <xf numFmtId="166" fontId="78" fillId="34" borderId="0" xfId="116" applyFont="1" applyFill="1" applyBorder="1" applyAlignment="1">
      <alignment horizontal="center"/>
    </xf>
    <xf numFmtId="10" fontId="79" fillId="0" borderId="0" xfId="54" applyNumberFormat="1" applyFont="1" applyBorder="1"/>
    <xf numFmtId="0" fontId="79" fillId="0" borderId="0" xfId="54" applyFont="1" applyBorder="1"/>
    <xf numFmtId="0" fontId="78" fillId="0" borderId="0" xfId="54" applyFont="1" applyBorder="1" applyAlignment="1">
      <alignment horizontal="left"/>
    </xf>
    <xf numFmtId="10" fontId="78" fillId="0" borderId="0" xfId="54" applyNumberFormat="1" applyFont="1" applyBorder="1"/>
    <xf numFmtId="0" fontId="78" fillId="0" borderId="0" xfId="54" applyFont="1" applyBorder="1"/>
    <xf numFmtId="0" fontId="78" fillId="0" borderId="11" xfId="54" applyFont="1" applyFill="1" applyBorder="1" applyAlignment="1">
      <alignment horizontal="justify" vertical="center"/>
    </xf>
    <xf numFmtId="166" fontId="78" fillId="0" borderId="11" xfId="116" applyFont="1" applyFill="1" applyBorder="1" applyAlignment="1">
      <alignment horizontal="justify" vertical="center"/>
    </xf>
    <xf numFmtId="10" fontId="78" fillId="0" borderId="11" xfId="116" applyNumberFormat="1" applyFont="1" applyFill="1" applyBorder="1" applyAlignment="1">
      <alignment horizontal="center" vertical="center"/>
    </xf>
    <xf numFmtId="0" fontId="79" fillId="0" borderId="0" xfId="54" applyFont="1" applyFill="1"/>
    <xf numFmtId="0" fontId="79" fillId="0" borderId="11" xfId="54" applyFont="1" applyFill="1" applyBorder="1" applyAlignment="1">
      <alignment horizontal="justify" vertical="center"/>
    </xf>
    <xf numFmtId="166" fontId="79" fillId="0" borderId="11" xfId="116" applyFont="1" applyFill="1" applyBorder="1" applyAlignment="1">
      <alignment horizontal="justify" vertical="center"/>
    </xf>
    <xf numFmtId="166" fontId="79" fillId="0" borderId="11" xfId="116" applyFont="1" applyFill="1" applyBorder="1" applyAlignment="1">
      <alignment horizontal="left" vertical="top"/>
    </xf>
    <xf numFmtId="166" fontId="79" fillId="0" borderId="11" xfId="116" applyFont="1" applyFill="1" applyBorder="1" applyAlignment="1">
      <alignment horizontal="left" vertical="top" wrapText="1"/>
    </xf>
    <xf numFmtId="10" fontId="79" fillId="0" borderId="11" xfId="71" applyNumberFormat="1" applyFont="1" applyFill="1" applyBorder="1" applyAlignment="1">
      <alignment horizontal="right" vertical="top"/>
    </xf>
    <xf numFmtId="166" fontId="79" fillId="0" borderId="0" xfId="116" applyFont="1" applyFill="1"/>
    <xf numFmtId="166" fontId="78" fillId="0" borderId="11" xfId="116" applyFont="1" applyFill="1" applyBorder="1" applyAlignment="1">
      <alignment horizontal="center"/>
    </xf>
    <xf numFmtId="180" fontId="78" fillId="0" borderId="11" xfId="54" applyNumberFormat="1" applyFont="1" applyFill="1" applyBorder="1" applyAlignment="1">
      <alignment horizontal="right"/>
    </xf>
    <xf numFmtId="166" fontId="79" fillId="0" borderId="0" xfId="54" applyNumberFormat="1" applyFont="1" applyFill="1"/>
    <xf numFmtId="0" fontId="79" fillId="0" borderId="16" xfId="54" applyFont="1" applyFill="1" applyBorder="1" applyAlignment="1">
      <alignment horizontal="right"/>
    </xf>
    <xf numFmtId="166" fontId="79" fillId="0" borderId="16" xfId="116" applyFont="1" applyFill="1" applyBorder="1" applyAlignment="1">
      <alignment horizontal="center"/>
    </xf>
    <xf numFmtId="10" fontId="79" fillId="0" borderId="16" xfId="54" applyNumberFormat="1" applyFont="1" applyFill="1" applyBorder="1" applyAlignment="1">
      <alignment horizontal="right"/>
    </xf>
    <xf numFmtId="0" fontId="79" fillId="0" borderId="0" xfId="54" applyFont="1" applyBorder="1" applyAlignment="1">
      <alignment horizontal="left" vertical="top"/>
    </xf>
    <xf numFmtId="0" fontId="78" fillId="0" borderId="0" xfId="54" applyFont="1" applyBorder="1" applyAlignment="1">
      <alignment horizontal="justify" vertical="top"/>
    </xf>
    <xf numFmtId="166" fontId="79" fillId="0" borderId="0" xfId="116" applyFont="1" applyBorder="1" applyAlignment="1">
      <alignment horizontal="center"/>
    </xf>
    <xf numFmtId="0" fontId="79" fillId="0" borderId="0" xfId="54" applyFont="1"/>
    <xf numFmtId="0" fontId="73" fillId="0" borderId="0" xfId="54" applyFont="1" applyBorder="1" applyAlignment="1"/>
    <xf numFmtId="0" fontId="80" fillId="0" borderId="0" xfId="54" applyFont="1" applyBorder="1" applyAlignment="1"/>
    <xf numFmtId="0" fontId="72" fillId="0" borderId="0" xfId="54" applyFont="1" applyBorder="1" applyAlignment="1"/>
    <xf numFmtId="0" fontId="73" fillId="0" borderId="0" xfId="54" applyFont="1" applyBorder="1" applyAlignment="1">
      <alignment horizontal="center"/>
    </xf>
    <xf numFmtId="166" fontId="81" fillId="34" borderId="0" xfId="117" applyFont="1" applyFill="1" applyBorder="1" applyAlignment="1">
      <alignment horizontal="center" vertical="top"/>
    </xf>
    <xf numFmtId="0" fontId="74" fillId="0" borderId="0" xfId="54" applyFont="1" applyBorder="1"/>
    <xf numFmtId="0" fontId="14" fillId="0" borderId="0" xfId="54" applyFont="1" applyBorder="1"/>
    <xf numFmtId="0" fontId="2" fillId="0" borderId="0" xfId="54" applyFont="1" applyBorder="1"/>
    <xf numFmtId="0" fontId="2" fillId="0" borderId="0" xfId="54" applyFont="1"/>
    <xf numFmtId="0" fontId="14" fillId="34" borderId="15" xfId="54" applyFont="1" applyFill="1" applyBorder="1" applyAlignment="1">
      <alignment horizontal="left" vertical="top"/>
    </xf>
    <xf numFmtId="0" fontId="14" fillId="34" borderId="0" xfId="54" applyFont="1" applyFill="1" applyBorder="1" applyAlignment="1">
      <alignment horizontal="justify" vertical="top"/>
    </xf>
    <xf numFmtId="0" fontId="14" fillId="34" borderId="0" xfId="54" applyFont="1" applyFill="1" applyBorder="1" applyAlignment="1">
      <alignment horizontal="center"/>
    </xf>
    <xf numFmtId="166" fontId="14" fillId="34" borderId="0" xfId="116" applyFont="1" applyFill="1" applyBorder="1" applyAlignment="1">
      <alignment horizontal="center"/>
    </xf>
    <xf numFmtId="10" fontId="14" fillId="0" borderId="0" xfId="54" applyNumberFormat="1" applyFont="1" applyBorder="1"/>
    <xf numFmtId="0" fontId="14" fillId="0" borderId="15" xfId="54" applyFont="1" applyBorder="1" applyAlignment="1">
      <alignment horizontal="left" vertical="top"/>
    </xf>
    <xf numFmtId="0" fontId="14" fillId="0" borderId="0" xfId="54" applyFont="1" applyBorder="1" applyAlignment="1">
      <alignment horizontal="justify" vertical="top"/>
    </xf>
    <xf numFmtId="0" fontId="14" fillId="0" borderId="0" xfId="54" applyFont="1" applyBorder="1" applyAlignment="1">
      <alignment horizontal="center"/>
    </xf>
    <xf numFmtId="166" fontId="14" fillId="0" borderId="0" xfId="116" applyFont="1" applyBorder="1" applyAlignment="1">
      <alignment horizontal="center"/>
    </xf>
    <xf numFmtId="0" fontId="2" fillId="0" borderId="15" xfId="54" applyFont="1" applyBorder="1" applyAlignment="1">
      <alignment horizontal="left" vertical="top"/>
    </xf>
    <xf numFmtId="0" fontId="2" fillId="0" borderId="0" xfId="54" applyFont="1" applyBorder="1" applyAlignment="1">
      <alignment horizontal="justify" vertical="top"/>
    </xf>
    <xf numFmtId="0" fontId="2" fillId="0" borderId="0" xfId="54" applyFont="1" applyBorder="1" applyAlignment="1">
      <alignment horizontal="center"/>
    </xf>
    <xf numFmtId="166" fontId="2" fillId="0" borderId="0" xfId="116" applyFont="1" applyBorder="1" applyAlignment="1">
      <alignment horizontal="center"/>
    </xf>
    <xf numFmtId="10" fontId="2" fillId="0" borderId="0" xfId="54" applyNumberFormat="1" applyFont="1" applyBorder="1"/>
    <xf numFmtId="0" fontId="79" fillId="0" borderId="0" xfId="54" applyFont="1" applyFill="1" applyBorder="1" applyAlignment="1">
      <alignment horizontal="right"/>
    </xf>
    <xf numFmtId="166" fontId="79" fillId="0" borderId="0" xfId="116" applyFont="1" applyFill="1" applyBorder="1" applyAlignment="1">
      <alignment horizontal="center"/>
    </xf>
    <xf numFmtId="10" fontId="79" fillId="0" borderId="0" xfId="54" applyNumberFormat="1" applyFont="1" applyFill="1" applyBorder="1" applyAlignment="1">
      <alignment horizontal="right"/>
    </xf>
    <xf numFmtId="0" fontId="91" fillId="34" borderId="0" xfId="54" applyFont="1" applyFill="1" applyBorder="1" applyAlignment="1">
      <alignment horizontal="left" vertical="top"/>
    </xf>
    <xf numFmtId="0" fontId="91" fillId="34" borderId="0" xfId="54" applyFont="1" applyFill="1" applyBorder="1" applyAlignment="1">
      <alignment horizontal="justify" vertical="top"/>
    </xf>
    <xf numFmtId="0" fontId="91" fillId="34" borderId="0" xfId="54" applyFont="1" applyFill="1" applyBorder="1" applyAlignment="1">
      <alignment horizontal="center"/>
    </xf>
    <xf numFmtId="166" fontId="91" fillId="34" borderId="0" xfId="116" applyFont="1" applyFill="1" applyBorder="1" applyAlignment="1">
      <alignment horizontal="center"/>
    </xf>
    <xf numFmtId="180" fontId="3" fillId="0" borderId="0" xfId="0" applyNumberFormat="1" applyFont="1" applyBorder="1"/>
    <xf numFmtId="180" fontId="3" fillId="0" borderId="11" xfId="0" applyNumberFormat="1" applyFont="1" applyFill="1" applyBorder="1" applyAlignment="1">
      <alignment vertical="center"/>
    </xf>
    <xf numFmtId="180" fontId="3" fillId="0" borderId="11" xfId="0" applyNumberFormat="1" applyFont="1" applyFill="1" applyBorder="1"/>
    <xf numFmtId="180" fontId="3" fillId="0" borderId="0" xfId="0" applyNumberFormat="1" applyFont="1"/>
    <xf numFmtId="9" fontId="3" fillId="0" borderId="0" xfId="72" applyFont="1" applyFill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left" vertical="center"/>
    </xf>
    <xf numFmtId="4" fontId="3" fillId="0" borderId="19" xfId="0" applyNumberFormat="1" applyFont="1" applyFill="1" applyBorder="1" applyAlignment="1">
      <alignment horizontal="left" wrapText="1"/>
    </xf>
    <xf numFmtId="4" fontId="59" fillId="0" borderId="19" xfId="0" applyNumberFormat="1" applyFont="1" applyFill="1" applyBorder="1" applyAlignment="1">
      <alignment horizontal="center"/>
    </xf>
    <xf numFmtId="4" fontId="3" fillId="0" borderId="19" xfId="0" applyNumberFormat="1" applyFont="1" applyFill="1" applyBorder="1" applyAlignment="1">
      <alignment horizontal="center"/>
    </xf>
    <xf numFmtId="4" fontId="3" fillId="0" borderId="22" xfId="0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left" vertical="center"/>
    </xf>
    <xf numFmtId="4" fontId="7" fillId="0" borderId="15" xfId="0" applyNumberFormat="1" applyFont="1" applyFill="1" applyBorder="1" applyAlignment="1">
      <alignment vertical="center" wrapText="1"/>
    </xf>
    <xf numFmtId="4" fontId="7" fillId="0" borderId="28" xfId="0" applyNumberFormat="1" applyFont="1" applyFill="1" applyBorder="1" applyAlignment="1">
      <alignment vertical="center" wrapText="1"/>
    </xf>
    <xf numFmtId="4" fontId="7" fillId="24" borderId="22" xfId="0" applyNumberFormat="1" applyFont="1" applyFill="1" applyBorder="1" applyAlignment="1">
      <alignment vertical="center"/>
    </xf>
    <xf numFmtId="4" fontId="7" fillId="29" borderId="28" xfId="0" applyNumberFormat="1" applyFont="1" applyFill="1" applyBorder="1" applyAlignment="1">
      <alignment horizontal="center" vertical="center"/>
    </xf>
    <xf numFmtId="4" fontId="3" fillId="24" borderId="18" xfId="0" applyNumberFormat="1" applyFont="1" applyFill="1" applyBorder="1" applyAlignment="1">
      <alignment horizontal="center"/>
    </xf>
    <xf numFmtId="4" fontId="7" fillId="24" borderId="18" xfId="0" applyNumberFormat="1" applyFont="1" applyFill="1" applyBorder="1" applyAlignment="1">
      <alignment horizontal="center"/>
    </xf>
    <xf numFmtId="4" fontId="7" fillId="31" borderId="28" xfId="0" applyNumberFormat="1" applyFont="1" applyFill="1" applyBorder="1" applyAlignment="1">
      <alignment horizontal="left"/>
    </xf>
    <xf numFmtId="4" fontId="7" fillId="22" borderId="18" xfId="0" applyNumberFormat="1" applyFont="1" applyFill="1" applyBorder="1" applyAlignment="1">
      <alignment horizontal="left" vertical="center"/>
    </xf>
    <xf numFmtId="4" fontId="7" fillId="22" borderId="22" xfId="0" applyNumberFormat="1" applyFont="1" applyFill="1" applyBorder="1" applyAlignment="1">
      <alignment horizontal="left" vertical="center"/>
    </xf>
    <xf numFmtId="43" fontId="43" fillId="0" borderId="11" xfId="100" applyFont="1" applyFill="1" applyBorder="1" applyAlignment="1">
      <alignment horizontal="center" vertical="center" wrapText="1"/>
    </xf>
    <xf numFmtId="49" fontId="2" fillId="0" borderId="11" xfId="60" applyNumberFormat="1" applyFont="1" applyFill="1" applyBorder="1" applyAlignment="1">
      <alignment horizontal="left" vertical="top"/>
    </xf>
    <xf numFmtId="0" fontId="2" fillId="0" borderId="11" xfId="60" applyFont="1" applyFill="1" applyBorder="1" applyAlignment="1">
      <alignment horizontal="justify" vertical="top"/>
    </xf>
    <xf numFmtId="166" fontId="2" fillId="0" borderId="11" xfId="107" applyFont="1" applyFill="1" applyBorder="1" applyAlignment="1">
      <alignment horizontal="center"/>
    </xf>
    <xf numFmtId="43" fontId="2" fillId="0" borderId="11" xfId="100" applyFont="1" applyFill="1" applyBorder="1" applyAlignment="1">
      <alignment horizontal="center"/>
    </xf>
    <xf numFmtId="166" fontId="2" fillId="0" borderId="11" xfId="54" applyNumberFormat="1" applyFont="1" applyFill="1" applyBorder="1" applyAlignment="1">
      <alignment horizontal="center" vertical="center" wrapText="1"/>
    </xf>
    <xf numFmtId="0" fontId="2" fillId="0" borderId="11" xfId="60" applyFont="1" applyFill="1" applyBorder="1" applyAlignment="1">
      <alignment horizontal="justify" vertical="center"/>
    </xf>
    <xf numFmtId="43" fontId="3" fillId="0" borderId="11" xfId="10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0" fontId="72" fillId="0" borderId="17" xfId="109" applyFont="1" applyFill="1" applyBorder="1" applyAlignment="1">
      <alignment vertical="top"/>
    </xf>
    <xf numFmtId="0" fontId="92" fillId="0" borderId="15" xfId="0" applyFont="1" applyBorder="1" applyAlignment="1">
      <alignment horizontal="left" vertical="center"/>
    </xf>
    <xf numFmtId="0" fontId="92" fillId="0" borderId="21" xfId="0" applyFont="1" applyBorder="1" applyAlignment="1">
      <alignment vertical="center"/>
    </xf>
    <xf numFmtId="4" fontId="34" fillId="20" borderId="18" xfId="0" applyNumberFormat="1" applyFont="1" applyFill="1" applyBorder="1" applyAlignment="1">
      <alignment vertical="center"/>
    </xf>
    <xf numFmtId="4" fontId="34" fillId="20" borderId="19" xfId="0" applyNumberFormat="1" applyFont="1" applyFill="1" applyBorder="1" applyAlignment="1">
      <alignment vertical="center"/>
    </xf>
    <xf numFmtId="4" fontId="34" fillId="20" borderId="22" xfId="0" applyNumberFormat="1" applyFont="1" applyFill="1" applyBorder="1" applyAlignment="1">
      <alignment vertical="center"/>
    </xf>
    <xf numFmtId="43" fontId="34" fillId="20" borderId="47" xfId="99" applyFont="1" applyFill="1" applyBorder="1" applyAlignment="1">
      <alignment vertical="center"/>
    </xf>
    <xf numFmtId="43" fontId="34" fillId="20" borderId="44" xfId="99" applyFont="1" applyFill="1" applyBorder="1" applyAlignment="1">
      <alignment vertical="center"/>
    </xf>
    <xf numFmtId="0" fontId="34" fillId="20" borderId="47" xfId="0" applyFont="1" applyFill="1" applyBorder="1" applyAlignment="1">
      <alignment vertical="center"/>
    </xf>
    <xf numFmtId="0" fontId="34" fillId="20" borderId="44" xfId="0" applyFont="1" applyFill="1" applyBorder="1" applyAlignment="1">
      <alignment vertical="center"/>
    </xf>
    <xf numFmtId="183" fontId="3" fillId="0" borderId="11" xfId="70" applyNumberFormat="1" applyFont="1" applyFill="1" applyBorder="1"/>
    <xf numFmtId="183" fontId="3" fillId="0" borderId="11" xfId="0" applyNumberFormat="1" applyFont="1" applyFill="1" applyBorder="1"/>
    <xf numFmtId="183" fontId="3" fillId="0" borderId="0" xfId="0" applyNumberFormat="1" applyFont="1" applyBorder="1"/>
    <xf numFmtId="10" fontId="79" fillId="0" borderId="11" xfId="70" applyNumberFormat="1" applyFont="1" applyFill="1" applyBorder="1" applyAlignment="1">
      <alignment horizontal="right" vertical="top"/>
    </xf>
    <xf numFmtId="0" fontId="3" fillId="0" borderId="28" xfId="0" applyFont="1" applyBorder="1"/>
    <xf numFmtId="0" fontId="35" fillId="0" borderId="19" xfId="0" applyFont="1" applyBorder="1" applyAlignment="1">
      <alignment vertical="center"/>
    </xf>
    <xf numFmtId="0" fontId="3" fillId="0" borderId="19" xfId="0" applyFont="1" applyBorder="1"/>
    <xf numFmtId="0" fontId="3" fillId="0" borderId="22" xfId="0" applyFont="1" applyBorder="1"/>
    <xf numFmtId="49" fontId="34" fillId="20" borderId="11" xfId="0" applyNumberFormat="1" applyFont="1" applyFill="1" applyBorder="1" applyAlignment="1">
      <alignment horizontal="center" vertical="center"/>
    </xf>
    <xf numFmtId="0" fontId="34" fillId="20" borderId="18" xfId="0" applyFont="1" applyFill="1" applyBorder="1" applyAlignment="1">
      <alignment horizontal="center" vertical="center"/>
    </xf>
    <xf numFmtId="43" fontId="34" fillId="20" borderId="11" xfId="99" applyFont="1" applyFill="1" applyBorder="1" applyAlignment="1">
      <alignment horizontal="center" vertical="center"/>
    </xf>
    <xf numFmtId="0" fontId="34" fillId="20" borderId="11" xfId="0" applyFont="1" applyFill="1" applyBorder="1" applyAlignment="1">
      <alignment horizontal="center" vertical="center"/>
    </xf>
    <xf numFmtId="4" fontId="34" fillId="20" borderId="1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4" fontId="7" fillId="24" borderId="19" xfId="0" applyNumberFormat="1" applyFont="1" applyFill="1" applyBorder="1" applyAlignment="1">
      <alignment horizontal="left" vertical="center" wrapText="1"/>
    </xf>
    <xf numFmtId="4" fontId="7" fillId="24" borderId="22" xfId="0" applyNumberFormat="1" applyFont="1" applyFill="1" applyBorder="1" applyAlignment="1">
      <alignment horizontal="left" vertical="center" wrapText="1"/>
    </xf>
    <xf numFmtId="4" fontId="7" fillId="22" borderId="19" xfId="0" applyNumberFormat="1" applyFont="1" applyFill="1" applyBorder="1" applyAlignment="1">
      <alignment horizontal="left" vertical="center" wrapText="1"/>
    </xf>
    <xf numFmtId="4" fontId="7" fillId="22" borderId="22" xfId="0" applyNumberFormat="1" applyFont="1" applyFill="1" applyBorder="1" applyAlignment="1">
      <alignment horizontal="left" vertical="center" wrapText="1"/>
    </xf>
    <xf numFmtId="0" fontId="69" fillId="32" borderId="29" xfId="54" applyFont="1" applyFill="1" applyBorder="1" applyAlignment="1">
      <alignment horizontal="center" vertical="center" wrapText="1"/>
    </xf>
    <xf numFmtId="0" fontId="69" fillId="32" borderId="34" xfId="54" applyFont="1" applyFill="1" applyBorder="1" applyAlignment="1">
      <alignment horizontal="center" vertical="center" wrapText="1"/>
    </xf>
    <xf numFmtId="0" fontId="69" fillId="32" borderId="35" xfId="54" applyFont="1" applyFill="1" applyBorder="1" applyAlignment="1">
      <alignment horizontal="center" vertical="center" wrapText="1"/>
    </xf>
    <xf numFmtId="0" fontId="43" fillId="32" borderId="29" xfId="54" applyFont="1" applyFill="1" applyBorder="1" applyAlignment="1">
      <alignment horizontal="center" vertical="center" wrapText="1"/>
    </xf>
    <xf numFmtId="0" fontId="43" fillId="32" borderId="34" xfId="54" applyFont="1" applyFill="1" applyBorder="1" applyAlignment="1">
      <alignment horizontal="center" vertical="center" wrapText="1"/>
    </xf>
    <xf numFmtId="0" fontId="43" fillId="0" borderId="11" xfId="54" applyFont="1" applyFill="1" applyBorder="1" applyAlignment="1">
      <alignment horizontal="left" vertical="center" wrapText="1"/>
    </xf>
    <xf numFmtId="0" fontId="43" fillId="0" borderId="12" xfId="54" applyFont="1" applyFill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/>
    </xf>
    <xf numFmtId="0" fontId="43" fillId="32" borderId="11" xfId="54" applyFont="1" applyFill="1" applyBorder="1" applyAlignment="1">
      <alignment horizontal="left" vertical="center" wrapText="1"/>
    </xf>
    <xf numFmtId="0" fontId="43" fillId="32" borderId="11" xfId="54" quotePrefix="1" applyFont="1" applyFill="1" applyBorder="1" applyAlignment="1">
      <alignment horizontal="left" vertical="center" wrapText="1"/>
    </xf>
    <xf numFmtId="0" fontId="2" fillId="0" borderId="12" xfId="54" applyFont="1" applyFill="1" applyBorder="1" applyAlignment="1">
      <alignment horizontal="left" vertical="center" wrapText="1"/>
    </xf>
    <xf numFmtId="0" fontId="65" fillId="0" borderId="0" xfId="0" applyFont="1" applyAlignment="1">
      <alignment horizontal="center"/>
    </xf>
    <xf numFmtId="0" fontId="63" fillId="0" borderId="0" xfId="0" applyFont="1" applyBorder="1" applyAlignment="1">
      <alignment horizontal="center" vertical="top"/>
    </xf>
    <xf numFmtId="0" fontId="2" fillId="0" borderId="30" xfId="54" applyFont="1" applyFill="1" applyBorder="1" applyAlignment="1">
      <alignment horizontal="left" vertical="center" wrapText="1"/>
    </xf>
    <xf numFmtId="0" fontId="2" fillId="0" borderId="27" xfId="54" applyFont="1" applyFill="1" applyBorder="1" applyAlignment="1">
      <alignment horizontal="left" vertical="center" wrapText="1"/>
    </xf>
    <xf numFmtId="0" fontId="43" fillId="32" borderId="10" xfId="54" applyFont="1" applyFill="1" applyBorder="1" applyAlignment="1">
      <alignment horizontal="left" vertical="center" wrapText="1"/>
    </xf>
    <xf numFmtId="0" fontId="43" fillId="32" borderId="10" xfId="54" quotePrefix="1" applyFont="1" applyFill="1" applyBorder="1" applyAlignment="1">
      <alignment horizontal="left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73" fillId="0" borderId="0" xfId="109" applyFont="1" applyFill="1" applyBorder="1" applyAlignment="1">
      <alignment horizontal="center" vertical="top"/>
    </xf>
    <xf numFmtId="0" fontId="72" fillId="22" borderId="11" xfId="58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74" fillId="0" borderId="11" xfId="54" applyFont="1" applyBorder="1" applyAlignment="1" applyProtection="1">
      <alignment horizontal="center" vertical="center" wrapText="1"/>
      <protection hidden="1"/>
    </xf>
    <xf numFmtId="0" fontId="2" fillId="0" borderId="0" xfId="54" applyFont="1" applyBorder="1" applyAlignment="1" applyProtection="1">
      <alignment horizontal="center" vertical="center"/>
    </xf>
    <xf numFmtId="0" fontId="87" fillId="0" borderId="0" xfId="115" applyFont="1" applyBorder="1" applyAlignment="1" applyProtection="1">
      <alignment horizontal="right" vertical="center"/>
      <protection hidden="1"/>
    </xf>
    <xf numFmtId="0" fontId="88" fillId="0" borderId="0" xfId="115" applyFont="1" applyBorder="1" applyAlignment="1" applyProtection="1">
      <alignment horizontal="center"/>
      <protection hidden="1"/>
    </xf>
    <xf numFmtId="0" fontId="87" fillId="0" borderId="0" xfId="115" quotePrefix="1" applyFont="1" applyBorder="1" applyAlignment="1" applyProtection="1">
      <alignment horizontal="left" vertical="center"/>
      <protection hidden="1"/>
    </xf>
    <xf numFmtId="0" fontId="87" fillId="0" borderId="0" xfId="115" applyFont="1" applyBorder="1" applyAlignment="1" applyProtection="1">
      <alignment horizontal="left" vertical="center"/>
      <protection hidden="1"/>
    </xf>
    <xf numFmtId="0" fontId="87" fillId="0" borderId="0" xfId="115" applyFont="1" applyBorder="1" applyAlignment="1" applyProtection="1">
      <alignment horizontal="center" vertical="top"/>
      <protection hidden="1"/>
    </xf>
    <xf numFmtId="0" fontId="86" fillId="0" borderId="0" xfId="54" applyFont="1" applyAlignment="1" applyProtection="1">
      <alignment horizontal="left" vertical="center" indent="1"/>
    </xf>
    <xf numFmtId="0" fontId="2" fillId="0" borderId="11" xfId="54" applyFont="1" applyBorder="1" applyAlignment="1" applyProtection="1">
      <alignment horizontal="left" vertical="center" wrapText="1"/>
    </xf>
    <xf numFmtId="0" fontId="2" fillId="0" borderId="11" xfId="54" applyFont="1" applyBorder="1" applyAlignment="1" applyProtection="1">
      <alignment horizontal="left" vertical="center"/>
    </xf>
    <xf numFmtId="0" fontId="84" fillId="0" borderId="11" xfId="54" applyFont="1" applyBorder="1" applyAlignment="1" applyProtection="1">
      <alignment horizontal="left" vertical="center" wrapText="1"/>
    </xf>
    <xf numFmtId="2" fontId="83" fillId="0" borderId="11" xfId="54" applyNumberFormat="1" applyFont="1" applyFill="1" applyBorder="1" applyAlignment="1" applyProtection="1">
      <alignment horizontal="center" vertical="center"/>
      <protection hidden="1"/>
    </xf>
    <xf numFmtId="0" fontId="45" fillId="0" borderId="11" xfId="54" applyFont="1" applyFill="1" applyBorder="1" applyAlignment="1" applyProtection="1">
      <alignment horizontal="left"/>
    </xf>
    <xf numFmtId="10" fontId="45" fillId="35" borderId="11" xfId="54" applyNumberFormat="1" applyFont="1" applyFill="1" applyBorder="1" applyAlignment="1" applyProtection="1">
      <alignment horizontal="center"/>
      <protection locked="0"/>
    </xf>
    <xf numFmtId="0" fontId="83" fillId="0" borderId="11" xfId="54" applyFont="1" applyBorder="1" applyAlignment="1" applyProtection="1">
      <alignment horizontal="center" vertical="center"/>
    </xf>
    <xf numFmtId="4" fontId="83" fillId="0" borderId="11" xfId="54" applyNumberFormat="1" applyFont="1" applyFill="1" applyBorder="1" applyAlignment="1" applyProtection="1">
      <alignment horizontal="center" vertical="center" wrapText="1"/>
    </xf>
    <xf numFmtId="0" fontId="83" fillId="0" borderId="11" xfId="54" applyFont="1" applyFill="1" applyBorder="1" applyAlignment="1" applyProtection="1">
      <alignment horizontal="center" vertical="center"/>
    </xf>
    <xf numFmtId="0" fontId="43" fillId="0" borderId="11" xfId="54" applyFont="1" applyFill="1" applyBorder="1" applyAlignment="1" applyProtection="1">
      <alignment horizontal="center" vertical="center"/>
    </xf>
    <xf numFmtId="0" fontId="43" fillId="0" borderId="20" xfId="113" applyFont="1" applyBorder="1" applyAlignment="1" applyProtection="1">
      <alignment horizontal="left" vertical="top"/>
    </xf>
    <xf numFmtId="0" fontId="43" fillId="0" borderId="16" xfId="113" applyFont="1" applyBorder="1" applyAlignment="1" applyProtection="1">
      <alignment horizontal="left" vertical="top"/>
    </xf>
    <xf numFmtId="0" fontId="43" fillId="0" borderId="24" xfId="113" applyFont="1" applyBorder="1" applyAlignment="1" applyProtection="1">
      <alignment horizontal="left" vertical="top"/>
    </xf>
    <xf numFmtId="182" fontId="45" fillId="35" borderId="21" xfId="114" applyFont="1" applyFill="1" applyBorder="1" applyAlignment="1" applyProtection="1">
      <alignment horizontal="left"/>
      <protection locked="0"/>
    </xf>
    <xf numFmtId="182" fontId="45" fillId="35" borderId="17" xfId="114" applyFont="1" applyFill="1" applyBorder="1" applyAlignment="1" applyProtection="1">
      <alignment horizontal="left"/>
      <protection locked="0"/>
    </xf>
    <xf numFmtId="10" fontId="45" fillId="35" borderId="21" xfId="54" applyNumberFormat="1" applyFont="1" applyFill="1" applyBorder="1" applyAlignment="1" applyProtection="1">
      <alignment horizontal="center"/>
      <protection locked="0"/>
    </xf>
    <xf numFmtId="10" fontId="45" fillId="35" borderId="25" xfId="54" applyNumberFormat="1" applyFont="1" applyFill="1" applyBorder="1" applyAlignment="1" applyProtection="1">
      <alignment horizontal="center"/>
      <protection locked="0"/>
    </xf>
    <xf numFmtId="0" fontId="45" fillId="0" borderId="11" xfId="54" applyFont="1" applyFill="1" applyBorder="1" applyAlignment="1" applyProtection="1">
      <alignment horizontal="left" wrapText="1"/>
    </xf>
    <xf numFmtId="0" fontId="45" fillId="35" borderId="18" xfId="114" applyNumberFormat="1" applyFont="1" applyFill="1" applyBorder="1" applyAlignment="1" applyProtection="1">
      <alignment horizontal="left" wrapText="1"/>
      <protection locked="0"/>
    </xf>
    <xf numFmtId="0" fontId="45" fillId="35" borderId="19" xfId="114" applyNumberFormat="1" applyFont="1" applyFill="1" applyBorder="1" applyAlignment="1" applyProtection="1">
      <alignment horizontal="left" wrapText="1"/>
      <protection locked="0"/>
    </xf>
    <xf numFmtId="0" fontId="45" fillId="35" borderId="22" xfId="114" applyNumberFormat="1" applyFont="1" applyFill="1" applyBorder="1" applyAlignment="1" applyProtection="1">
      <alignment horizontal="left" wrapText="1"/>
      <protection locked="0"/>
    </xf>
    <xf numFmtId="0" fontId="82" fillId="0" borderId="0" xfId="0" applyFont="1" applyAlignment="1">
      <alignment horizontal="center"/>
    </xf>
    <xf numFmtId="0" fontId="2" fillId="35" borderId="18" xfId="54" applyFont="1" applyFill="1" applyBorder="1" applyAlignment="1" applyProtection="1">
      <alignment horizontal="left" vertical="top" wrapText="1"/>
      <protection locked="0"/>
    </xf>
    <xf numFmtId="0" fontId="2" fillId="35" borderId="19" xfId="54" applyFont="1" applyFill="1" applyBorder="1" applyAlignment="1" applyProtection="1">
      <alignment horizontal="left" vertical="top" wrapText="1"/>
      <protection locked="0"/>
    </xf>
    <xf numFmtId="49" fontId="2" fillId="35" borderId="19" xfId="54" applyNumberFormat="1" applyFont="1" applyFill="1" applyBorder="1" applyAlignment="1" applyProtection="1">
      <alignment horizontal="left" vertical="top" wrapText="1"/>
      <protection locked="0"/>
    </xf>
    <xf numFmtId="0" fontId="2" fillId="35" borderId="19" xfId="54" applyNumberFormat="1" applyFont="1" applyFill="1" applyBorder="1" applyAlignment="1" applyProtection="1">
      <alignment horizontal="left" vertical="top" wrapText="1"/>
      <protection locked="0"/>
    </xf>
    <xf numFmtId="0" fontId="2" fillId="35" borderId="22" xfId="54" applyNumberFormat="1" applyFont="1" applyFill="1" applyBorder="1" applyAlignment="1" applyProtection="1">
      <alignment horizontal="left" vertical="top" wrapText="1"/>
      <protection locked="0"/>
    </xf>
    <xf numFmtId="0" fontId="43" fillId="0" borderId="0" xfId="113" applyFont="1" applyBorder="1" applyAlignment="1" applyProtection="1">
      <alignment horizontal="left" vertical="top"/>
    </xf>
    <xf numFmtId="0" fontId="7" fillId="27" borderId="15" xfId="0" applyFont="1" applyFill="1" applyBorder="1" applyAlignment="1">
      <alignment horizontal="center" vertical="center"/>
    </xf>
    <xf numFmtId="0" fontId="7" fillId="27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9" fillId="0" borderId="0" xfId="54" applyFont="1" applyBorder="1" applyAlignment="1">
      <alignment horizontal="justify" vertical="top"/>
    </xf>
    <xf numFmtId="0" fontId="90" fillId="0" borderId="0" xfId="54" applyFont="1" applyFill="1" applyAlignment="1">
      <alignment horizontal="center"/>
    </xf>
    <xf numFmtId="0" fontId="43" fillId="0" borderId="0" xfId="54" applyFont="1" applyFill="1" applyAlignment="1">
      <alignment horizontal="center" vertical="center" wrapText="1"/>
    </xf>
    <xf numFmtId="0" fontId="43" fillId="0" borderId="0" xfId="54" applyFont="1" applyFill="1" applyBorder="1" applyAlignment="1">
      <alignment horizontal="center" vertical="center"/>
    </xf>
    <xf numFmtId="0" fontId="43" fillId="0" borderId="18" xfId="54" applyFont="1" applyFill="1" applyBorder="1" applyAlignment="1">
      <alignment horizontal="center" vertical="center" wrapText="1"/>
    </xf>
    <xf numFmtId="0" fontId="43" fillId="0" borderId="19" xfId="54" applyFont="1" applyFill="1" applyBorder="1" applyAlignment="1">
      <alignment horizontal="center" vertical="center" wrapText="1"/>
    </xf>
    <xf numFmtId="0" fontId="43" fillId="0" borderId="22" xfId="54" applyFont="1" applyFill="1" applyBorder="1" applyAlignment="1">
      <alignment horizontal="center" vertical="center" wrapText="1"/>
    </xf>
    <xf numFmtId="0" fontId="78" fillId="0" borderId="11" xfId="54" applyFont="1" applyFill="1" applyBorder="1" applyAlignment="1">
      <alignment horizontal="right"/>
    </xf>
    <xf numFmtId="0" fontId="7" fillId="27" borderId="22" xfId="0" applyFont="1" applyFill="1" applyBorder="1" applyAlignment="1">
      <alignment horizontal="center" vertical="center"/>
    </xf>
    <xf numFmtId="0" fontId="7" fillId="27" borderId="11" xfId="0" applyFont="1" applyFill="1" applyBorder="1" applyAlignment="1">
      <alignment horizontal="center" vertical="center"/>
    </xf>
    <xf numFmtId="181" fontId="7" fillId="20" borderId="11" xfId="0" applyNumberFormat="1" applyFont="1" applyFill="1" applyBorder="1" applyAlignment="1">
      <alignment horizontal="center"/>
    </xf>
    <xf numFmtId="180" fontId="7" fillId="20" borderId="11" xfId="0" applyNumberFormat="1" applyFont="1" applyFill="1" applyBorder="1" applyAlignment="1">
      <alignment horizontal="center"/>
    </xf>
    <xf numFmtId="4" fontId="3" fillId="0" borderId="15" xfId="0" applyNumberFormat="1" applyFont="1" applyFill="1" applyBorder="1" applyAlignment="1">
      <alignment horizontal="center" vertical="center"/>
    </xf>
  </cellXfs>
  <cellStyles count="118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Data" xfId="23"/>
    <cellStyle name="Ênfase1 2" xfId="24"/>
    <cellStyle name="Ênfase2 2" xfId="25"/>
    <cellStyle name="Ênfase3 2" xfId="26"/>
    <cellStyle name="Ênfase4 2" xfId="27"/>
    <cellStyle name="Ênfase5 2" xfId="28"/>
    <cellStyle name="Ênfase6 2" xfId="29"/>
    <cellStyle name="Entrada 2" xfId="30"/>
    <cellStyle name="Euro" xfId="31"/>
    <cellStyle name="Excel Built-in Normal" xfId="32"/>
    <cellStyle name="Fixo" xfId="33"/>
    <cellStyle name="Incorreto 2" xfId="34"/>
    <cellStyle name="Moeda" xfId="35" builtinId="4"/>
    <cellStyle name="Moeda 2" xfId="36"/>
    <cellStyle name="Moeda 2 2" xfId="37"/>
    <cellStyle name="Moeda 3" xfId="38"/>
    <cellStyle name="Moeda_Composicao BDI v2.1" xfId="114"/>
    <cellStyle name="Moeda0" xfId="39"/>
    <cellStyle name="Neutra 2" xfId="40"/>
    <cellStyle name="Normal" xfId="0" builtinId="0"/>
    <cellStyle name="Normal 10" xfId="41"/>
    <cellStyle name="Normal 101 2" xfId="42"/>
    <cellStyle name="Normal 11 2 2" xfId="115"/>
    <cellStyle name="Normal 152" xfId="43"/>
    <cellStyle name="Normal 155" xfId="44"/>
    <cellStyle name="Normal 158" xfId="45"/>
    <cellStyle name="Normal 159" xfId="46"/>
    <cellStyle name="Normal 160" xfId="47"/>
    <cellStyle name="Normal 161" xfId="48"/>
    <cellStyle name="Normal 165" xfId="49"/>
    <cellStyle name="Normal 166" xfId="50"/>
    <cellStyle name="Normal 2" xfId="51"/>
    <cellStyle name="Normal 2 2" xfId="52"/>
    <cellStyle name="Normal 2 2 12" xfId="53"/>
    <cellStyle name="Normal 2 2 2 2" xfId="54"/>
    <cellStyle name="Normal 3" xfId="55"/>
    <cellStyle name="Normal 3 2" xfId="56"/>
    <cellStyle name="Normal 3 3" xfId="57"/>
    <cellStyle name="Normal 4" xfId="58"/>
    <cellStyle name="Normal 5" xfId="59"/>
    <cellStyle name="Normal 6" xfId="60"/>
    <cellStyle name="Normal 7" xfId="61"/>
    <cellStyle name="Normal 73" xfId="62"/>
    <cellStyle name="Normal 8" xfId="63"/>
    <cellStyle name="Normal 8 2" xfId="64"/>
    <cellStyle name="Normal 9" xfId="65"/>
    <cellStyle name="Normal 9 2" xfId="66"/>
    <cellStyle name="Normal_Anexo I - Planilhas Orçamentárias" xfId="67"/>
    <cellStyle name="Normal_FICHA DE VERIFICAÇÃO PRELIMINAR - Plano R" xfId="113"/>
    <cellStyle name="Normal_ORÇAMENTO 1" xfId="110"/>
    <cellStyle name="Normal_PLANILHA GERAL" xfId="68"/>
    <cellStyle name="Normal_Planilha orçamentária" xfId="109"/>
    <cellStyle name="Nota 2" xfId="69"/>
    <cellStyle name="Porcentagem" xfId="70" builtinId="5"/>
    <cellStyle name="Porcentagem 2" xfId="71"/>
    <cellStyle name="Porcentagem 2 2" xfId="72"/>
    <cellStyle name="Porcentagem 2 2 2" xfId="105"/>
    <cellStyle name="Porcentagem 3" xfId="73"/>
    <cellStyle name="Porcentagem 3 2" xfId="74"/>
    <cellStyle name="Porcentagem 4" xfId="75"/>
    <cellStyle name="Porcentagem 5 3" xfId="76"/>
    <cellStyle name="Porcentagem 6" xfId="111"/>
    <cellStyle name="Porcentagem 6 2" xfId="112"/>
    <cellStyle name="Saída 2" xfId="77"/>
    <cellStyle name="Separador de milhares 10" xfId="108"/>
    <cellStyle name="Separador de milhares 2" xfId="78"/>
    <cellStyle name="Separador de milhares 2 2" xfId="79"/>
    <cellStyle name="Separador de milhares 2 2 2 2" xfId="116"/>
    <cellStyle name="Separador de milhares 3" xfId="80"/>
    <cellStyle name="Separador de milhares 3 2" xfId="81"/>
    <cellStyle name="Separador de milhares 4" xfId="82"/>
    <cellStyle name="Separador de milhares 5" xfId="83"/>
    <cellStyle name="Separador de milhares 5 2" xfId="84"/>
    <cellStyle name="Separador de milhares 5 2 2" xfId="85"/>
    <cellStyle name="Separador de milhares 6" xfId="86"/>
    <cellStyle name="Separador de milhares 6 2" xfId="87"/>
    <cellStyle name="Separador de milhares 7" xfId="88"/>
    <cellStyle name="Separador de milhares_Anexo I - Planilhas Orçamentárias" xfId="89"/>
    <cellStyle name="Separador de milhares_PLANILHA GERAL" xfId="90"/>
    <cellStyle name="Texto de Aviso 2" xfId="91"/>
    <cellStyle name="Texto Explicativo 2" xfId="92"/>
    <cellStyle name="Título 1 2" xfId="93"/>
    <cellStyle name="Título 2 2" xfId="94"/>
    <cellStyle name="Título 3 2" xfId="95"/>
    <cellStyle name="Título 4 2" xfId="96"/>
    <cellStyle name="Título 5" xfId="97"/>
    <cellStyle name="Total 2" xfId="98"/>
    <cellStyle name="Vírgula" xfId="99" builtinId="3"/>
    <cellStyle name="Vírgula 13 2" xfId="117"/>
    <cellStyle name="Vírgula 2" xfId="100"/>
    <cellStyle name="Vírgula 2 2 2 2" xfId="104"/>
    <cellStyle name="Vírgula 2 3" xfId="101"/>
    <cellStyle name="Vírgula 2 4" xfId="106"/>
    <cellStyle name="Vírgula 4" xfId="107"/>
    <cellStyle name="Vírgula 4 3" xfId="102"/>
    <cellStyle name="Vírgula0" xfId="103"/>
  </cellStyles>
  <dxfs count="7">
    <dxf>
      <font>
        <color indexed="9"/>
      </font>
      <fill>
        <patternFill patternType="none">
          <bgColor indexed="65"/>
        </patternFill>
      </fill>
    </dxf>
    <dxf>
      <font>
        <color indexed="9"/>
      </font>
      <fill>
        <patternFill>
          <bgColor indexed="9"/>
        </patternFill>
      </fill>
      <border>
        <left/>
        <right/>
        <top/>
        <bottom/>
      </border>
    </dxf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indexed="8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indexed="47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666750</xdr:colOff>
      <xdr:row>4</xdr:row>
      <xdr:rowOff>114300</xdr:rowOff>
    </xdr:to>
    <xdr:pic>
      <xdr:nvPicPr>
        <xdr:cNvPr id="864256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11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800100</xdr:colOff>
      <xdr:row>4</xdr:row>
      <xdr:rowOff>123825</xdr:rowOff>
    </xdr:to>
    <xdr:pic>
      <xdr:nvPicPr>
        <xdr:cNvPr id="865280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2858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0</xdr:row>
      <xdr:rowOff>0</xdr:rowOff>
    </xdr:from>
    <xdr:to>
      <xdr:col>1</xdr:col>
      <xdr:colOff>800100</xdr:colOff>
      <xdr:row>4</xdr:row>
      <xdr:rowOff>123825</xdr:rowOff>
    </xdr:to>
    <xdr:pic>
      <xdr:nvPicPr>
        <xdr:cNvPr id="4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2858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38100</xdr:rowOff>
    </xdr:from>
    <xdr:to>
      <xdr:col>1</xdr:col>
      <xdr:colOff>419100</xdr:colOff>
      <xdr:row>1</xdr:row>
      <xdr:rowOff>161925</xdr:rowOff>
    </xdr:to>
    <xdr:pic>
      <xdr:nvPicPr>
        <xdr:cNvPr id="86630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8100"/>
          <a:ext cx="9429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504826</xdr:colOff>
      <xdr:row>5</xdr:row>
      <xdr:rowOff>133349</xdr:rowOff>
    </xdr:to>
    <xdr:pic>
      <xdr:nvPicPr>
        <xdr:cNvPr id="4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219200" cy="1247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476251</xdr:colOff>
      <xdr:row>0</xdr:row>
      <xdr:rowOff>28575</xdr:rowOff>
    </xdr:from>
    <xdr:to>
      <xdr:col>6</xdr:col>
      <xdr:colOff>1</xdr:colOff>
      <xdr:row>4</xdr:row>
      <xdr:rowOff>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4651" y="28575"/>
          <a:ext cx="742950" cy="619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666750</xdr:colOff>
      <xdr:row>4</xdr:row>
      <xdr:rowOff>92320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1811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2987386</xdr:colOff>
      <xdr:row>0</xdr:row>
      <xdr:rowOff>0</xdr:rowOff>
    </xdr:from>
    <xdr:to>
      <xdr:col>1</xdr:col>
      <xdr:colOff>2987386</xdr:colOff>
      <xdr:row>8</xdr:row>
      <xdr:rowOff>76199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5586" y="0"/>
          <a:ext cx="0" cy="1238249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0</xdr:row>
      <xdr:rowOff>38100</xdr:rowOff>
    </xdr:from>
    <xdr:to>
      <xdr:col>3</xdr:col>
      <xdr:colOff>819150</xdr:colOff>
      <xdr:row>4</xdr:row>
      <xdr:rowOff>76200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" y="38100"/>
          <a:ext cx="733425" cy="685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95251</xdr:rowOff>
    </xdr:from>
    <xdr:to>
      <xdr:col>1</xdr:col>
      <xdr:colOff>158750</xdr:colOff>
      <xdr:row>4</xdr:row>
      <xdr:rowOff>47626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95251"/>
          <a:ext cx="10160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yana.campos/Downloads/PLANILHA%20OR&#199;AMENTARIA%20-%20BAIXA%20GRANDE%20FINAL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ARIA%20-%20BAIXA%20GRANDE%20FINAL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vidado/Desktop/Nova%20pasta/reforma%20e%20moderniza&#231;&#227;o%20da%20Pra&#231;a%20CECI%20CUNHA/REVIS&#195;O%2022.03.16/MACROGEST&#195;O%2022.03.16/ORCAMENTO__CECI_CUNHA_TALUDE_01_GLOBAL%20REV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OSIÇÕES"/>
      <sheetName val="CRONOGRAMA"/>
      <sheetName val="BDI"/>
      <sheetName val="CURVA ABC"/>
      <sheetName val="PARECER"/>
    </sheetNames>
    <sheetDataSet>
      <sheetData sheetId="0"/>
      <sheetData sheetId="1"/>
      <sheetData sheetId="2">
        <row r="15">
          <cell r="G15">
            <v>1625</v>
          </cell>
        </row>
        <row r="16">
          <cell r="G16">
            <v>62777.3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OSIÇÕES"/>
      <sheetName val="CRONOGRAMA"/>
      <sheetName val="BDI"/>
      <sheetName val="CURVA ABC"/>
      <sheetName val="PARECER"/>
    </sheetNames>
    <sheetDataSet>
      <sheetData sheetId="0" refreshError="1">
        <row r="6">
          <cell r="E6" t="str">
            <v>ESCOLA DE TEMPO INTEGRAL BAIXA GRANDE</v>
          </cell>
        </row>
        <row r="9">
          <cell r="A9">
            <v>1</v>
          </cell>
          <cell r="D9" t="str">
            <v>SERVIÇOS PRELIMINARES</v>
          </cell>
        </row>
        <row r="10">
          <cell r="D10" t="str">
            <v>Placa de obra em chapa de aço galvanizado, instalada.</v>
          </cell>
        </row>
        <row r="11">
          <cell r="D11" t="str">
            <v>Tapume de chapa de madeira compensada, e= 6mm, com pintura a cal e reaproveitamento de 2x</v>
          </cell>
        </row>
        <row r="12">
          <cell r="D12" t="str">
            <v xml:space="preserve">Instalação provisória de água </v>
          </cell>
        </row>
        <row r="13">
          <cell r="D13" t="str">
            <v>Instalações provisórias de esgoto</v>
          </cell>
        </row>
        <row r="14">
          <cell r="D14" t="str">
            <v>Instalações provisórias de luz , força,telefone e lógica</v>
          </cell>
        </row>
        <row r="15">
          <cell r="D15" t="str">
            <v>Barracão para escritório de obra porte pequeno s=20,00m²</v>
          </cell>
        </row>
        <row r="16">
          <cell r="D16" t="str">
            <v>Barracão provisório para deposito</v>
          </cell>
        </row>
        <row r="18">
          <cell r="A18">
            <v>2</v>
          </cell>
          <cell r="D18" t="str">
            <v>MOVIMENTO DE TERRAS</v>
          </cell>
        </row>
        <row r="19">
          <cell r="A19" t="str">
            <v>2.1</v>
          </cell>
          <cell r="D19" t="str">
            <v>Limpeza manual do terreno</v>
          </cell>
        </row>
        <row r="20">
          <cell r="A20" t="str">
            <v>2.2</v>
          </cell>
          <cell r="D20" t="str">
            <v xml:space="preserve">Locação da obra (execução de gabarito) </v>
          </cell>
        </row>
        <row r="21">
          <cell r="A21" t="str">
            <v>2.3</v>
          </cell>
          <cell r="D21" t="str">
            <v>Aterro apiloado em camadas de 0,20 m com material argilo - arenoso (entre baldrames)</v>
          </cell>
        </row>
        <row r="23">
          <cell r="D23" t="str">
            <v xml:space="preserve">Regularização e compactação do fundo de valas </v>
          </cell>
        </row>
        <row r="24">
          <cell r="A24">
            <v>3</v>
          </cell>
          <cell r="D24" t="str">
            <v>INFRAESTRUTURA ( FUNDAÇÕES )</v>
          </cell>
        </row>
        <row r="25">
          <cell r="A25" t="str">
            <v>3.1</v>
          </cell>
          <cell r="D25" t="str">
            <v>Lastro de concreto magro, aplicado em blocos de coroamento ou sapatas, espessura de 5cm. af_08/2017</v>
          </cell>
        </row>
        <row r="26">
          <cell r="A26" t="str">
            <v>3.2</v>
          </cell>
          <cell r="D26" t="str">
            <v>Armação de bloco, viga baldrame ou sapata utilizando aço ca-50 de 6,3 mm - montagem. af_06/2017</v>
          </cell>
        </row>
        <row r="27">
          <cell r="A27" t="str">
            <v>3.3</v>
          </cell>
          <cell r="D27" t="str">
            <v>Armação de bloco, viga baldrame ou sapata utilizando aço ca-50 de 10 mm - montagem. af_06/2017</v>
          </cell>
        </row>
        <row r="28">
          <cell r="A28" t="str">
            <v>3.4</v>
          </cell>
          <cell r="D28" t="str">
            <v>Armação de bloco, viga baldrame ou sapata utilizando aço ca-50 de 12,5 mm - montagem. af_06/2017</v>
          </cell>
        </row>
        <row r="29">
          <cell r="A29" t="str">
            <v>3.5</v>
          </cell>
          <cell r="D29" t="str">
            <v>Concreto fck = 25mpa, traço 1:2,3:2,7 (em massa seca de cimento/ areia média/ brita 1) - preparo mecânico com betoneira 600 l. af_05/2021</v>
          </cell>
        </row>
        <row r="30">
          <cell r="A30" t="str">
            <v>3.6</v>
          </cell>
          <cell r="D30" t="str">
            <v>Fabricação, montagem e desmontagem de fôrma para sapata, em chapa de madeira compensada resinada, e=17 mm, 2 utilizações. af_06/2017</v>
          </cell>
        </row>
        <row r="31">
          <cell r="A31">
            <v>4</v>
          </cell>
          <cell r="D31" t="str">
            <v>SUPRAESTRUTURA</v>
          </cell>
        </row>
        <row r="33">
          <cell r="A33" t="str">
            <v>4.1.1</v>
          </cell>
          <cell r="D33" t="str">
            <v>Concreto fck = 30mpa, traço 1:2,1:2,5 (em massa seca de cimento/ areia média/ brita 1) - preparo mecânico com betoneira 600 l. af_05/2021</v>
          </cell>
        </row>
        <row r="34">
          <cell r="A34" t="str">
            <v>4.1.2</v>
          </cell>
          <cell r="D34" t="str">
            <v>Fabricação de fôrma para vigas, com madeira serrada, e = 25 mm. af_09/2020</v>
          </cell>
        </row>
        <row r="35">
          <cell r="A35" t="str">
            <v>4.1.3</v>
          </cell>
          <cell r="D35" t="str">
            <v>Armação de pilar ou viga de uma estrutura convencional de concreto armado em uma edificação térrea ou sobrado utilizando aço ca-60 de 5,0 mm - montagem. af_12/2015</v>
          </cell>
        </row>
        <row r="36">
          <cell r="A36" t="str">
            <v>4.1.4</v>
          </cell>
          <cell r="D36" t="str">
            <v>Armação de pilar ou viga de uma estrutura convencional de concreto armado em uma edifícação térrea ou sobrado utilizando aço ca-50 de 8.0 mm - montagem. af_12/2015</v>
          </cell>
        </row>
        <row r="37">
          <cell r="A37" t="str">
            <v>4.1.5</v>
          </cell>
          <cell r="D37" t="str">
            <v>Armação de pilar ou viga de uma estrutura convencional de concreto armado em uma edifícação térrea ou sobrado utilizando aço ca-50 de 10.0 mm - montagem. af_12/2015</v>
          </cell>
        </row>
        <row r="38">
          <cell r="A38" t="str">
            <v>4.1.6</v>
          </cell>
          <cell r="D38" t="str">
            <v>Armação de pilar ou viga de uma estrutura convencional de concreto armado em um edifício de múltiplos pavimentos utilizando aço ca-50 de 12,5 mm - montagem. af_12/2015</v>
          </cell>
        </row>
        <row r="39">
          <cell r="A39" t="str">
            <v>4.1.7</v>
          </cell>
          <cell r="D39" t="str">
            <v>Armação de laje de uma estrutura convencional de concreto armado em um edifício de múltiplos pavimentos utilizando aço ca-50 de 16,0 mm - montagem. af_12/2015</v>
          </cell>
        </row>
        <row r="40">
          <cell r="A40" t="str">
            <v>4.1.8</v>
          </cell>
          <cell r="D40" t="str">
            <v>Armação de laje de uma estrutura convencional de concreto armado em um edifício de múltiplos pavimentos utilizando aço ca-50 de 20,0 mm - montagem. af_12/2015</v>
          </cell>
        </row>
        <row r="41">
          <cell r="A41" t="str">
            <v>4.1.9</v>
          </cell>
          <cell r="D41" t="str">
            <v>Montagem e desmontagem de forma para vigas, em chapa de madeira plastificada com reaproveitamento</v>
          </cell>
        </row>
        <row r="42">
          <cell r="A42" t="str">
            <v>4.2</v>
          </cell>
          <cell r="D42" t="str">
            <v>CONCRETO ARMADO - PILARES</v>
          </cell>
        </row>
        <row r="43">
          <cell r="A43" t="str">
            <v>4.2.1</v>
          </cell>
          <cell r="D43" t="str">
            <v>Montagem e desmontagem de forma para pilares, em chapa de madeira compensada plastificada com reaproveitamento</v>
          </cell>
        </row>
        <row r="44">
          <cell r="A44" t="str">
            <v>4.2.2</v>
          </cell>
          <cell r="D44" t="str">
            <v>Armação de pilar ou viga de uma estrutura convencional de concreto armado em uma edifícação térrea ou sobrado utilizando aço ca-50 de 6.3 mm - montagem. af_12/2015</v>
          </cell>
        </row>
        <row r="45">
          <cell r="A45" t="str">
            <v>4.2.3</v>
          </cell>
          <cell r="D45" t="str">
            <v>Armação de pilar ou viga de uma estrutura convencional de concreto armado em um edifício de múltiplos pavimentos utilizando aço ca-50 de 12,5 mm - montagem. af_12/2015</v>
          </cell>
        </row>
        <row r="46">
          <cell r="A46" t="str">
            <v>4.2.4</v>
          </cell>
          <cell r="D46" t="str">
            <v>Armação de laje de uma estrutura convencional de concreto armado em um edifício de múltiplos pavimentos utilizando aço ca-50 de 16,0 mm - montagem. af_12/2015</v>
          </cell>
        </row>
        <row r="47">
          <cell r="A47" t="str">
            <v>4.2.5</v>
          </cell>
          <cell r="D47" t="str">
            <v>Concreto fck = 30mpa, traço 1:2,1:2,5 (em massa seca de cimento/ areia média/ brita 1) - preparo mecânico com betoneira 600 l. af_05/2021</v>
          </cell>
        </row>
        <row r="48">
          <cell r="A48" t="str">
            <v>4.3</v>
          </cell>
          <cell r="D48" t="str">
            <v>CONCRETO ARMADO - LAJE</v>
          </cell>
        </row>
        <row r="49">
          <cell r="A49" t="str">
            <v>4.3.1</v>
          </cell>
          <cell r="D49" t="str">
            <v>Armação de laje de uma estrutura convencional de concreto armado em uma edificação térrea ou sobrado utilizando aço ca-50 de 6,3 mm - montagem. af_12/2015</v>
          </cell>
        </row>
        <row r="50">
          <cell r="A50" t="str">
            <v>4.3.2</v>
          </cell>
          <cell r="D50" t="str">
            <v>Armação de laje de uma estrutura convencional de concreto armado em uma edificação térrea ou sobrado utilizando aço ca-50 de 8,0 mm - montagem. af_12/2015</v>
          </cell>
        </row>
        <row r="51">
          <cell r="A51" t="str">
            <v>4.3.3</v>
          </cell>
          <cell r="D51" t="str">
            <v>Armação de laje de uma estrutura convencional de concreto armado em uma edificação térrea ou sobrado utilizando aço ca-50 de 10,0 mm - montagem. af_12/2015</v>
          </cell>
        </row>
        <row r="52">
          <cell r="A52" t="str">
            <v>4.3.4</v>
          </cell>
          <cell r="D52" t="str">
            <v>Armação de laje de uma estrutura convencional de concreto armado em uma edificação térrea ou sobrado utilizando aço ca-50 de 12,5 mm - montagem. af_12/2015</v>
          </cell>
        </row>
        <row r="53">
          <cell r="A53" t="str">
            <v>4.3.5</v>
          </cell>
          <cell r="D53" t="str">
            <v>Armação de laje de uma estrutura convencional de concreto armado em uma edificação térrea ou sobrado utilizando aço ca-50 de 16,0 mm - montagem. af_12/2015</v>
          </cell>
        </row>
        <row r="54">
          <cell r="A54" t="str">
            <v>4.3.6</v>
          </cell>
          <cell r="D54" t="str">
            <v>Armação de laje de uma estrutura convencional de concreto armado em uma edificação térrea ou sobrado utilizando aço ca-50 de 20,0 mm - montagem. af_12/2015</v>
          </cell>
        </row>
        <row r="55">
          <cell r="A55" t="str">
            <v>4.3.7</v>
          </cell>
          <cell r="D55" t="str">
            <v>Aço ca-50 d = 25 mm (lajes) - armaçao incl.corte, dobra e colocaçao em estrutura</v>
          </cell>
        </row>
        <row r="56">
          <cell r="A56" t="str">
            <v>4.3.8</v>
          </cell>
          <cell r="D56" t="str">
            <v>Concreto fck = 30mpa, traço 1:2,1:2,5 (em massa seca de cimento/ areia média/ brita 1) - preparo mecânico com betoneira 600 l. af_05/2021</v>
          </cell>
        </row>
        <row r="57">
          <cell r="A57" t="str">
            <v>4.4</v>
          </cell>
          <cell r="D57" t="str">
            <v>CONCRETO ARMADO - ESCADA</v>
          </cell>
        </row>
        <row r="58">
          <cell r="A58" t="str">
            <v>4.4.1</v>
          </cell>
          <cell r="D58" t="str">
            <v>Armação de escada, de uma estrutura convencional de concreto armado utilizando aço ca-50 de 8,0 mm - montagem. af_11/2020</v>
          </cell>
        </row>
        <row r="59">
          <cell r="A59" t="str">
            <v>4.4.2</v>
          </cell>
          <cell r="D59" t="str">
            <v>Armação de escada, de uma estrutura convencional de concreto armado utilizando aço ca-50 de 10,0 mm - montagem. af_11/2020</v>
          </cell>
        </row>
        <row r="60">
          <cell r="A60" t="str">
            <v>4.4.3</v>
          </cell>
          <cell r="D60" t="str">
            <v>Aço CA - 50 Ø 20,00mm, inclusive corte, dobragem, montagem e colocacao de ferragens nas formas, para superestruturas e fundações - Rev 02</v>
          </cell>
        </row>
        <row r="61">
          <cell r="A61" t="str">
            <v>4.4.4</v>
          </cell>
          <cell r="D61" t="str">
            <v>Concreto fck = 30mpa, traço 1:2,1:2,5 (em massa seca de cimento/ areia média/ brita 1) - preparo mecânico com betoneira 600 l. af_05/2021</v>
          </cell>
        </row>
        <row r="62">
          <cell r="A62" t="str">
            <v>4.5</v>
          </cell>
          <cell r="D62" t="str">
            <v>CONCRETO ARMADO - RAMPA</v>
          </cell>
        </row>
        <row r="63">
          <cell r="A63" t="str">
            <v>4.5.1</v>
          </cell>
          <cell r="D63" t="str">
            <v>Concreto fck = 30mpa, traço 1:2,1:2,5 (em massa seca de cimento/ areia média/ brita 1) - preparo mecânico com betoneira 600 l. af_05/2021</v>
          </cell>
        </row>
        <row r="64">
          <cell r="A64" t="str">
            <v>4.5.2</v>
          </cell>
          <cell r="D64" t="str">
            <v>Montagem de armadura  de estacas de seção circular, diâmetro = 6,3 mm. af_11/2016</v>
          </cell>
        </row>
        <row r="65">
          <cell r="A65" t="str">
            <v>4.5.3</v>
          </cell>
          <cell r="D65" t="str">
            <v>Montagem de armadura  de estacas de seção circular, diâmetro = 5,0 mm. af_11/2016</v>
          </cell>
        </row>
        <row r="66">
          <cell r="A66" t="str">
            <v>4.5.4</v>
          </cell>
          <cell r="D66" t="str">
            <v>Armação de pilar ou viga de uma estrutura convencional de concreto armado em uma edifícação térrea ou sobrado utilizando aço ca-50 de 10.0 mm - montagem. af_12/2015</v>
          </cell>
        </row>
        <row r="67">
          <cell r="A67" t="str">
            <v>4.5.5</v>
          </cell>
          <cell r="D67" t="str">
            <v>Armação de pilar ou viga de uma estrutura convencional de concreto armado em uma edificação térrea ou sobrado utilizando aço ca-60 de 5,0 mm - montagem. af_12/2015</v>
          </cell>
        </row>
        <row r="68">
          <cell r="A68" t="str">
            <v>4.6</v>
          </cell>
          <cell r="D68" t="str">
            <v>VERGAS E CONTRA-VERGAS PRÉ-MOLDADAS</v>
          </cell>
        </row>
        <row r="69">
          <cell r="A69" t="str">
            <v>4.6.1</v>
          </cell>
          <cell r="D69" t="str">
            <v>Verga moldada in loco com utilização de blocos canaleta para portas e janelas com até 1,5 m de vão. af_03/2016</v>
          </cell>
        </row>
        <row r="70">
          <cell r="A70">
            <v>5</v>
          </cell>
          <cell r="D70" t="str">
            <v>SISTEMA DE VEDAÇÃO VERTICAL INTERNO E EXTERNO (PAREDES)</v>
          </cell>
        </row>
        <row r="72">
          <cell r="A72" t="str">
            <v>5.1.1</v>
          </cell>
          <cell r="D72" t="str">
            <v>Cobogo ceramico (elemento vazado), 9x20x20cm, assentado com argamassa traco 1:4 de cimento e areia</v>
          </cell>
        </row>
        <row r="74">
          <cell r="A74" t="str">
            <v>5.2.1</v>
          </cell>
          <cell r="D74" t="str">
            <v xml:space="preserve">Alvenaria de vedação de 1/2 vez em tijolos cerâmicos  (dimensões nominais: 39x19x09); assentamento em argamassa no traço 1:2:8 (cimento, cal e areia) </v>
          </cell>
        </row>
        <row r="75">
          <cell r="A75" t="str">
            <v>5.2.2</v>
          </cell>
          <cell r="D75" t="str">
            <v>Divisória em granito cinza  polido, e=2cm, inclusive 
assentamento considerando 5% de perda do granito</v>
          </cell>
        </row>
        <row r="76">
          <cell r="A76" t="str">
            <v>5.2.3</v>
          </cell>
          <cell r="D76" t="str">
            <v>Encunhamento (aperto de alvenaria) em tijolo cerâmicos maciços 5x10x20cm 1 vez (esp. 20cm), assentamento c/ argamassa traço1:6 (cimento e areia)</v>
          </cell>
        </row>
        <row r="77">
          <cell r="A77" t="str">
            <v>5.2.4</v>
          </cell>
          <cell r="D77" t="str">
            <v>Brises de concreto pré-moldado, esp.= 5cm</v>
          </cell>
        </row>
        <row r="78">
          <cell r="A78">
            <v>6</v>
          </cell>
          <cell r="D78" t="str">
            <v>COBERTA</v>
          </cell>
        </row>
        <row r="79">
          <cell r="A79" t="str">
            <v>6.1</v>
          </cell>
          <cell r="D79" t="str">
            <v>Estrutura Metálica p/ Cobertura c/Vigas-Treliça Pratt e terças em UDC 127, 2 águas, sem lanternin, vãos 10,01 a 20,0m, pintada 1 d oxido ferro + 2 d esmalte epóxi branco, exceto forn. Telhas - Executada</v>
          </cell>
        </row>
        <row r="80">
          <cell r="A80" t="str">
            <v>6.2</v>
          </cell>
          <cell r="D80" t="str">
            <v>Telhamento com telha de fibrocimento ondulada esp = 6mm, fixada com parafuso. Rev 02</v>
          </cell>
        </row>
        <row r="81">
          <cell r="A81" t="str">
            <v>6.3</v>
          </cell>
          <cell r="D81" t="str">
            <v>Rufo em chapa de zinco, larg = 30,0cm</v>
          </cell>
        </row>
        <row r="82">
          <cell r="A82" t="str">
            <v>6.4</v>
          </cell>
          <cell r="D82" t="str">
            <v xml:space="preserve">Calha concreto, impermeabilizada </v>
          </cell>
        </row>
        <row r="83">
          <cell r="A83" t="str">
            <v>6.5</v>
          </cell>
          <cell r="D83" t="str">
            <v>Telhamento com telha em aço galvalume, dupla, trapezoidal, com preenchimento PIR 20mm, FSup.=não pintada, FInf.=Filme Alum. Bco, TP40 - 2 x 0,43mm, Kingspan- Isoeste ou simila</v>
          </cell>
        </row>
        <row r="84">
          <cell r="A84" t="str">
            <v>6.6</v>
          </cell>
          <cell r="D84" t="str">
            <v>Telha transparente ondulada, claraboia</v>
          </cell>
        </row>
        <row r="85">
          <cell r="A85">
            <v>7</v>
          </cell>
          <cell r="D85" t="str">
            <v>TRATAMENTOS</v>
          </cell>
        </row>
        <row r="86">
          <cell r="A86" t="str">
            <v>7.1</v>
          </cell>
          <cell r="D86" t="str">
            <v>Impermeabilização com tinta betuminosa em fundações (vigas baldrames)</v>
          </cell>
        </row>
        <row r="87">
          <cell r="A87">
            <v>8</v>
          </cell>
          <cell r="D87" t="str">
            <v>INSTALAÇÕES HIDROSANITÁRIAS</v>
          </cell>
        </row>
        <row r="88">
          <cell r="A88" t="str">
            <v>8.1</v>
          </cell>
          <cell r="D88" t="str">
            <v>HIDRAULICA</v>
          </cell>
        </row>
        <row r="89">
          <cell r="A89" t="str">
            <v>8.1.1</v>
          </cell>
          <cell r="D89" t="str">
            <v>Ponto de água fria embutido, c/material pvc rígido soldável Ø 25mm</v>
          </cell>
        </row>
        <row r="90">
          <cell r="A90" t="str">
            <v>8.1.2</v>
          </cell>
          <cell r="D90" t="str">
            <v>Bebedouro elétrico de pressão 40 litros inox, 110v, Masterfrio ou similar</v>
          </cell>
        </row>
        <row r="91">
          <cell r="A91" t="str">
            <v>8.1.3</v>
          </cell>
          <cell r="D91" t="str">
            <v>Caixa dágua metálica completa de 15.000l, conforme projeto* (12.000L)</v>
          </cell>
        </row>
        <row r="92">
          <cell r="A92" t="str">
            <v>8.1.4</v>
          </cell>
          <cell r="D92" t="str">
            <v>Bomba monoestagio bc-22r 1.1/2 7,5 cv trifasica schneider</v>
          </cell>
        </row>
        <row r="93">
          <cell r="A93" t="str">
            <v>8.1.5</v>
          </cell>
          <cell r="D93" t="str">
            <v>Registro de esfera, pvc, com volante, vs, roscavel, dn 1", com corpo dividido</v>
          </cell>
        </row>
        <row r="94">
          <cell r="A94" t="str">
            <v>8.1.6</v>
          </cell>
          <cell r="D94" t="str">
            <v>Registro de gaveta bruto d= 25mm (1") - un</v>
          </cell>
        </row>
        <row r="95">
          <cell r="A95" t="str">
            <v>8.1.7</v>
          </cell>
          <cell r="D95" t="str">
            <v>Registro de gaveta bruto d= 32mm (1 1/4")</v>
          </cell>
        </row>
        <row r="96">
          <cell r="A96" t="str">
            <v>8.1.8</v>
          </cell>
          <cell r="D96" t="str">
            <v>Valvula de retencao vertical, de bronze (pn-16), 1 1/4", 200 psi, extremidades com rosca</v>
          </cell>
        </row>
        <row r="97">
          <cell r="A97" t="str">
            <v>8.1.9</v>
          </cell>
          <cell r="D97" t="str">
            <v>Caixa dágua enterrada de concreto 15.000l, conforme projeto</v>
          </cell>
        </row>
        <row r="98">
          <cell r="A98" t="str">
            <v>8.2</v>
          </cell>
          <cell r="D98" t="str">
            <v>INSTALAÇÕES SANITÁRIAS</v>
          </cell>
        </row>
        <row r="99">
          <cell r="A99" t="str">
            <v>8.2.1</v>
          </cell>
          <cell r="D99" t="str">
            <v>Caixa de inspeção 0.60 x 0.60 x 0.60m</v>
          </cell>
        </row>
        <row r="100">
          <cell r="A100" t="str">
            <v>8.2.2</v>
          </cell>
          <cell r="D100" t="str">
            <v>Caixa sifonada, pvc, dn 100 x 100 x 50 mm, junta elástica, fornecida e instalada em ramal de descarga ou em ramal de esgoto sanitário. af_12/2014</v>
          </cell>
        </row>
        <row r="101">
          <cell r="A101" t="str">
            <v>8.2.3</v>
          </cell>
          <cell r="D101" t="str">
            <v>Ralo sifonado, pvc, dn 100 x 40 mm, junta soldável, fornecido e instalado em ramal de descarga ou em ramal de esgoto sanitário. af_12/2014</v>
          </cell>
        </row>
        <row r="102">
          <cell r="A102" t="str">
            <v>8.2.4</v>
          </cell>
          <cell r="D102" t="str">
            <v>Terminal de ventilação em pvc rígido c/ anéis, para esgoto primário, diâm = 50mm</v>
          </cell>
        </row>
        <row r="103">
          <cell r="A103" t="str">
            <v>8.2.5</v>
          </cell>
          <cell r="D103" t="str">
            <v>Junção simples, pvc, serie normal, esgoto predial, dn 75 x 75 mm, junta elástica, fornecido e instalado em prumada de esgoto sanitário ou ventilação. af_12/2014</v>
          </cell>
        </row>
        <row r="104">
          <cell r="A104" t="str">
            <v>8.2.6</v>
          </cell>
          <cell r="D104" t="str">
            <v>Ponto de esgoto com tubo de pvc rígido soldável de Ø 40 mm (lavatórios, mictórios, ralos sifonados, etc...)</v>
          </cell>
        </row>
        <row r="105">
          <cell r="A105" t="str">
            <v>8.2.7</v>
          </cell>
          <cell r="D105" t="str">
            <v>Ponto de esgoto com tubo de pvc rígido soldável de Ø 50 mm (pias de cozinha, máquinas de lavar, etc...)</v>
          </cell>
        </row>
        <row r="106">
          <cell r="A106" t="str">
            <v>8.2.8</v>
          </cell>
          <cell r="D106" t="str">
            <v>Ponto de esgoto com tubo de pvc rígido soldável de Ø 100 mm (vaso sanitário)</v>
          </cell>
        </row>
        <row r="108">
          <cell r="A108" t="str">
            <v>8.2.10</v>
          </cell>
          <cell r="D108" t="str">
            <v>Sumidouro pre-moldado de concreto - 06 aneis, ø=1,00m e h=0,50m cada anel (1,00 x 3,00m)</v>
          </cell>
        </row>
        <row r="109">
          <cell r="A109" t="str">
            <v>8.2.11</v>
          </cell>
          <cell r="D109" t="str">
            <v>Ralo sifonado, pvc, dn 100 x 40 mm, junta soldável, fornecido e instalado em ramal de descarga ou em ramal de esgoto sanitário. af_12/2014</v>
          </cell>
        </row>
        <row r="110">
          <cell r="A110" t="str">
            <v>8.3</v>
          </cell>
          <cell r="D110" t="str">
            <v>LOUÇAS E METAIS</v>
          </cell>
        </row>
        <row r="111">
          <cell r="A111" t="str">
            <v>8.3.1</v>
          </cell>
          <cell r="D111" t="str">
            <v>Bacia Sanitária Convencional, Deca ou equivalente com acessorios</v>
          </cell>
        </row>
        <row r="112">
          <cell r="A112" t="str">
            <v>8.3.2</v>
          </cell>
          <cell r="D112" t="str">
            <v>Cuba de embutir, circular,inclusive sifão cromado, válvula cromada para pia e engate cromado</v>
          </cell>
        </row>
        <row r="113">
          <cell r="A113" t="str">
            <v>8.3.3</v>
          </cell>
          <cell r="D113" t="str">
            <v>Lavatório de canto suspenso com mesa, DECA ou equivalente, com válvula, sifão e engate flexivel cromados</v>
          </cell>
        </row>
        <row r="114">
          <cell r="A114" t="str">
            <v>8.3.4</v>
          </cell>
          <cell r="D114" t="str">
            <v>Cuba industrial em aço Inoxidável completa, dimensões 60x50x40cm</v>
          </cell>
        </row>
        <row r="115">
          <cell r="A115" t="str">
            <v>8.3.5</v>
          </cell>
          <cell r="D115" t="str">
            <v>Cuba de embutir em aço Inoxidável completa, dimensões 40x34x17cm</v>
          </cell>
        </row>
        <row r="116">
          <cell r="A116" t="str">
            <v>8.3.6</v>
          </cell>
          <cell r="D116" t="str">
            <v>Cuba em aço Inoxidável completa, dimensões 50x40x20cm</v>
          </cell>
        </row>
        <row r="117">
          <cell r="A117" t="str">
            <v>8.3.7</v>
          </cell>
          <cell r="D117" t="str">
            <v>Barra de apoio para deficiente em ferro galvanizado de 11/2", l = 90cm, inclusive parafusos de fixação e pintura</v>
          </cell>
        </row>
        <row r="118">
          <cell r="A118" t="str">
            <v>8.3.8</v>
          </cell>
          <cell r="D118" t="str">
            <v>Dispenser para sabonete liquido</v>
          </cell>
        </row>
        <row r="119">
          <cell r="A119" t="str">
            <v>8.3.9</v>
          </cell>
          <cell r="D119" t="str">
            <v>Dispense para papel toalha interfolhada</v>
          </cell>
        </row>
        <row r="120">
          <cell r="A120" t="str">
            <v>8.3.10</v>
          </cell>
          <cell r="D120" t="str">
            <v>Chuveiro simples articulado, de metal cromado, c/ registro de pressão</v>
          </cell>
        </row>
        <row r="121">
          <cell r="A121" t="str">
            <v>8.3.11</v>
          </cell>
          <cell r="D121" t="str">
            <v>Papeleira de louça, DECA A480, 15 x 15cm ou similar</v>
          </cell>
        </row>
        <row r="122">
          <cell r="A122" t="str">
            <v>8.3.12</v>
          </cell>
          <cell r="D122" t="str">
            <v>Sifao cromado para lavatorio, DECA ref.1680C 1 x 1 1/2 ou similar</v>
          </cell>
        </row>
        <row r="123">
          <cell r="A123" t="str">
            <v>8.3.13</v>
          </cell>
          <cell r="D123" t="str">
            <v>Tanque Grande 40L cor branco gelo, incluso torneira de metal cromado, Deca ou equivalente</v>
          </cell>
        </row>
        <row r="124">
          <cell r="A124" t="str">
            <v>8.3.14</v>
          </cell>
          <cell r="D124" t="str">
            <v>Chuveiro elétrico comum corpo plástico, tipo ducha. fornecimento e instalação. af_01/2020</v>
          </cell>
        </row>
        <row r="125">
          <cell r="A125" t="str">
            <v>8.3.15</v>
          </cell>
          <cell r="B125" t="str">
            <v>C1151</v>
          </cell>
          <cell r="D125" t="str">
            <v>Ducha Higiênica com registro e derivação, Deca ou equivalente</v>
          </cell>
        </row>
        <row r="126">
          <cell r="A126" t="str">
            <v>8.3.16</v>
          </cell>
          <cell r="D126" t="str">
            <v>Mictório de louça branca com sifão integrado, engate flexivel cromado 1/2", registro de pressão 1/2" com canopla cromada acabamento simples e conjunto de fixação</v>
          </cell>
        </row>
        <row r="127">
          <cell r="A127" t="str">
            <v>8.3.17</v>
          </cell>
          <cell r="D127" t="str">
            <v>Torneira cromada para jardim, DECA 1153C39, 1/2" ou similar</v>
          </cell>
        </row>
        <row r="128">
          <cell r="A128" t="str">
            <v>8.3.18</v>
          </cell>
          <cell r="D128" t="str">
            <v>Torneira para cozinha de mesa bica móvel, Deca, ou equivalente</v>
          </cell>
        </row>
        <row r="129">
          <cell r="A129" t="str">
            <v>8.3.19</v>
          </cell>
          <cell r="D129" t="str">
            <v>Torneira plástica 3/4? para tanque - fornecimento e instalação. af_01/2020</v>
          </cell>
        </row>
        <row r="130">
          <cell r="A130" t="str">
            <v>8.3.20</v>
          </cell>
          <cell r="D130" t="str">
            <v>Torneira para lavatório, de mesa, bica baixa, linha Link, ref.1197 C.LNK, d=1/2", da Deca ou similar</v>
          </cell>
        </row>
        <row r="131">
          <cell r="A131" t="str">
            <v>8.3.21</v>
          </cell>
          <cell r="D131" t="str">
            <v xml:space="preserve">Vaso sanitário sifonado com caixa acoplada louça branca - padrão médio - fornecimento e instalação. </v>
          </cell>
        </row>
        <row r="132">
          <cell r="A132" t="str">
            <v>8.3.22</v>
          </cell>
          <cell r="D132" t="str">
            <v>Registro de gaveta bruto, latão, roscável, 3/4", com acabamento e canopla cromados. fornecido e instalado em ramal de água. af_12/2014</v>
          </cell>
        </row>
        <row r="133">
          <cell r="A133" t="str">
            <v>8.3.23</v>
          </cell>
          <cell r="D133" t="str">
            <v>Registro de pressão bruto, latão, roscável, 3/4, fornecido e instalado em ramal de água. af_12/2014</v>
          </cell>
        </row>
        <row r="134">
          <cell r="A134" t="str">
            <v>8.3.24</v>
          </cell>
          <cell r="D134" t="str">
            <v>Engate em aço inox (ligação flexível), DECA 4607C, 30 cm ou similar</v>
          </cell>
        </row>
        <row r="135">
          <cell r="A135" t="str">
            <v>8.3.25</v>
          </cell>
          <cell r="D135" t="str">
            <v>Engate flexível em plástico branco, 1/2? x 30cm - fornecimento e instalação. af_01/2020</v>
          </cell>
        </row>
        <row r="136">
          <cell r="A136" t="str">
            <v>8.3.26</v>
          </cell>
          <cell r="D136" t="str">
            <v>Box para banheiro em vidro temperado 8 mm, liso, incolor, de correr, em aluminío branco, inclusive ferragens - fornecimento e instalação - Rev.01</v>
          </cell>
        </row>
        <row r="137">
          <cell r="A137" t="str">
            <v>8.3.27</v>
          </cell>
          <cell r="D137" t="str">
            <v>Sifão do tipo garrafa/copo em pvc 1.1/4 x 1.1/2 - fornecimento e instalação. af_01/2020</v>
          </cell>
        </row>
        <row r="138">
          <cell r="A138" t="str">
            <v>8.3.28</v>
          </cell>
          <cell r="D138" t="str">
            <v>Sifão pvc rigido tipo copo dn 2"x2"</v>
          </cell>
        </row>
        <row r="139">
          <cell r="A139" t="str">
            <v>8.3.29</v>
          </cell>
          <cell r="D139" t="str">
            <v>Válvula em PVC para lavatório, cuba ou mictório, acabamento cromado, ASTRA VL6 ou similar</v>
          </cell>
        </row>
        <row r="140">
          <cell r="A140" t="str">
            <v>8.3.30</v>
          </cell>
          <cell r="D140" t="str">
            <v>Válvula em PVC para pia de cozinha, acabamento cromado, ASTRA VP2 ou similar</v>
          </cell>
        </row>
        <row r="141">
          <cell r="A141">
            <v>9</v>
          </cell>
          <cell r="D141" t="str">
            <v>INSTALAÇÕES ELÉTRICAS</v>
          </cell>
        </row>
        <row r="143">
          <cell r="A143" t="str">
            <v>9.1.1</v>
          </cell>
          <cell r="D143" t="str">
            <v xml:space="preserve">Caixa de passagem PVC 4x2" </v>
          </cell>
        </row>
        <row r="144">
          <cell r="A144" t="str">
            <v>9.1.2</v>
          </cell>
          <cell r="D144" t="str">
            <v>Interruptor simples (1 módulo), 10a/250v, incluindo suporte e placa - fornecimento e instalação. af_12/2015</v>
          </cell>
        </row>
        <row r="145">
          <cell r="A145" t="str">
            <v>9.1.3</v>
          </cell>
          <cell r="D145" t="str">
            <v>Interruptor simples (2 módulos), 10a/250v, incluindo suporte e placa - fornecimento e instalação. af_12/2015</v>
          </cell>
        </row>
        <row r="146">
          <cell r="A146" t="str">
            <v>9.1.4</v>
          </cell>
          <cell r="D146" t="str">
            <v>Interruptor simples (3 módulos), 10a/250v, incluindo suporte e placa - fornecimento e instalação. af_12/2015</v>
          </cell>
        </row>
        <row r="147">
          <cell r="A147" t="str">
            <v>9.1.5</v>
          </cell>
          <cell r="D147" t="str">
            <v>Interruptor pulsador campainha (1 módulo), 10a/250v, incluindo suporte e placa - fornecimento e instalação. af_09/2017</v>
          </cell>
        </row>
        <row r="148">
          <cell r="A148" t="str">
            <v>9.1.6</v>
          </cell>
          <cell r="D148" t="str">
            <v>Ponto de interruptor 01 seção simples c/placa, com canaleta plastica c/divisoria 20x10mm</v>
          </cell>
        </row>
        <row r="149">
          <cell r="A149" t="str">
            <v>9.1.7</v>
          </cell>
          <cell r="D149" t="str">
            <v>Ponto de interruptor 02 seções simples c/placa, com canaleta plastica c/divisoria 20x10mm</v>
          </cell>
        </row>
        <row r="150">
          <cell r="A150" t="str">
            <v>9.1.8</v>
          </cell>
          <cell r="D150" t="str">
            <v>Ponto de interruptor 03 seções simples c/placa, com canaleta plastica c/divisoria 20x10mm</v>
          </cell>
        </row>
        <row r="151">
          <cell r="A151" t="str">
            <v>9.1.9</v>
          </cell>
          <cell r="D151" t="str">
            <v>Exaustor para banheiro, bivolt, ref.: C 80 A, da Ventokit ou similar - fornecimento e instalação</v>
          </cell>
        </row>
        <row r="152">
          <cell r="A152" t="str">
            <v>9.1.10</v>
          </cell>
          <cell r="D152" t="str">
            <v>Tomada baixa de embutir (2 módulos), 2p+t 10 a, incluindo suporte e placa - fornecimento e instalação. af_12/2015</v>
          </cell>
        </row>
        <row r="153">
          <cell r="A153" t="str">
            <v>9.1.11</v>
          </cell>
          <cell r="D153" t="str">
            <v>Tomada média de embutir (2 módulos), 2p+t 10 a, sem suporte e sem placa - fornecimento e instalação. af_12/2015</v>
          </cell>
        </row>
        <row r="154">
          <cell r="A154" t="str">
            <v>9.1.12</v>
          </cell>
          <cell r="D154" t="str">
            <v>Tomada dupla, de embutir, para uso geral, 2P+T, ABNT, 10A</v>
          </cell>
        </row>
        <row r="155">
          <cell r="A155" t="str">
            <v>9.1.13</v>
          </cell>
          <cell r="D155" t="str">
            <v>Ponto de tomada 2p+t, ABNT, de embutir, 10 A, com eletroduto de pvc flexível sanfonado embutido Ø 3/4", fio rigido 2,5mm² (fio 12), inclusive placa em pvc e aterramento</v>
          </cell>
        </row>
        <row r="156">
          <cell r="A156" t="str">
            <v>9.1.14</v>
          </cell>
          <cell r="D156" t="str">
            <v>Ponto de tomada 2p+t, ABNT, 10 A, de uso geral, com eletroduto de pvc rígido embutido, inclusive aterramento</v>
          </cell>
        </row>
        <row r="157">
          <cell r="A157" t="str">
            <v>9.1.15</v>
          </cell>
          <cell r="D157" t="str">
            <v>Disjuntor monopolar tipo din, corrente nominal de 10a - fornecimento e instalação. af_10/2020</v>
          </cell>
        </row>
        <row r="158">
          <cell r="A158" t="str">
            <v>9.1.16</v>
          </cell>
          <cell r="D158" t="str">
            <v>Disjuntor monopolar tipo din, corrente nominal de 16a - fornecimento e instalação. af_10/2020</v>
          </cell>
        </row>
        <row r="159">
          <cell r="A159" t="str">
            <v>9.1.17</v>
          </cell>
          <cell r="D159" t="str">
            <v>Disjuntor monopolar tipo din, corrente nominal de 25a - fornecimento e instalação. af_10/2020</v>
          </cell>
        </row>
        <row r="160">
          <cell r="A160" t="str">
            <v>9.1.18</v>
          </cell>
          <cell r="D160" t="str">
            <v>Dispositivo de proteção contra surto de tensão DPS 60kA - 275v</v>
          </cell>
        </row>
        <row r="161">
          <cell r="A161" t="str">
            <v>9.1.19</v>
          </cell>
          <cell r="D161" t="str">
            <v>Interruptor para chuveiro, bipolar simples, 25A, ref.2516, Silentoque, Pial ou similar, inclusive caixa pvc 4x2 e placa</v>
          </cell>
        </row>
        <row r="162">
          <cell r="A162" t="str">
            <v>9.1.20</v>
          </cell>
          <cell r="D162" t="str">
            <v>Ponto de interruptor 02 seções (2 s) embutido com eletroduto de pvc flexível sanfonado embutido Ø 3/4"</v>
          </cell>
        </row>
        <row r="163">
          <cell r="A163" t="str">
            <v>9.1.21</v>
          </cell>
          <cell r="D163" t="str">
            <v>Luminária Painel Led 18w quadrada, 6000k da G-light ou similar</v>
          </cell>
        </row>
        <row r="164">
          <cell r="A164" t="str">
            <v>9.1.22</v>
          </cell>
          <cell r="D164" t="str">
            <v>Luminária  aberta para lâmpada fluorescente 32/40w</v>
          </cell>
        </row>
        <row r="165">
          <cell r="A165" t="str">
            <v>9.1.23</v>
          </cell>
          <cell r="D165" t="str">
            <v>Ponto de luz em teto ou parede, com eletroduto de pvc flexivel sanfonado embutido Ø 3/4"</v>
          </cell>
        </row>
        <row r="166">
          <cell r="A166" t="str">
            <v>9.1.24</v>
          </cell>
          <cell r="D166" t="str">
            <v>Refletor TR Led, corpo em aluminio, vidro temperado, potencia 20W, bivolt, temp.cor 3000K, IP-65, da Taschibra ou similar</v>
          </cell>
        </row>
        <row r="167">
          <cell r="A167" t="str">
            <v>9.1.25</v>
          </cell>
          <cell r="D167" t="str">
            <v>Refletor TR Led, corpo em aluminio, vidro temperado, potencia 30W, bivolt, temp.cor 3000K/6000k, IP-65, da Taschibra ou similar</v>
          </cell>
        </row>
        <row r="168">
          <cell r="A168" t="str">
            <v>9.1.26</v>
          </cell>
          <cell r="D168" t="str">
            <v>Ponto de luz em teto ou parede, com eletroduto de pvc flexivel sanfonado embutido Ø 3/4"</v>
          </cell>
        </row>
        <row r="169">
          <cell r="A169" t="str">
            <v>9.1.27</v>
          </cell>
          <cell r="D169" t="str">
            <v>Arandela fechada esférica c/ refrator acrílico transparente e braço em tubo de ferro, fixada na parede, ref. CWA-520 da Tecnolux ou similar</v>
          </cell>
        </row>
        <row r="170">
          <cell r="A170" t="str">
            <v>9.1.28</v>
          </cell>
          <cell r="D170" t="str">
            <v>Quadro de distribuição de energia em chapa de aço galvanizado, de embutir, com barramento trifásico, para 30 disjuntores din 150a - fornecimento e instalação. af_10/2020</v>
          </cell>
        </row>
        <row r="171">
          <cell r="A171" t="str">
            <v>9.1.29</v>
          </cell>
          <cell r="D171" t="str">
            <v>Quadro de distribuição de embutir, em chapa de aço, para até 56 disjuntores, com barramento, padrão DIN, exclusive disjuntores</v>
          </cell>
        </row>
        <row r="172">
          <cell r="A172" t="str">
            <v>9.1.30</v>
          </cell>
          <cell r="D172" t="str">
            <v>Quadro de distribuição de sobrepor, em resina termoplástica, para até 36 disjuntores, com barramento, padrão DIN, exclusive disjuntores</v>
          </cell>
        </row>
        <row r="173">
          <cell r="A173" t="str">
            <v>9.1.31</v>
          </cell>
          <cell r="D173" t="str">
            <v>Caixa de passagem em aluminio 4' x 2" - Fornecimento e assentamento</v>
          </cell>
        </row>
        <row r="174">
          <cell r="A174" t="str">
            <v>9.1.32</v>
          </cell>
          <cell r="D174" t="str">
            <v>Terminal 38 x 38 mm para eletrocalha metalica</v>
          </cell>
        </row>
        <row r="175">
          <cell r="A175" t="str">
            <v>9.1.33</v>
          </cell>
          <cell r="D175" t="str">
            <v>Disjuntor monopolar tipo din, corrente nominal de 25a - fornecimento e instalação. af_10/2020</v>
          </cell>
        </row>
        <row r="176">
          <cell r="A176" t="str">
            <v>9.1.34</v>
          </cell>
          <cell r="D176" t="str">
            <v>Disjuntor tripolar tipo din, corrente nominal de 40a - fornecimento e instalação. af_10/2020</v>
          </cell>
        </row>
        <row r="177">
          <cell r="A177" t="str">
            <v>9.1.35</v>
          </cell>
          <cell r="D177" t="str">
            <v>Disjuntor tripolar tipo din, corrente nominal de 50a - fornecimento e instalação. af_10/2020</v>
          </cell>
        </row>
        <row r="178">
          <cell r="A178" t="str">
            <v>9.1.36</v>
          </cell>
          <cell r="D178" t="str">
            <v>Disjuntor tripolar tipo nema, corrente nominal de 60 até 100a - fornecimento e instalação. af_10/2020</v>
          </cell>
        </row>
        <row r="179">
          <cell r="A179" t="str">
            <v>9.1.37</v>
          </cell>
          <cell r="D179" t="str">
            <v>Disjuntor termomagnético tripolar , corrente nominal de 250a - fornecimento e instalação. af_10/2020</v>
          </cell>
        </row>
        <row r="180">
          <cell r="A180" t="str">
            <v>9.1.38</v>
          </cell>
          <cell r="D180" t="str">
            <v>Fornecimento e instalação de ventilador de teto, 04 palhetas (com placa 2x4)</v>
          </cell>
        </row>
        <row r="181">
          <cell r="A181" t="str">
            <v>9.1.39</v>
          </cell>
          <cell r="D181" t="str">
            <v>Sirene de alcance - 500m, 100A/220v</v>
          </cell>
        </row>
        <row r="182">
          <cell r="A182" t="str">
            <v>9.1.40</v>
          </cell>
          <cell r="D182" t="str">
            <v>Poste de ferro p/jardim h=2.80m</v>
          </cell>
        </row>
        <row r="183">
          <cell r="A183" t="str">
            <v>9.2</v>
          </cell>
          <cell r="D183" t="str">
            <v>MÉDIA TENSÃO</v>
          </cell>
        </row>
        <row r="184">
          <cell r="A184" t="str">
            <v>9.2.1</v>
          </cell>
          <cell r="D184" t="str">
            <v>Poste de concreto duplo "T" 200 dan -11 metros</v>
          </cell>
        </row>
        <row r="185">
          <cell r="A185" t="str">
            <v>9.2.2</v>
          </cell>
          <cell r="D185" t="str">
            <v>Poste de concreto duplo "T" 400 dan -11 metros</v>
          </cell>
        </row>
        <row r="186">
          <cell r="A186" t="str">
            <v>9.2.3</v>
          </cell>
          <cell r="D186" t="str">
            <v>Poste de concreto duplo "T" 600 dan -11 metros</v>
          </cell>
        </row>
        <row r="187">
          <cell r="A187" t="str">
            <v>9.2.4</v>
          </cell>
          <cell r="D187" t="str">
            <v>Poste de concreto duplo "T" 200 dan -10metros</v>
          </cell>
        </row>
        <row r="188">
          <cell r="A188" t="str">
            <v>9.2.5</v>
          </cell>
          <cell r="D188" t="str">
            <v>Elo Fusivel de distribuição - 15 kv-10K</v>
          </cell>
        </row>
        <row r="189">
          <cell r="A189" t="str">
            <v>9.2.6</v>
          </cell>
          <cell r="D189" t="str">
            <v>Disjuntor termomagnético tripolar 250A/ 10KA/ 750V, em caixa moldada</v>
          </cell>
        </row>
        <row r="190">
          <cell r="A190" t="str">
            <v>9.2.7</v>
          </cell>
          <cell r="D190" t="str">
            <v>Chave fusível de distribuição com suporte de fixação, em liga de alumínio, 15kV, 100A, 10kA, base tipo C</v>
          </cell>
        </row>
        <row r="191">
          <cell r="A191" t="str">
            <v>9.2.8</v>
          </cell>
          <cell r="D191" t="str">
            <v>Cabo de cobre nú de 35mm2</v>
          </cell>
        </row>
        <row r="192">
          <cell r="A192" t="str">
            <v>9.2.9</v>
          </cell>
          <cell r="D192" t="str">
            <v>Cabo de aluminio coberto em XLPE-#50mm2 15kV</v>
          </cell>
        </row>
        <row r="193">
          <cell r="A193" t="str">
            <v>9.2.10</v>
          </cell>
          <cell r="D193" t="str">
            <v>Cabo de cobre unipolar, com isolação em EPR, 90 º C- # 95mm2</v>
          </cell>
        </row>
        <row r="194">
          <cell r="A194" t="str">
            <v>9.2.11</v>
          </cell>
          <cell r="D194" t="str">
            <v>Cabo de cobre unipolar, com isolação em EPR, 90 º C- # 50mm3</v>
          </cell>
        </row>
        <row r="195">
          <cell r="A195" t="str">
            <v>9.2.12</v>
          </cell>
          <cell r="D195" t="str">
            <v>Haste Cobreada para Aterramento – Em Alta Camada – Ø5/8”x2400 mm</v>
          </cell>
        </row>
        <row r="196">
          <cell r="A196" t="str">
            <v>9.2.13</v>
          </cell>
          <cell r="D196" t="str">
            <v>Caixa de medição padrão M4</v>
          </cell>
        </row>
        <row r="197">
          <cell r="A197" t="str">
            <v>9.2.14</v>
          </cell>
          <cell r="D197" t="str">
            <v>Transformador Trifásico de Distribuição de 150 kVA - 13800\380\220 V – 60 Hz, bucha 25kV, com TAP’s de Comutação Externa, a óleo e selo Inmetro</v>
          </cell>
        </row>
        <row r="198">
          <cell r="A198">
            <v>10</v>
          </cell>
          <cell r="D198" t="str">
            <v>LÓGICA</v>
          </cell>
        </row>
        <row r="199">
          <cell r="A199" t="str">
            <v>10.1</v>
          </cell>
          <cell r="D199" t="str">
            <v>Patch panel 24 portas, categoria 5e - fornecimento e instalação. af_11/2019</v>
          </cell>
        </row>
        <row r="200">
          <cell r="A200" t="str">
            <v>10.2</v>
          </cell>
          <cell r="D200" t="str">
            <v>Fornecimento e instalação de Switch 24 portas 10/100 mpbs + 2P10-100-1000 BT</v>
          </cell>
        </row>
        <row r="201">
          <cell r="A201" t="str">
            <v>10.3</v>
          </cell>
          <cell r="D201" t="str">
            <v>Fornecimento e instalação de Rack fechado tipo armário 19" x 44 U x 870 mm inclusive acessórios</v>
          </cell>
        </row>
        <row r="202">
          <cell r="A202" t="str">
            <v>10.4</v>
          </cell>
          <cell r="D202" t="str">
            <v>Caixa de passagem pvc, 4" x 2", embutir, p/eletroduto - Rev 01</v>
          </cell>
        </row>
        <row r="203">
          <cell r="A203" t="str">
            <v>10.5</v>
          </cell>
          <cell r="D203" t="str">
            <v>Caixa de passagem metalica  30 x 30</v>
          </cell>
        </row>
        <row r="204">
          <cell r="A204" t="str">
            <v>10.6</v>
          </cell>
          <cell r="D204" t="str">
            <v>Fornecimento e instalação de mão francesa simples 50 mm</v>
          </cell>
        </row>
        <row r="205">
          <cell r="A205" t="str">
            <v>10.7</v>
          </cell>
          <cell r="D205" t="str">
            <v>Camera externa bullet infravermelho multi hd 4x1 intelbras</v>
          </cell>
        </row>
        <row r="206">
          <cell r="A206" t="str">
            <v>10.8</v>
          </cell>
          <cell r="D206" t="str">
            <v>Gravador digital com 16 canais de entrada, 2 saídas multiplexadas, gravador de cd-rom incorporado, m - instalado</v>
          </cell>
        </row>
        <row r="207">
          <cell r="A207" t="str">
            <v>10.9</v>
          </cell>
          <cell r="D207" t="str">
            <v>Cabo coaxial p/ antena ou equivalente</v>
          </cell>
        </row>
        <row r="208">
          <cell r="A208">
            <v>11</v>
          </cell>
          <cell r="D208" t="str">
            <v>SONORIZAÇÃO</v>
          </cell>
        </row>
        <row r="209">
          <cell r="A209" t="str">
            <v>11.1</v>
          </cell>
          <cell r="D209" t="str">
            <v>Fornecimento e instalação de Rack fechado tipo armário 19" x 44 U x 870 mm inclusive acessórios</v>
          </cell>
        </row>
        <row r="210">
          <cell r="A210" t="str">
            <v>11.2</v>
          </cell>
          <cell r="D210" t="str">
            <v>Caixa acustica quadrada em ABS, tela de aluminio microperfurada, pintura eletrostatica c/poliester, Woofer coaxial 6" c/carcaça de aluminio. potencia 100W</v>
          </cell>
        </row>
        <row r="211">
          <cell r="A211" t="str">
            <v>11.3</v>
          </cell>
          <cell r="D211" t="str">
            <v>Caixa de som amplificada com microfone sem fio e bateria</v>
          </cell>
        </row>
        <row r="212">
          <cell r="A212" t="str">
            <v>11.4</v>
          </cell>
          <cell r="D212" t="str">
            <v>Cabo flex para audio, polarizado 2 x 10mm (sonorização) - insumo</v>
          </cell>
        </row>
        <row r="213">
          <cell r="D213" t="str">
            <v>Eletroduto rígido roscável, pvc, dn 32 mm (1")</v>
          </cell>
        </row>
        <row r="214">
          <cell r="A214" t="str">
            <v>11.6</v>
          </cell>
          <cell r="D214" t="str">
            <v>Caixa de passagem pvc, 4" x 4" cm</v>
          </cell>
        </row>
        <row r="215">
          <cell r="A215" t="str">
            <v>11.7</v>
          </cell>
          <cell r="D215" t="str">
            <v>Condulete em alumínio tipo "T" de 1"</v>
          </cell>
        </row>
        <row r="216">
          <cell r="A216" t="str">
            <v>11.8</v>
          </cell>
          <cell r="D216" t="str">
            <v>Condulete em alumínio tipo "ll" de 1"</v>
          </cell>
        </row>
        <row r="217">
          <cell r="A217" t="str">
            <v>11.9</v>
          </cell>
          <cell r="D217" t="str">
            <v>Condulete em alumínio tipo "x" de 1"</v>
          </cell>
        </row>
        <row r="218">
          <cell r="A218" t="str">
            <v>11.10</v>
          </cell>
          <cell r="D218" t="str">
            <v>Condulete em alumínio tipo "C" de 1"</v>
          </cell>
        </row>
        <row r="219">
          <cell r="A219" t="str">
            <v>11.11</v>
          </cell>
          <cell r="D219" t="str">
            <v>Caixa de passagem metalica  30 x 30</v>
          </cell>
        </row>
        <row r="220">
          <cell r="A220" t="str">
            <v>11.12</v>
          </cell>
          <cell r="D220" t="str">
            <v>Fornecimento e instalação de mão francesa simples 50 mm</v>
          </cell>
        </row>
        <row r="221">
          <cell r="A221" t="str">
            <v>11.13</v>
          </cell>
          <cell r="D221" t="str">
            <v>Perfilado 38x38mm (mopa ou similar)</v>
          </cell>
        </row>
        <row r="222">
          <cell r="A222">
            <v>12</v>
          </cell>
          <cell r="D222" t="str">
            <v>SISTEMA DE PROTEÇÃO CONTRA INCÊNCIO</v>
          </cell>
        </row>
        <row r="223">
          <cell r="A223" t="str">
            <v>12.1</v>
          </cell>
          <cell r="D223" t="str">
            <v>Bomba Thebe mod TH 65-160, 30cv, c/motor elétrico, sucção 4" e recalque d=2 1/2" (incendio)</v>
          </cell>
        </row>
        <row r="224">
          <cell r="A224" t="str">
            <v>12.2</v>
          </cell>
          <cell r="D224" t="str">
            <v>Cotovelo 90 graus, em ferro galvanizado, conexão rosqueada, dn 65 (2 1/2), instalado em reservação de água de edificação que possua reservatório de fibra/fibrocimento  fornecimento e instalação. af_06/2016</v>
          </cell>
        </row>
        <row r="225">
          <cell r="A225" t="str">
            <v>12.3</v>
          </cell>
          <cell r="D225" t="str">
            <v>Curva 45 graus de ferro galvanizado, com rosca bsp macho/femea, de 2 1/2"</v>
          </cell>
        </row>
        <row r="226">
          <cell r="A226" t="str">
            <v>12.4</v>
          </cell>
          <cell r="D226" t="str">
            <v>Fornecimento e assentamento de niple duplo de ferro galvanizado de 2 1/2"</v>
          </cell>
        </row>
        <row r="227">
          <cell r="A227" t="str">
            <v>12.5</v>
          </cell>
          <cell r="D227" t="str">
            <v>Tubo de aço galvanizado, inclusive conexões, diâm. 65mm (21/2")</v>
          </cell>
        </row>
        <row r="228">
          <cell r="A228" t="str">
            <v>12.6</v>
          </cell>
          <cell r="D228" t="str">
            <v>Tê, em aço, conexão soldada, dn 65 (2 1/2"), instalado em prumadas - fornecimento e instalação. af_10/2020</v>
          </cell>
        </row>
        <row r="229">
          <cell r="A229" t="str">
            <v>12.7</v>
          </cell>
          <cell r="D229" t="str">
            <v>Uniao assento conico galvanizado 2.1/2""</v>
          </cell>
        </row>
        <row r="230">
          <cell r="A230" t="str">
            <v>12.8</v>
          </cell>
          <cell r="D230" t="str">
            <v>Fornecimento e instalação de adaptador storz para engate rápido - 2 1/2" (incêndio)</v>
          </cell>
        </row>
        <row r="231">
          <cell r="A231" t="str">
            <v>12.9</v>
          </cell>
          <cell r="D231" t="str">
            <v>Abrigo para hidrante - 90x60x25cm, completo</v>
          </cell>
        </row>
        <row r="232">
          <cell r="A232" t="str">
            <v>12.10</v>
          </cell>
          <cell r="D232" t="str">
            <v>Chave dupla para conexoes tipo storz, engate rapido 1 1/2" x 2 1/2", em latao, para instalacao predial combate a incendio (insumo)</v>
          </cell>
        </row>
        <row r="233">
          <cell r="A233" t="str">
            <v>12.11</v>
          </cell>
          <cell r="D233" t="str">
            <v>Esguicho tipo jato solido, em latao, engate rapido 1 1/2" x16 mm, para mangueira em instalacao predial combate a incendio (insumo)</v>
          </cell>
        </row>
        <row r="234">
          <cell r="A234" t="str">
            <v>12.12</v>
          </cell>
          <cell r="D234" t="str">
            <v>Mangueira de incendio, tipo 1, de 1 1/2", comprimento = 15 m, tecido em fio de poliester e tubo interno em borracha sintetica, com unioes engate rapido (insumo)</v>
          </cell>
        </row>
        <row r="235">
          <cell r="A235" t="str">
            <v>12.13</v>
          </cell>
          <cell r="D235" t="str">
            <v>Fornecimento e instalação de redução fixa tipo Storz para engate rápido - 2 1/2" x 1 1/2" (incendio)</v>
          </cell>
        </row>
        <row r="236">
          <cell r="A236" t="str">
            <v>12.14</v>
          </cell>
          <cell r="D236" t="str">
            <v>Registro globo angular 45º para hidrante, d=2 1/2", incluso tampão com corrente</v>
          </cell>
        </row>
        <row r="237">
          <cell r="A237" t="str">
            <v>12.15</v>
          </cell>
          <cell r="D237" t="str">
            <v>Registro gaveta bruto, d = 65 mm (2 1/2") - ref.1502-B, Pn16, Deca ou similar</v>
          </cell>
        </row>
        <row r="238">
          <cell r="A238" t="str">
            <v>12.16</v>
          </cell>
          <cell r="D238" t="str">
            <v>Válvula de retenção vertical 2 1/2"</v>
          </cell>
        </row>
        <row r="239">
          <cell r="A239" t="str">
            <v>12.17</v>
          </cell>
          <cell r="D239" t="str">
            <v>Extintor de pó químico seco (PQS), capacidade 12 kg</v>
          </cell>
        </row>
        <row r="240">
          <cell r="A240" t="str">
            <v>12.18</v>
          </cell>
          <cell r="D240" t="str">
            <v>Fornecimento e Instalação de Extintor de Incêndio, Pó Químico Sêco - PQS, ABC - 12kg</v>
          </cell>
        </row>
        <row r="241">
          <cell r="A241" t="str">
            <v>12.19</v>
          </cell>
          <cell r="D241" t="str">
            <v>Extintor de incêndio portátil com carga de água pressurizada de 10 l, classe a - fornecimento e instalação. af_10/2020_p</v>
          </cell>
        </row>
        <row r="242">
          <cell r="A242" t="str">
            <v>12.20</v>
          </cell>
          <cell r="D242" t="str">
            <v>Luminária de emergência, com 30 lâmpadas led de 2 w, sem reator - fornecimento e instalação. af_02/2020</v>
          </cell>
        </row>
        <row r="243">
          <cell r="A243" t="str">
            <v>12.21</v>
          </cell>
          <cell r="D243" t="str">
            <v>Placa de sinalizacao, fotoluminescente, 38x19 cm, em pvc , com seta indicativa de sentido (esquerda ou direita) de saída de emergência- Placa S2</v>
          </cell>
        </row>
        <row r="244">
          <cell r="A244" t="str">
            <v>12.22</v>
          </cell>
          <cell r="D244" t="str">
            <v>Placa de sinalizacao, fotoluminescente, em pvc , rota de fuga</v>
          </cell>
        </row>
        <row r="245">
          <cell r="A245" t="str">
            <v>12.23</v>
          </cell>
          <cell r="D245" t="str">
            <v>Central de alarme e detecção de incendio, capacidade: 8 laços, com 2 linhas, mod.VR-8L, Verin ou similar</v>
          </cell>
        </row>
        <row r="246">
          <cell r="A246">
            <v>13</v>
          </cell>
          <cell r="D246" t="str">
            <v xml:space="preserve">INSTALAÇÃO DE GÁS </v>
          </cell>
        </row>
        <row r="247">
          <cell r="A247" t="str">
            <v>13.1</v>
          </cell>
          <cell r="D247" t="str">
            <v>Abrigo para Central de GLP, em concreto</v>
          </cell>
        </row>
        <row r="248">
          <cell r="A248" t="str">
            <v>13.2</v>
          </cell>
          <cell r="D248" t="str">
            <v>Requadro para ventilação em chapa de alumínio com veneziana</v>
          </cell>
        </row>
        <row r="249">
          <cell r="A249" t="str">
            <v>13.3</v>
          </cell>
          <cell r="D249" t="str">
            <v>Tubo de Aço Galvanizado Ø 3/4", inclusive conexões</v>
          </cell>
        </row>
        <row r="250">
          <cell r="A250" t="str">
            <v>13.4</v>
          </cell>
          <cell r="D250" t="str">
            <v>Envelope de concreto para proteção de tubo enterrado, espessura 3cm</v>
          </cell>
        </row>
        <row r="251">
          <cell r="A251" t="str">
            <v>13.5</v>
          </cell>
          <cell r="D251" t="str">
            <v>Fita anticorrosiva 5cmx30m (2 camadas)</v>
          </cell>
        </row>
        <row r="252">
          <cell r="A252" t="str">
            <v>13.6</v>
          </cell>
          <cell r="D252" t="str">
            <v>Regulador 1º estagio com manometro</v>
          </cell>
        </row>
        <row r="253">
          <cell r="A253" t="str">
            <v>13.7</v>
          </cell>
          <cell r="D253" t="str">
            <v>Regulador 2º estágio com registro</v>
          </cell>
        </row>
        <row r="254">
          <cell r="A254" t="str">
            <v>13.8</v>
          </cell>
          <cell r="D254" t="str">
            <v>Instalação básica para abrigo de gás (capacidade 4 cilindros GLP de 45 kg)</v>
          </cell>
        </row>
        <row r="255">
          <cell r="A255" t="str">
            <v>13.9</v>
          </cell>
          <cell r="D255" t="str">
            <v>Placa de sinalização em PVC, fotoluminescente, "Proibido fumar"</v>
          </cell>
        </row>
        <row r="256">
          <cell r="A256" t="str">
            <v>13.10</v>
          </cell>
          <cell r="D256" t="str">
            <v>Placa de sinalização em PVC, fotoluminescente, "Perigo inflamavel"</v>
          </cell>
        </row>
        <row r="257">
          <cell r="A257">
            <v>14</v>
          </cell>
          <cell r="D257" t="str">
            <v>SISTEMA DE PROTEÇÃO CONTRA DESCARGAS ATMOSFÉRICAS (SPDA)</v>
          </cell>
        </row>
        <row r="258">
          <cell r="A258" t="str">
            <v>14.1</v>
          </cell>
          <cell r="D258" t="str">
            <v>Cabo de cobre nú 50 mm2</v>
          </cell>
        </row>
        <row r="259">
          <cell r="A259" t="str">
            <v>14.2</v>
          </cell>
          <cell r="D259" t="str">
            <v>Caixa de inspeção em cimento agregado 300x300 mm com tapa em ferro fundido</v>
          </cell>
        </row>
        <row r="260">
          <cell r="A260" t="str">
            <v>14.3</v>
          </cell>
          <cell r="D260" t="str">
            <v>Haste tipo coopperweld 5/8" x 2,40m</v>
          </cell>
        </row>
        <row r="261">
          <cell r="A261" t="str">
            <v>14.4</v>
          </cell>
          <cell r="D261" t="str">
            <v>Terminal estanhado de 1 compressão 1 furo, 50mm², ref. TEL-5150, marca de referência Termotécnica ou equivalente</v>
          </cell>
        </row>
        <row r="262">
          <cell r="A262" t="str">
            <v>14.5</v>
          </cell>
          <cell r="D262" t="str">
            <v>Caixa inspeção em poliamida 150x110x70mm, bocal 1" (DN 32mm), ref: TEL-541 (SPDA)</v>
          </cell>
        </row>
        <row r="263">
          <cell r="A263" t="str">
            <v>14.6</v>
          </cell>
          <cell r="D263" t="str">
            <v>Caixa de equalização de potenciais para uso interno e externo com nove (9) terminais para aterramento (BEP), em aço, com flange inferior e vedação na porta, ref. TEL-903, marca de referência Termotécnica ou equivalente</v>
          </cell>
        </row>
        <row r="264">
          <cell r="A264" t="str">
            <v>14.7</v>
          </cell>
          <cell r="D264" t="str">
            <v>Eletroduto pvc 40mm (1 ¼ ) para spda - fornecimento e instalação. af_12/2017</v>
          </cell>
        </row>
        <row r="265">
          <cell r="A265" t="str">
            <v>14.8</v>
          </cell>
          <cell r="D265" t="str">
            <v>Barra chata de aluminio 7/8"x1/8"x3000mm</v>
          </cell>
        </row>
        <row r="266">
          <cell r="A266" t="str">
            <v>14.9</v>
          </cell>
          <cell r="D266" t="str">
            <v>Barra chata em alumínio 7/8"x1/8" (70mm²), com furos diâmetro 7 mm ref. TEL-771, marca de referência Termotécnica ou equivalente</v>
          </cell>
        </row>
        <row r="267">
          <cell r="A267">
            <v>15</v>
          </cell>
          <cell r="D267" t="str">
            <v>REVESTIMENTOS DE PAREDES E TETOS</v>
          </cell>
        </row>
        <row r="268">
          <cell r="A268" t="str">
            <v>15.1</v>
          </cell>
          <cell r="D268" t="str">
            <v>Chapisco aplicado em alvenaria (com presença de vãos) e estruturas de concreto de fachada, com colher de pedreiro.  argamassa traço 1:3 com preparo em betoneira 400l. af_06/2014</v>
          </cell>
        </row>
        <row r="269">
          <cell r="A269" t="str">
            <v>15.2</v>
          </cell>
          <cell r="D269" t="str">
            <v>Chapisco aplicado no teto, com rolo para textura acrílica. argamassa industrializada com preparo em misturador 300 kg. af_06/2014</v>
          </cell>
        </row>
        <row r="270">
          <cell r="A270" t="str">
            <v>15.3</v>
          </cell>
          <cell r="D270" t="str">
            <v>Emboço, para recebimento de cerâmica, em argamassa traço 1:2:8, preparo manual, aplicado manualmente em faces internas de paredes, para ambiente com área  maior que 10m2, espessura de 20mm, com execução de taliscas. af_06/2014</v>
          </cell>
        </row>
        <row r="271">
          <cell r="A271" t="str">
            <v>15.4</v>
          </cell>
          <cell r="D271" t="str">
            <v>Reboco para paredes internas, externas, pórticos, vigas, traço 1:4,5 - espessura 0,5 cm</v>
          </cell>
        </row>
        <row r="272">
          <cell r="A272" t="str">
            <v>15.5</v>
          </cell>
          <cell r="D272" t="str">
            <v>Revestimento cerâmico de paredes PEI IV- cerâmica 30 x 40 cm - incl. rejunte - conforme projeto - branca</v>
          </cell>
        </row>
        <row r="273">
          <cell r="A273" t="str">
            <v>15.6</v>
          </cell>
          <cell r="D273" t="str">
            <v xml:space="preserve">Revestimento cerâmico para paredes externas em pastilhas de porcelana 5 x 5 cm (placas de 30 x 30 cm), alinhadas a prumo, aplicado em superfícies
</v>
          </cell>
        </row>
        <row r="275">
          <cell r="D275" t="str">
            <v>Forro em réguas de pvc, liso, para ambientes residenciais, inclusive estrutura de fixação. af_05/2017_p</v>
          </cell>
        </row>
        <row r="276">
          <cell r="A276">
            <v>16</v>
          </cell>
          <cell r="D276" t="str">
            <v>PAVIMENTAÇÃO</v>
          </cell>
        </row>
        <row r="277">
          <cell r="A277" t="str">
            <v>16.1</v>
          </cell>
          <cell r="D277" t="str">
            <v>Piso cimentado, traço 1:3 (cimento e areia), acabamento liso, espessura 2,0 cm, preparo mecânico da argamassa. af_09/2020</v>
          </cell>
        </row>
        <row r="278">
          <cell r="A278" t="str">
            <v>16.2</v>
          </cell>
          <cell r="D278" t="str">
            <v>Passeio em concreto desempenado, traco 1:2,5:3,5 e espessura 5cm</v>
          </cell>
        </row>
        <row r="279">
          <cell r="A279" t="str">
            <v>16.3</v>
          </cell>
          <cell r="D279" t="str">
            <v>Piso em bloco de concreto, intertravado, cor natural, dim. 10 x 20, e = 6,0 cm (vibro-prensado), com frete</v>
          </cell>
        </row>
        <row r="280">
          <cell r="A280" t="str">
            <v>16.4</v>
          </cell>
          <cell r="D280" t="str">
            <v>Pavimentação com Piso Tatil direcional e/ou alerta, de concreto, na cor natural, p/deficientes visuais, dimensões 25x25cm, aplicado com argamassa industrializada ac-ii, rejuntado, exclusive regularização de base</v>
          </cell>
        </row>
        <row r="281">
          <cell r="A281" t="str">
            <v>16.5</v>
          </cell>
          <cell r="D281" t="str">
            <v>Rampa padrão para acesso de deficientes a passeio público, em concreto simples Fck=25MPa, desempolada, pintada em novacor, 02 demãos e piso tátil de alerta/direcional</v>
          </cell>
        </row>
        <row r="282">
          <cell r="A282" t="str">
            <v>16.6</v>
          </cell>
          <cell r="D282" t="str">
            <v>Piso em granilite, marmorite ou granitina em ambientes internos. af_09/20</v>
          </cell>
        </row>
        <row r="283">
          <cell r="A283" t="str">
            <v>16.7</v>
          </cell>
          <cell r="D283" t="str">
            <v>Soleira em granito L=15cm</v>
          </cell>
        </row>
        <row r="284">
          <cell r="A284" t="str">
            <v>16.8</v>
          </cell>
          <cell r="D284" t="str">
            <v>Revestimento cerâmico para piso com placas tipo esmaltada extra de dimensões 45x45 cm aplicada em ambientes de área menor que 5 m2.</v>
          </cell>
        </row>
        <row r="285">
          <cell r="A285" t="str">
            <v>16.9</v>
          </cell>
          <cell r="D285" t="str">
            <v>Fornecimento e instalação de grama sintética 42mm, alta durabilidade, cor verde, proteção raios UV e luz solar, incluso cola, type, areia tratada, borracha e mão de obra especializada</v>
          </cell>
        </row>
        <row r="286">
          <cell r="A286" t="str">
            <v>16.10</v>
          </cell>
          <cell r="D286" t="str">
            <v>Lastro de concreto magro, aplicado em pisos, lajes sobre solo ou radiers, espessura de 5 cm. af_07/2016</v>
          </cell>
        </row>
        <row r="287">
          <cell r="A287">
            <v>17</v>
          </cell>
          <cell r="D287" t="str">
            <v>ESQUADRIAS</v>
          </cell>
        </row>
        <row r="288">
          <cell r="A288" t="str">
            <v>17.1</v>
          </cell>
          <cell r="D288" t="str">
            <v>Porta de Madeira - PM5 - 82 cm x 210 cm com visor, incluso ferragens e fechadura, conforme projeto de esquadrias (p1,p3)</v>
          </cell>
        </row>
        <row r="289">
          <cell r="A289" t="str">
            <v>17.2</v>
          </cell>
          <cell r="D289" t="str">
            <v xml:space="preserve"> Kit de porta de madeira para pintura, semi-oca (leve ou média), padrão médio, 90x210cm, espessura de 3,5cm, itens inclusos: dobradiças, montagem e instalação do batente, sem fechadura - fornecimento e instalação. af_12/2019</v>
          </cell>
        </row>
        <row r="290">
          <cell r="A290" t="str">
            <v>17.3</v>
          </cell>
          <cell r="D290" t="str">
            <v>Porta completa madeira 1 fl.0,80x2,10m-lisa-</v>
          </cell>
        </row>
        <row r="291">
          <cell r="A291" t="str">
            <v>17.4</v>
          </cell>
          <cell r="D291" t="str">
            <v>Pintura tinta de acabamento (pigmentada) esmalte sintético acetinado em madeira, 2 demãos. af_01/2021</v>
          </cell>
        </row>
        <row r="292">
          <cell r="A292" t="str">
            <v>17.5</v>
          </cell>
          <cell r="D292" t="str">
            <v xml:space="preserve">Porta aluminio 2 folhas abrir anodizado </v>
          </cell>
        </row>
        <row r="293">
          <cell r="A293" t="str">
            <v>17.6</v>
          </cell>
          <cell r="D293" t="str">
            <v>Portão de abrir - P10- 2,60x2,10  em alumínio, cor N/B/P, em perfís búzio quadrado ou lambril, completo inclusive rodízios, perfís e fechadura</v>
          </cell>
        </row>
        <row r="294">
          <cell r="A294" t="str">
            <v>17.7</v>
          </cell>
          <cell r="D294" t="str">
            <v>Porta em alumínio, cor N/P/B, tipo veneziana (até 50%) e vidro (até 50%), de abrir ou correr, completa, inclusive caixilhos, dobradiças ou roldanas, fechadura exclusive vidro</v>
          </cell>
        </row>
        <row r="295">
          <cell r="A295" t="str">
            <v>17.8</v>
          </cell>
          <cell r="D295" t="str">
            <v>Porta em alumínio de abrir tipo veneziana com guarnição, fixação com parafusos - fornecimento e instalação. af_12/2019</v>
          </cell>
        </row>
        <row r="296">
          <cell r="A296" t="str">
            <v>17.9</v>
          </cell>
          <cell r="D296" t="str">
            <v>Porta em laminado melamínico estrutural com acabamento texturizado, batente em alumínio com ferragens - 60 x 150 cm</v>
          </cell>
        </row>
        <row r="297">
          <cell r="A297" t="str">
            <v>17.10</v>
          </cell>
          <cell r="D297" t="str">
            <v>Porta em alumínio, cor N/P/B, tipo veneziana (até 50%) e vidro (até 50%), de abrir ou correr, completa, inclusive caixilhos, dobradiças ou roldanas, fechadura exclusive vidro</v>
          </cell>
        </row>
        <row r="298">
          <cell r="A298" t="str">
            <v>17.11</v>
          </cell>
          <cell r="D298" t="str">
            <v>Janela de correr 2 folhas em aluminio natural com vidro 6mm</v>
          </cell>
        </row>
        <row r="299">
          <cell r="A299" t="str">
            <v>17.12</v>
          </cell>
          <cell r="D299" t="str">
            <v>Janela em aço, em chapa galvanizada nº24, raiada, de enrolar</v>
          </cell>
        </row>
        <row r="300">
          <cell r="A300" t="str">
            <v>17.13</v>
          </cell>
          <cell r="D300" t="str">
            <v>Janela em alumínio, cor N/P/B,tipo veneziana, de abrir ou correr, completa inclusive caixilhos, dobradiças ou roldanas e fechadura</v>
          </cell>
        </row>
        <row r="301">
          <cell r="A301" t="str">
            <v>17.14</v>
          </cell>
          <cell r="D301" t="str">
            <v>Janela fixa de alumínio para vidro, com vidro, batente e ferragens. exclusive acabamento, alizar e contramarco. fornecimento e instalação. af_12/2019</v>
          </cell>
        </row>
        <row r="302">
          <cell r="A302" t="str">
            <v>17.15</v>
          </cell>
          <cell r="D302" t="str">
            <v>Portão de abrir com gradil metálico e tela de aço galvanizado, inclusive pintura</v>
          </cell>
        </row>
        <row r="303">
          <cell r="A303" t="str">
            <v>17.16</v>
          </cell>
          <cell r="D303" t="str">
            <v>Gradil Nylofor 3D, malha 20x5cm, Ø 5mm 250x103 cm, inclusive postes e acessórios</v>
          </cell>
        </row>
        <row r="304">
          <cell r="A304" t="str">
            <v>17.17</v>
          </cell>
          <cell r="D304" t="str">
            <v>Vidro liso incolor 6mm</v>
          </cell>
        </row>
        <row r="305">
          <cell r="A305" t="str">
            <v>17.18</v>
          </cell>
          <cell r="D305" t="str">
            <v>Chapa metalica (alumínio) 0,80m x 0,4m, e= 1mm para as portas</v>
          </cell>
        </row>
        <row r="306">
          <cell r="A306" t="str">
            <v>17.19</v>
          </cell>
          <cell r="D306" t="str">
            <v>Tela de nylon tipo mosquiteiro com moldura em aluminio anodizado natural</v>
          </cell>
        </row>
        <row r="307">
          <cell r="A307" t="str">
            <v>17.20</v>
          </cell>
          <cell r="D307" t="str">
            <v>Barra de apoio, reta, fixa, em aço inox, l=40cm, d=1 1/2", Jackwal ou similar</v>
          </cell>
        </row>
        <row r="308">
          <cell r="A308">
            <v>18</v>
          </cell>
          <cell r="D308" t="str">
            <v>PINTURA</v>
          </cell>
        </row>
        <row r="309">
          <cell r="A309" t="str">
            <v>18.1</v>
          </cell>
          <cell r="D309" t="str">
            <v xml:space="preserve"> Aplicação manual de pintura com tinta látex acrílica em teto, duas demãos. af_06/2014</v>
          </cell>
        </row>
        <row r="310">
          <cell r="A310" t="str">
            <v>18.2</v>
          </cell>
          <cell r="D310" t="str">
            <v>Pintura para interiores, sobre paredes ou tetos, com lixamento, aplicação de 01 demão de líquido selador, 02 demãos de massa corrida e 02 demãos de tinta pva latex convencional para interiores</v>
          </cell>
        </row>
        <row r="311">
          <cell r="A311" t="str">
            <v>18.3</v>
          </cell>
          <cell r="D311" t="str">
            <v>Aplicação manual de pintura com tinta látex acrílica em paredes, duas demãos. af_06/2014</v>
          </cell>
        </row>
        <row r="312">
          <cell r="A312" t="str">
            <v>18.4</v>
          </cell>
          <cell r="D312" t="str">
            <v>Pintura para interiores, sobre paredes, com lixamento, aplicação de 01 demão de líquido selador acrílico, 02 demãos de massa acrílica e 02 demãos de tinta acrílica convencional - Rev 01</v>
          </cell>
        </row>
        <row r="313">
          <cell r="A313">
            <v>19</v>
          </cell>
          <cell r="D313" t="str">
            <v>ELEMENTOS DECORATIVOS</v>
          </cell>
        </row>
        <row r="314">
          <cell r="A314" t="str">
            <v>19.1</v>
          </cell>
          <cell r="D314" t="str">
            <v>Bancada em granito cinza andorinha e=2cm</v>
          </cell>
        </row>
        <row r="315">
          <cell r="A315" t="str">
            <v>19.2</v>
          </cell>
          <cell r="D315" t="str">
            <v>Testeira em granito cinza andorinha, h=10cm, esp=2cm, aplicado com argamassa industrializada AC-I</v>
          </cell>
        </row>
        <row r="316">
          <cell r="A316" t="str">
            <v>19.3</v>
          </cell>
          <cell r="D316" t="str">
            <v>Rodopia em granito cinza andorinha, h = 10 cm, e= 2cm, aplicado com argamassa industrializada ac-i, com acabamento aboleado</v>
          </cell>
          <cell r="E316" t="str">
            <v>m</v>
          </cell>
        </row>
        <row r="317">
          <cell r="A317" t="str">
            <v>19.4</v>
          </cell>
          <cell r="D317" t="str">
            <v>Espelho cristal, espessura 4mm, com parafusos de fixacao, sem moldura</v>
          </cell>
        </row>
        <row r="318">
          <cell r="A318" t="str">
            <v>19.5</v>
          </cell>
          <cell r="D318" t="str">
            <v>Balanço com estrutura em eucalipto, 3 lugares e assento em madeira</v>
          </cell>
        </row>
        <row r="319">
          <cell r="A319" t="str">
            <v>19.6</v>
          </cell>
          <cell r="D319" t="str">
            <v>Gangorra fixada com concreto em madeira</v>
          </cell>
        </row>
        <row r="320">
          <cell r="A320" t="str">
            <v>19.7</v>
          </cell>
          <cell r="D320" t="str">
            <v>Escorregadeira em aço industrial, com 2,50m de pista</v>
          </cell>
        </row>
        <row r="321">
          <cell r="A321" t="str">
            <v>19.8</v>
          </cell>
          <cell r="D321" t="str">
            <v>Corrimão em tubo de aço galvanizado (altura = 0,92 m), com barras verticais a cada 2.00m (1 1/2"), barra horizontal intermediária (1 1/2") e barra horizontal superior (1 1/2"), inclusive pintura automotiva</v>
          </cell>
        </row>
        <row r="322">
          <cell r="A322" t="str">
            <v>19.9</v>
          </cell>
          <cell r="D322" t="str">
            <v>Guarda-corpo em tubo de aço galvanizado (h=50cm), com barras verticais a cada 2.00m (3"), barra horizontal intermediária (3") e barra horizontal superior (3"), inclusive pintura automotiva</v>
          </cell>
        </row>
        <row r="323">
          <cell r="A323" t="str">
            <v>19.10</v>
          </cell>
          <cell r="D323" t="str">
            <v>Banco de concreto sem encosto</v>
          </cell>
        </row>
        <row r="324">
          <cell r="A324" t="str">
            <v>19.11</v>
          </cell>
          <cell r="D324" t="str">
            <v>Conjunto de mastro p/ três bandeiras e pedestal</v>
          </cell>
        </row>
        <row r="325">
          <cell r="A325" t="str">
            <v>19.12</v>
          </cell>
          <cell r="D325" t="str">
            <v>Planta - Ipê amarelo de jardim (tecoma stans), fornecimento e plantio</v>
          </cell>
        </row>
        <row r="326">
          <cell r="A326" t="str">
            <v>19.13</v>
          </cell>
          <cell r="D326" t="str">
            <v>Plantio de árvore ornamental com altura de muda menor ou igual a 2,00 m. af_05/2018</v>
          </cell>
        </row>
        <row r="327">
          <cell r="A327" t="str">
            <v>19.14</v>
          </cell>
          <cell r="D327" t="str">
            <v>Planta - Chuva de ouro (cassia fistula), fornecimento e plantio</v>
          </cell>
        </row>
        <row r="328">
          <cell r="A328" t="str">
            <v>19.15</v>
          </cell>
          <cell r="D328" t="str">
            <v>Placa de inauguração em alumínio composto preto, 60x80cm, esp=4mm, (ACM constit. de 02 chapas sólidas de alumínio c/ núcleo central em polietileno), c/ pintura coilcoating PVDF KYNAR 500, texto gravado a laser, acab em verniz autom., mold em alumínio</v>
          </cell>
        </row>
        <row r="329">
          <cell r="A329">
            <v>20</v>
          </cell>
          <cell r="D329" t="str">
            <v>LIMPEZA FINAL</v>
          </cell>
        </row>
        <row r="330">
          <cell r="A330" t="str">
            <v>20.1</v>
          </cell>
          <cell r="D330" t="str">
            <v>Limpeza final da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URVA ABC"/>
      <sheetName val="MEMÓRIA"/>
      <sheetName val="COMPOSIÇÕES"/>
      <sheetName val="COTAÇÃO"/>
      <sheetName val="CRONOGRAMA"/>
    </sheetNames>
    <sheetDataSet>
      <sheetData sheetId="0">
        <row r="7">
          <cell r="A7" t="str">
            <v>Item</v>
          </cell>
          <cell r="B7" t="str">
            <v>Código</v>
          </cell>
          <cell r="C7" t="str">
            <v>Descrição</v>
          </cell>
          <cell r="D7" t="str">
            <v>Und</v>
          </cell>
          <cell r="E7" t="str">
            <v>Qtd</v>
          </cell>
          <cell r="F7" t="str">
            <v>Valores</v>
          </cell>
          <cell r="I7" t="str">
            <v>%</v>
          </cell>
        </row>
        <row r="8">
          <cell r="F8" t="str">
            <v>Unitário</v>
          </cell>
          <cell r="G8" t="str">
            <v>Unit. c/ BDI</v>
          </cell>
          <cell r="H8" t="str">
            <v>Total</v>
          </cell>
        </row>
        <row r="9">
          <cell r="A9">
            <v>1</v>
          </cell>
          <cell r="C9" t="str">
            <v>DEMOLIÇÕES E RETIRADAS</v>
          </cell>
          <cell r="H9">
            <v>5317.18</v>
          </cell>
          <cell r="I9">
            <v>4.5300000000000002E-3</v>
          </cell>
        </row>
        <row r="10">
          <cell r="A10" t="str">
            <v>1.1</v>
          </cell>
          <cell r="B10">
            <v>85335</v>
          </cell>
          <cell r="C10" t="str">
            <v>Retirada de meio fio c/ empilhamento e s/ remoção</v>
          </cell>
          <cell r="D10" t="str">
            <v>m</v>
          </cell>
          <cell r="E10">
            <v>170</v>
          </cell>
          <cell r="F10">
            <v>4.95</v>
          </cell>
          <cell r="G10">
            <v>6.32</v>
          </cell>
          <cell r="H10">
            <v>1074.4000000000001</v>
          </cell>
          <cell r="I10">
            <v>9.2000000000000003E-4</v>
          </cell>
        </row>
        <row r="11">
          <cell r="A11" t="str">
            <v>1.2</v>
          </cell>
          <cell r="B11">
            <v>84152</v>
          </cell>
          <cell r="C11" t="str">
            <v>Demolicao manual concreto armado (pilar / viga / laje) - incl empilhacao lateral no canteiro</v>
          </cell>
          <cell r="D11" t="str">
            <v>m³</v>
          </cell>
          <cell r="E11">
            <v>4.16</v>
          </cell>
          <cell r="F11">
            <v>197.97</v>
          </cell>
          <cell r="G11">
            <v>252.85</v>
          </cell>
          <cell r="H11">
            <v>1051.8599999999999</v>
          </cell>
          <cell r="I11">
            <v>8.9999999999999998E-4</v>
          </cell>
        </row>
        <row r="12">
          <cell r="A12" t="str">
            <v>1.3</v>
          </cell>
          <cell r="B12" t="str">
            <v>Composição</v>
          </cell>
          <cell r="C12" t="str">
            <v>Destocamento de árvores diâmetro superior a 0,30m</v>
          </cell>
          <cell r="D12" t="str">
            <v>und</v>
          </cell>
          <cell r="E12">
            <v>1</v>
          </cell>
          <cell r="F12">
            <v>188.71</v>
          </cell>
          <cell r="G12">
            <v>241.02</v>
          </cell>
          <cell r="H12">
            <v>241.02</v>
          </cell>
          <cell r="I12">
            <v>2.1000000000000001E-4</v>
          </cell>
        </row>
        <row r="13">
          <cell r="A13" t="str">
            <v>1.4</v>
          </cell>
          <cell r="B13" t="str">
            <v>73899/002</v>
          </cell>
          <cell r="C13" t="str">
            <v>Demolicao de alvenaria de tijolos furados s/reaproveitamento</v>
          </cell>
          <cell r="D13" t="str">
            <v>m³</v>
          </cell>
          <cell r="E13">
            <v>19.23</v>
          </cell>
          <cell r="F13">
            <v>58.22</v>
          </cell>
          <cell r="G13">
            <v>74.36</v>
          </cell>
          <cell r="H13">
            <v>1429.94</v>
          </cell>
          <cell r="I13">
            <v>1.2199999999999999E-3</v>
          </cell>
        </row>
        <row r="14">
          <cell r="A14" t="str">
            <v>1.5</v>
          </cell>
          <cell r="B14">
            <v>72225</v>
          </cell>
          <cell r="C14" t="str">
            <v>Demolicao de telhas onduladas</v>
          </cell>
          <cell r="D14" t="str">
            <v>m²</v>
          </cell>
          <cell r="E14">
            <v>7.81</v>
          </cell>
          <cell r="F14">
            <v>2.57</v>
          </cell>
          <cell r="G14">
            <v>3.28</v>
          </cell>
          <cell r="H14">
            <v>25.62</v>
          </cell>
          <cell r="I14">
            <v>2.0000000000000002E-5</v>
          </cell>
        </row>
        <row r="15">
          <cell r="A15" t="str">
            <v>1.6</v>
          </cell>
          <cell r="B15" t="str">
            <v>Composição</v>
          </cell>
          <cell r="C15" t="str">
            <v>Remoção de estrutura metálica chumbada em concreto (alambrado, guarda-corpo)</v>
          </cell>
          <cell r="D15" t="str">
            <v>m²</v>
          </cell>
          <cell r="E15">
            <v>11.35</v>
          </cell>
          <cell r="F15">
            <v>30.93</v>
          </cell>
          <cell r="G15">
            <v>39.5</v>
          </cell>
          <cell r="H15">
            <v>448.33</v>
          </cell>
          <cell r="I15">
            <v>3.8000000000000002E-4</v>
          </cell>
        </row>
        <row r="16">
          <cell r="A16" t="str">
            <v>1.7</v>
          </cell>
          <cell r="B16">
            <v>72218</v>
          </cell>
          <cell r="C16" t="str">
            <v>Demolição de divisórias em chapas ou tabuas, inclusive demolição de entarugamento</v>
          </cell>
          <cell r="D16" t="str">
            <v>m²</v>
          </cell>
          <cell r="E16">
            <v>31.51</v>
          </cell>
          <cell r="F16">
            <v>4.12</v>
          </cell>
          <cell r="G16">
            <v>5.26</v>
          </cell>
          <cell r="H16">
            <v>165.74</v>
          </cell>
          <cell r="I16">
            <v>1.3999999999999999E-4</v>
          </cell>
        </row>
        <row r="17">
          <cell r="A17" t="str">
            <v>1.8</v>
          </cell>
          <cell r="B17" t="str">
            <v>Composição</v>
          </cell>
          <cell r="C17" t="str">
            <v>Demolição de piso cerâmico ou ladrilho</v>
          </cell>
          <cell r="D17" t="str">
            <v>m²</v>
          </cell>
          <cell r="E17">
            <v>7.81</v>
          </cell>
          <cell r="F17">
            <v>8.15</v>
          </cell>
          <cell r="G17">
            <v>10.41</v>
          </cell>
          <cell r="H17">
            <v>81.3</v>
          </cell>
          <cell r="I17">
            <v>6.9999999999999994E-5</v>
          </cell>
        </row>
        <row r="18">
          <cell r="A18" t="str">
            <v>1.9</v>
          </cell>
          <cell r="B18">
            <v>72897</v>
          </cell>
          <cell r="C18" t="str">
            <v>Carga manual de entulho em caminhao basculante 6 m3</v>
          </cell>
          <cell r="D18" t="str">
            <v>m³</v>
          </cell>
          <cell r="E18">
            <v>31.04</v>
          </cell>
          <cell r="F18">
            <v>15.69</v>
          </cell>
          <cell r="G18">
            <v>20.04</v>
          </cell>
          <cell r="H18">
            <v>622.04</v>
          </cell>
          <cell r="I18">
            <v>5.2999999999999998E-4</v>
          </cell>
        </row>
        <row r="19">
          <cell r="A19" t="str">
            <v>1.10</v>
          </cell>
          <cell r="B19">
            <v>72900</v>
          </cell>
          <cell r="C19" t="str">
            <v>Transporte de entulho com caminhao basculante 6 m3, rodovia pavimentada, dmt 0,5 a 1,0 km</v>
          </cell>
          <cell r="D19" t="str">
            <v>m³</v>
          </cell>
          <cell r="E19">
            <v>31.04</v>
          </cell>
          <cell r="F19">
            <v>4.46</v>
          </cell>
          <cell r="G19">
            <v>5.7</v>
          </cell>
          <cell r="H19">
            <v>176.93</v>
          </cell>
          <cell r="I19">
            <v>1.4999999999999999E-4</v>
          </cell>
        </row>
        <row r="21">
          <cell r="A21">
            <v>2</v>
          </cell>
          <cell r="C21" t="str">
            <v>SERVIÇOS PRELIMINARES</v>
          </cell>
          <cell r="H21">
            <v>158775.53</v>
          </cell>
          <cell r="I21">
            <v>0.13527</v>
          </cell>
        </row>
        <row r="22">
          <cell r="A22" t="str">
            <v>2.1</v>
          </cell>
          <cell r="B22" t="str">
            <v>73859/002</v>
          </cell>
          <cell r="C22" t="str">
            <v>Limpeza manual do terreno</v>
          </cell>
          <cell r="D22" t="str">
            <v>m²</v>
          </cell>
          <cell r="E22">
            <v>2295.64</v>
          </cell>
          <cell r="F22">
            <v>0.82</v>
          </cell>
          <cell r="G22">
            <v>1.05</v>
          </cell>
          <cell r="H22">
            <v>2410.42</v>
          </cell>
          <cell r="I22">
            <v>2.0500000000000002E-3</v>
          </cell>
        </row>
        <row r="23">
          <cell r="A23" t="str">
            <v>2.2</v>
          </cell>
          <cell r="B23" t="str">
            <v>74209/001</v>
          </cell>
          <cell r="C23" t="str">
            <v>Placa de obra em chapa de aço galvanizado</v>
          </cell>
          <cell r="D23" t="str">
            <v>m²</v>
          </cell>
          <cell r="E23">
            <v>12</v>
          </cell>
          <cell r="F23">
            <v>266.38</v>
          </cell>
          <cell r="G23">
            <v>340.22</v>
          </cell>
          <cell r="H23">
            <v>4082.64</v>
          </cell>
          <cell r="I23">
            <v>3.48E-3</v>
          </cell>
        </row>
        <row r="24">
          <cell r="A24" t="str">
            <v>2.3</v>
          </cell>
          <cell r="B24" t="str">
            <v>74220/001</v>
          </cell>
          <cell r="C24" t="str">
            <v>Tapume de chapa de madeira compensada, e= 6mm, com pintura a cal e reaproveitamento de 2x</v>
          </cell>
          <cell r="D24" t="str">
            <v>m²</v>
          </cell>
          <cell r="E24">
            <v>447.6</v>
          </cell>
          <cell r="F24">
            <v>266.38</v>
          </cell>
          <cell r="G24">
            <v>340.22</v>
          </cell>
          <cell r="H24">
            <v>152282.47</v>
          </cell>
          <cell r="I24">
            <v>0.12973999999999999</v>
          </cell>
        </row>
        <row r="26">
          <cell r="A26">
            <v>3</v>
          </cell>
          <cell r="C26" t="str">
            <v>SERVIÇOS TÉCNICOS</v>
          </cell>
          <cell r="H26">
            <v>32353.26</v>
          </cell>
          <cell r="I26">
            <v>2.7560000000000001E-2</v>
          </cell>
        </row>
        <row r="27">
          <cell r="A27" t="str">
            <v>3.1</v>
          </cell>
          <cell r="B27" t="str">
            <v>Composição</v>
          </cell>
          <cell r="C27" t="str">
            <v>Administração local da obra</v>
          </cell>
          <cell r="D27" t="str">
            <v>mês</v>
          </cell>
          <cell r="E27">
            <v>6</v>
          </cell>
          <cell r="F27">
            <v>4221.8999999999996</v>
          </cell>
          <cell r="G27">
            <v>5392.21</v>
          </cell>
          <cell r="H27">
            <v>32353.26</v>
          </cell>
          <cell r="I27">
            <v>2.7560000000000001E-2</v>
          </cell>
        </row>
        <row r="29">
          <cell r="A29">
            <v>4</v>
          </cell>
          <cell r="C29" t="str">
            <v>INFRAESTRUTURA</v>
          </cell>
          <cell r="H29">
            <v>88328.19</v>
          </cell>
          <cell r="I29">
            <v>7.5249999999999997E-2</v>
          </cell>
        </row>
        <row r="30">
          <cell r="A30" t="str">
            <v>4.1</v>
          </cell>
          <cell r="C30" t="str">
            <v>TERRAPLANAGEM</v>
          </cell>
          <cell r="H30">
            <v>80858.31</v>
          </cell>
          <cell r="I30">
            <v>6.8890000000000007E-2</v>
          </cell>
        </row>
        <row r="31">
          <cell r="A31" t="str">
            <v>4.1.1</v>
          </cell>
          <cell r="B31" t="str">
            <v>74205/001</v>
          </cell>
          <cell r="C31" t="str">
            <v>Escavação Mecanica de material de 1a categoria, proveniente de corte de subleito.</v>
          </cell>
          <cell r="D31" t="str">
            <v>m3</v>
          </cell>
          <cell r="E31">
            <v>627.45000000000005</v>
          </cell>
          <cell r="F31">
            <v>1.74</v>
          </cell>
          <cell r="G31">
            <v>2.2200000000000002</v>
          </cell>
          <cell r="H31">
            <v>1392.94</v>
          </cell>
          <cell r="I31">
            <v>1.1900000000000001E-3</v>
          </cell>
        </row>
        <row r="32">
          <cell r="A32" t="str">
            <v>4.1.2</v>
          </cell>
          <cell r="B32" t="str">
            <v>72881</v>
          </cell>
          <cell r="C32" t="str">
            <v>Transporte Local com caminhão basculante 6 m³, rodovia pavimentada</v>
          </cell>
          <cell r="D32" t="str">
            <v>m3xkm</v>
          </cell>
          <cell r="E32">
            <v>627.45000000000005</v>
          </cell>
          <cell r="F32">
            <v>1.1000000000000001</v>
          </cell>
          <cell r="G32">
            <v>1.4</v>
          </cell>
          <cell r="H32">
            <v>878.43</v>
          </cell>
          <cell r="I32">
            <v>7.5000000000000002E-4</v>
          </cell>
        </row>
        <row r="33">
          <cell r="A33" t="str">
            <v>4.1.3</v>
          </cell>
          <cell r="B33" t="str">
            <v>72921</v>
          </cell>
          <cell r="C33" t="str">
            <v>Reaterro de vala com material granular de emprestimo adensado e vibrado</v>
          </cell>
          <cell r="D33" t="str">
            <v>m3</v>
          </cell>
          <cell r="E33">
            <v>1098.3499999999999</v>
          </cell>
          <cell r="F33">
            <v>56.02</v>
          </cell>
          <cell r="G33">
            <v>71.55</v>
          </cell>
          <cell r="H33">
            <v>78586.94</v>
          </cell>
          <cell r="I33">
            <v>6.6949999999999996E-2</v>
          </cell>
        </row>
        <row r="35">
          <cell r="A35" t="str">
            <v>4.2</v>
          </cell>
          <cell r="C35" t="str">
            <v>FUNDAÇÕES</v>
          </cell>
          <cell r="H35">
            <v>7469.88</v>
          </cell>
          <cell r="I35">
            <v>6.3600000000000002E-3</v>
          </cell>
        </row>
        <row r="36">
          <cell r="A36" t="str">
            <v>4.2.1</v>
          </cell>
          <cell r="B36" t="str">
            <v>73965/010</v>
          </cell>
          <cell r="C36" t="str">
            <v>Escavação manual de valas</v>
          </cell>
          <cell r="D36" t="str">
            <v>m³</v>
          </cell>
          <cell r="E36">
            <v>3.2</v>
          </cell>
          <cell r="F36">
            <v>36.1</v>
          </cell>
          <cell r="G36">
            <v>46.11</v>
          </cell>
          <cell r="H36">
            <v>147.55000000000001</v>
          </cell>
          <cell r="I36">
            <v>1.2999999999999999E-4</v>
          </cell>
        </row>
        <row r="37">
          <cell r="A37" t="str">
            <v>4.2.2</v>
          </cell>
          <cell r="B37">
            <v>83532</v>
          </cell>
          <cell r="C37" t="str">
            <v>Lastro de concreto, preparo mecânico</v>
          </cell>
          <cell r="D37" t="str">
            <v>m³</v>
          </cell>
          <cell r="E37">
            <v>1.92</v>
          </cell>
          <cell r="F37">
            <v>320.8</v>
          </cell>
          <cell r="G37">
            <v>409.73</v>
          </cell>
          <cell r="H37">
            <v>786.68</v>
          </cell>
          <cell r="I37">
            <v>6.7000000000000002E-4</v>
          </cell>
        </row>
        <row r="38">
          <cell r="A38" t="str">
            <v>4.2.3</v>
          </cell>
          <cell r="B38">
            <v>6110</v>
          </cell>
          <cell r="C38" t="str">
            <v>Alvenaria de embasamento em tijolos ceramicos macicos 5x10x20cm, assentado  com argamassa traco 1:2:8 (cimento, cal e areia)</v>
          </cell>
          <cell r="D38" t="str">
            <v>m³</v>
          </cell>
          <cell r="E38">
            <v>0.96</v>
          </cell>
          <cell r="F38">
            <v>489.69</v>
          </cell>
          <cell r="G38">
            <v>625.42999999999995</v>
          </cell>
          <cell r="H38">
            <v>600.41</v>
          </cell>
          <cell r="I38">
            <v>5.1000000000000004E-4</v>
          </cell>
        </row>
        <row r="39">
          <cell r="A39" t="str">
            <v>4.2.4</v>
          </cell>
          <cell r="B39">
            <v>73361</v>
          </cell>
          <cell r="C39" t="str">
            <v>Concreto ciclopico fck=10mpa 30% pedra de mao inclusive lancamento</v>
          </cell>
          <cell r="D39" t="str">
            <v>m³</v>
          </cell>
          <cell r="E39">
            <v>14.04</v>
          </cell>
          <cell r="F39">
            <v>320.58999999999997</v>
          </cell>
          <cell r="G39">
            <v>409.46</v>
          </cell>
          <cell r="H39">
            <v>5748.82</v>
          </cell>
          <cell r="I39">
            <v>4.8999999999999998E-3</v>
          </cell>
        </row>
        <row r="40">
          <cell r="A40" t="str">
            <v>4.2.5</v>
          </cell>
          <cell r="B40">
            <v>73406</v>
          </cell>
          <cell r="C40" t="str">
            <v>Concreto fck=15mpa (1:2,5:3) , incluido preparo mecanico, lancamento e adensamento.</v>
          </cell>
          <cell r="D40" t="str">
            <v>m³</v>
          </cell>
          <cell r="E40">
            <v>0.36</v>
          </cell>
          <cell r="F40">
            <v>405.43</v>
          </cell>
          <cell r="G40">
            <v>517.82000000000005</v>
          </cell>
          <cell r="H40">
            <v>186.42</v>
          </cell>
          <cell r="I40">
            <v>1.6000000000000001E-4</v>
          </cell>
        </row>
        <row r="42">
          <cell r="A42">
            <v>5</v>
          </cell>
          <cell r="C42" t="str">
            <v>ESTRUTURAS EM CONCRETO</v>
          </cell>
          <cell r="H42">
            <v>503644.94</v>
          </cell>
          <cell r="I42">
            <v>0.42908000000000002</v>
          </cell>
        </row>
        <row r="43">
          <cell r="A43" t="str">
            <v>5.1</v>
          </cell>
          <cell r="B43" t="str">
            <v>74138/004</v>
          </cell>
          <cell r="C43" t="str">
            <v>Concreto usinado bombeado fck=30mpa, inclusive lancamento e adensamento</v>
          </cell>
          <cell r="D43" t="str">
            <v>m³</v>
          </cell>
          <cell r="E43">
            <v>257.45</v>
          </cell>
          <cell r="F43">
            <v>368.9</v>
          </cell>
          <cell r="G43">
            <v>471.16</v>
          </cell>
          <cell r="H43">
            <v>121300.14</v>
          </cell>
          <cell r="I43">
            <v>0.10334</v>
          </cell>
        </row>
        <row r="44">
          <cell r="A44" t="str">
            <v>5.2</v>
          </cell>
          <cell r="B44">
            <v>5651</v>
          </cell>
          <cell r="C44" t="str">
            <v>Forma tabua para concreto em fundacao c/ reaproveitamento 5x</v>
          </cell>
          <cell r="D44" t="str">
            <v>m²</v>
          </cell>
          <cell r="E44">
            <v>2017.02</v>
          </cell>
          <cell r="F44">
            <v>25.61</v>
          </cell>
          <cell r="G44">
            <v>32.71</v>
          </cell>
          <cell r="H44">
            <v>65976.72</v>
          </cell>
          <cell r="I44">
            <v>5.6210000000000003E-2</v>
          </cell>
        </row>
        <row r="45">
          <cell r="A45" t="str">
            <v>5.3</v>
          </cell>
          <cell r="B45" t="str">
            <v>74254/002</v>
          </cell>
          <cell r="C45" t="str">
            <v>Armacao aco ca-50, diam. 6,3 (1/4) à 12,5mm(1/2) -fornecimento/ corte(perda de 10%) / dobra / colocação.</v>
          </cell>
          <cell r="D45" t="str">
            <v>Kg</v>
          </cell>
          <cell r="E45">
            <v>33229</v>
          </cell>
          <cell r="F45">
            <v>7.29</v>
          </cell>
          <cell r="G45">
            <v>9.31</v>
          </cell>
          <cell r="H45">
            <v>309361.99</v>
          </cell>
          <cell r="I45">
            <v>0.26356000000000002</v>
          </cell>
        </row>
        <row r="46">
          <cell r="A46" t="str">
            <v>5.4</v>
          </cell>
          <cell r="B46" t="str">
            <v>73942/001</v>
          </cell>
          <cell r="C46" t="str">
            <v>Armacao de aco ca-60 diam.7,0 a 8,0mm - fornecimento / corte (c/ perda de 10%) / dobra / colocacao.</v>
          </cell>
          <cell r="D46" t="str">
            <v>Kg</v>
          </cell>
          <cell r="E46">
            <v>148</v>
          </cell>
          <cell r="F46">
            <v>6.58</v>
          </cell>
          <cell r="G46">
            <v>8.4</v>
          </cell>
          <cell r="H46">
            <v>1243.2</v>
          </cell>
          <cell r="I46">
            <v>1.06E-3</v>
          </cell>
        </row>
        <row r="47">
          <cell r="A47" t="str">
            <v>5.5</v>
          </cell>
          <cell r="B47" t="str">
            <v>74254/002</v>
          </cell>
          <cell r="C47" t="str">
            <v>Armacao de aco ca-60 diam. 3,4 a 6,0mm.- fornecimento / corte (c/perda de 10%) / dobra / colocação.</v>
          </cell>
          <cell r="D47" t="str">
            <v>Kg</v>
          </cell>
          <cell r="E47">
            <v>619</v>
          </cell>
          <cell r="F47">
            <v>7.29</v>
          </cell>
          <cell r="G47">
            <v>9.31</v>
          </cell>
          <cell r="H47">
            <v>5762.89</v>
          </cell>
          <cell r="I47">
            <v>4.9100000000000003E-3</v>
          </cell>
        </row>
        <row r="49">
          <cell r="A49">
            <v>6</v>
          </cell>
          <cell r="C49" t="str">
            <v>FECHAMENTO</v>
          </cell>
          <cell r="H49">
            <v>2999.61</v>
          </cell>
          <cell r="I49">
            <v>2.5600000000000002E-3</v>
          </cell>
        </row>
        <row r="50">
          <cell r="A50" t="str">
            <v>6.1</v>
          </cell>
          <cell r="B50">
            <v>87503</v>
          </cell>
          <cell r="C50" t="str">
            <v xml:space="preserve">Alvenaria de vedação de blocos cerâmicos furados na horizontal de 9x19x19cm (espessura 9cm) de paredes com área líquida maior ou igual a 6m² sem vãos e argamassa de assentamento com preparo em betoneira. </v>
          </cell>
          <cell r="D50" t="str">
            <v>m²</v>
          </cell>
          <cell r="E50">
            <v>56.8</v>
          </cell>
          <cell r="F50">
            <v>41.35</v>
          </cell>
          <cell r="G50">
            <v>52.81</v>
          </cell>
          <cell r="H50">
            <v>2999.61</v>
          </cell>
          <cell r="I50">
            <v>2.5600000000000002E-3</v>
          </cell>
        </row>
        <row r="52">
          <cell r="A52">
            <v>7</v>
          </cell>
          <cell r="C52" t="str">
            <v>REVESTIMENTOS DE PAREDE</v>
          </cell>
          <cell r="H52">
            <v>23616.91</v>
          </cell>
          <cell r="I52">
            <v>2.0119999999999999E-2</v>
          </cell>
        </row>
        <row r="53">
          <cell r="A53" t="str">
            <v>7.1</v>
          </cell>
          <cell r="B53">
            <v>87878</v>
          </cell>
          <cell r="C53" t="str">
            <v>Chapisco aplicado tanto em pilares e vigas de concreto como em alvenarias de paredes internas, com colher de pedreiro. Argamassa traço 1:3 com preparo manual.</v>
          </cell>
          <cell r="D53" t="str">
            <v>m²</v>
          </cell>
          <cell r="E53">
            <v>113.6</v>
          </cell>
          <cell r="F53">
            <v>2.5299999999999998</v>
          </cell>
          <cell r="G53">
            <v>3.23</v>
          </cell>
          <cell r="H53">
            <v>366.93</v>
          </cell>
          <cell r="I53">
            <v>3.1E-4</v>
          </cell>
        </row>
        <row r="54">
          <cell r="A54" t="str">
            <v>7.2</v>
          </cell>
          <cell r="B54">
            <v>89173</v>
          </cell>
          <cell r="C54" t="str">
            <v>Emboço / Massa única, aplicado manualmente, traço 1:2:8, em betoneira 400 L.</v>
          </cell>
          <cell r="D54" t="str">
            <v>m²</v>
          </cell>
          <cell r="E54">
            <v>113.6</v>
          </cell>
          <cell r="F54">
            <v>24.8</v>
          </cell>
          <cell r="G54">
            <v>31.67</v>
          </cell>
          <cell r="H54">
            <v>3597.71</v>
          </cell>
          <cell r="I54">
            <v>3.0699999999999998E-3</v>
          </cell>
        </row>
        <row r="55">
          <cell r="A55" t="str">
            <v>7.3</v>
          </cell>
          <cell r="B55">
            <v>84678</v>
          </cell>
          <cell r="C55" t="str">
            <v>Verniz poliuretano brilhante em concreto ou tijolo, tres demaos</v>
          </cell>
          <cell r="D55" t="str">
            <v>m²</v>
          </cell>
          <cell r="E55">
            <v>794.05</v>
          </cell>
          <cell r="F55">
            <v>12.2</v>
          </cell>
          <cell r="G55">
            <v>15.58</v>
          </cell>
          <cell r="H55">
            <v>12371.3</v>
          </cell>
          <cell r="I55">
            <v>1.0540000000000001E-2</v>
          </cell>
        </row>
        <row r="56">
          <cell r="A56" t="str">
            <v>7.4</v>
          </cell>
          <cell r="B56" t="str">
            <v>Composição</v>
          </cell>
          <cell r="C56" t="str">
            <v>Revestimento cerâmico para piso ou parede, 45 x 45 cm, aplicado com argamassa industrializada ac-ii, rejuntado, exclusive regularização de base ou emboço</v>
          </cell>
          <cell r="D56" t="str">
            <v>m²</v>
          </cell>
          <cell r="E56">
            <v>17.510000000000002</v>
          </cell>
          <cell r="F56">
            <v>46.25</v>
          </cell>
          <cell r="G56">
            <v>59.07</v>
          </cell>
          <cell r="H56">
            <v>1034.32</v>
          </cell>
          <cell r="I56">
            <v>8.8000000000000003E-4</v>
          </cell>
        </row>
        <row r="57">
          <cell r="A57" t="str">
            <v>7.5</v>
          </cell>
          <cell r="B57">
            <v>88415</v>
          </cell>
          <cell r="C57" t="str">
            <v>Aplicação manual de fundo selador acrílico em paredes externas de casas.</v>
          </cell>
          <cell r="D57" t="str">
            <v>m²</v>
          </cell>
          <cell r="E57">
            <v>305.45999999999998</v>
          </cell>
          <cell r="F57">
            <v>2.64</v>
          </cell>
          <cell r="G57">
            <v>3.37</v>
          </cell>
          <cell r="H57">
            <v>1029.4000000000001</v>
          </cell>
          <cell r="I57">
            <v>8.8000000000000003E-4</v>
          </cell>
        </row>
        <row r="58">
          <cell r="A58" t="str">
            <v>7.6</v>
          </cell>
          <cell r="B58">
            <v>88495</v>
          </cell>
          <cell r="C58" t="str">
            <v>Aplicação e lixamento de massa látex em paredes, uma demão.</v>
          </cell>
          <cell r="D58" t="str">
            <v>m²</v>
          </cell>
          <cell r="E58">
            <v>305.45999999999998</v>
          </cell>
          <cell r="F58">
            <v>5.39</v>
          </cell>
          <cell r="G58">
            <v>6.88</v>
          </cell>
          <cell r="H58">
            <v>2101.56</v>
          </cell>
          <cell r="I58">
            <v>1.7899999999999999E-3</v>
          </cell>
        </row>
        <row r="59">
          <cell r="A59" t="str">
            <v>7.7</v>
          </cell>
          <cell r="B59">
            <v>88489</v>
          </cell>
          <cell r="C59" t="str">
            <v xml:space="preserve">Aplicação manual de pintura com tinta látex acrílica em paredes, duas demãos. </v>
          </cell>
          <cell r="D59" t="str">
            <v>m²</v>
          </cell>
          <cell r="E59">
            <v>305.45999999999998</v>
          </cell>
          <cell r="F59">
            <v>7.99</v>
          </cell>
          <cell r="G59">
            <v>10.199999999999999</v>
          </cell>
          <cell r="H59">
            <v>3115.69</v>
          </cell>
          <cell r="I59">
            <v>2.65E-3</v>
          </cell>
        </row>
        <row r="61">
          <cell r="A61">
            <v>8</v>
          </cell>
          <cell r="C61" t="str">
            <v>PAVIMENTAÇÃO</v>
          </cell>
          <cell r="H61">
            <v>138919.25</v>
          </cell>
          <cell r="I61">
            <v>0.11835</v>
          </cell>
        </row>
        <row r="62">
          <cell r="A62" t="str">
            <v>8.1</v>
          </cell>
          <cell r="B62">
            <v>85181</v>
          </cell>
          <cell r="C62" t="str">
            <v>Passeio em concreto desempenado, traco 1:2,5:3,5 e espessura 5cm</v>
          </cell>
          <cell r="D62" t="str">
            <v>m²</v>
          </cell>
          <cell r="E62">
            <v>369.52</v>
          </cell>
          <cell r="F62">
            <v>45.1</v>
          </cell>
          <cell r="G62">
            <v>57.6</v>
          </cell>
          <cell r="H62">
            <v>21284.35</v>
          </cell>
          <cell r="I62">
            <v>1.813E-2</v>
          </cell>
        </row>
        <row r="63">
          <cell r="A63" t="str">
            <v>8.2</v>
          </cell>
          <cell r="B63" t="str">
            <v>Composição</v>
          </cell>
          <cell r="C63" t="str">
            <v>Piso em bloco de concreto, intertravado, cor natural, dim. 10 x 20, e = 6,0 cm (vibro-prensado), com frete</v>
          </cell>
          <cell r="D63" t="str">
            <v>m²</v>
          </cell>
          <cell r="E63">
            <v>986.62</v>
          </cell>
          <cell r="F63">
            <v>69.05</v>
          </cell>
          <cell r="G63">
            <v>88.19</v>
          </cell>
          <cell r="H63">
            <v>87010.02</v>
          </cell>
          <cell r="I63">
            <v>7.4130000000000001E-2</v>
          </cell>
        </row>
        <row r="64">
          <cell r="A64" t="str">
            <v>8.3</v>
          </cell>
          <cell r="B64" t="str">
            <v>Composição</v>
          </cell>
          <cell r="C64" t="str">
            <v>Pavimentação com Piso Tatil direcional e/ou alerta, de concreto, na cor natural, p/deficientes visuais, dimensões 25x25cm, aplicado com argamassa industrializada ac-ii, rejuntado, exclusive regularização de base</v>
          </cell>
          <cell r="D64" t="str">
            <v>m²</v>
          </cell>
          <cell r="E64">
            <v>43.35</v>
          </cell>
          <cell r="F64">
            <v>31.27</v>
          </cell>
          <cell r="G64">
            <v>39.94</v>
          </cell>
          <cell r="H64">
            <v>1731.4</v>
          </cell>
          <cell r="I64">
            <v>1.48E-3</v>
          </cell>
        </row>
        <row r="65">
          <cell r="A65" t="str">
            <v>8.4</v>
          </cell>
          <cell r="B65">
            <v>84678</v>
          </cell>
          <cell r="C65" t="str">
            <v>Verniz poliuretano brilhante em concreto ou tijolo, tres demaos</v>
          </cell>
          <cell r="D65" t="str">
            <v>m²</v>
          </cell>
          <cell r="E65">
            <v>37.65</v>
          </cell>
          <cell r="F65">
            <v>12.2</v>
          </cell>
          <cell r="G65">
            <v>15.58</v>
          </cell>
          <cell r="H65">
            <v>586.59</v>
          </cell>
          <cell r="I65">
            <v>5.0000000000000001E-4</v>
          </cell>
        </row>
        <row r="66">
          <cell r="A66" t="str">
            <v>8.5</v>
          </cell>
          <cell r="B66">
            <v>87073</v>
          </cell>
          <cell r="C66" t="str">
            <v>Contrapiso em argamassa traço 1:4 (cimento e areia), preparo manual, aplicado em áreas secas menores que 10m2 sobre laje, aderido, espessura 2cm, acabamento reforçado.</v>
          </cell>
          <cell r="D66" t="str">
            <v>m²</v>
          </cell>
          <cell r="E66">
            <v>53.43</v>
          </cell>
          <cell r="F66">
            <v>23.07</v>
          </cell>
          <cell r="G66">
            <v>29.47</v>
          </cell>
          <cell r="H66">
            <v>1574.58</v>
          </cell>
          <cell r="I66">
            <v>1.34E-3</v>
          </cell>
        </row>
        <row r="67">
          <cell r="A67" t="str">
            <v>8.6</v>
          </cell>
          <cell r="B67">
            <v>87249</v>
          </cell>
          <cell r="C67" t="str">
            <v>Revestimento cerâmico para piso com placas tipo grês de dimensões 45x45 cm aplicada em ambientes de área menor que 5 m2.</v>
          </cell>
          <cell r="D67" t="str">
            <v>m²</v>
          </cell>
          <cell r="E67">
            <v>53.43</v>
          </cell>
          <cell r="F67">
            <v>36.590000000000003</v>
          </cell>
          <cell r="G67">
            <v>46.73</v>
          </cell>
          <cell r="H67">
            <v>2496.7800000000002</v>
          </cell>
          <cell r="I67">
            <v>2.1299999999999999E-3</v>
          </cell>
        </row>
        <row r="68">
          <cell r="A68" t="str">
            <v>8.7</v>
          </cell>
          <cell r="B68">
            <v>73692</v>
          </cell>
          <cell r="C68" t="str">
            <v>Lastro de areia media</v>
          </cell>
          <cell r="D68" t="str">
            <v>m³</v>
          </cell>
          <cell r="E68">
            <v>6.97</v>
          </cell>
          <cell r="F68">
            <v>89.63</v>
          </cell>
          <cell r="G68">
            <v>114.48</v>
          </cell>
          <cell r="H68">
            <v>797.93</v>
          </cell>
          <cell r="I68">
            <v>6.8000000000000005E-4</v>
          </cell>
        </row>
        <row r="69">
          <cell r="A69" t="str">
            <v>8.8</v>
          </cell>
          <cell r="B69" t="str">
            <v xml:space="preserve">74223/001 </v>
          </cell>
          <cell r="C69" t="str">
            <v>Meio-fio (guia) de concreto pre-moldado, dimensões 12x15x30xl00cm (face superior x face inferior x altura x comprimento),rejuntado c/argamassa 1:4 cimento:areia, incluindo escavação e reaterro.</v>
          </cell>
          <cell r="D69" t="str">
            <v>m</v>
          </cell>
          <cell r="E69">
            <v>169.24</v>
          </cell>
          <cell r="F69">
            <v>30.56</v>
          </cell>
          <cell r="G69">
            <v>39.03</v>
          </cell>
          <cell r="H69">
            <v>6605.44</v>
          </cell>
          <cell r="I69">
            <v>5.6299999999999996E-3</v>
          </cell>
        </row>
        <row r="70">
          <cell r="A70" t="str">
            <v>8.9</v>
          </cell>
          <cell r="B70" t="str">
            <v>73898/001</v>
          </cell>
          <cell r="C70" t="str">
            <v>Junta de dilatacao elastica (pvc) o-220/6 pressao ate 30 mca</v>
          </cell>
          <cell r="D70" t="str">
            <v>m</v>
          </cell>
          <cell r="E70">
            <v>10.5</v>
          </cell>
          <cell r="F70">
            <v>74.11</v>
          </cell>
          <cell r="G70">
            <v>94.65</v>
          </cell>
          <cell r="H70">
            <v>993.83</v>
          </cell>
          <cell r="I70">
            <v>8.4999999999999995E-4</v>
          </cell>
        </row>
        <row r="71">
          <cell r="A71" t="str">
            <v>8.10</v>
          </cell>
          <cell r="B71">
            <v>68325</v>
          </cell>
          <cell r="C71" t="str">
            <v>Piso em concreto 20 mpa preparo mecanico, espessura 7cm, incluso selante elastico a base de poliuretano</v>
          </cell>
          <cell r="D71" t="str">
            <v>m²</v>
          </cell>
          <cell r="E71">
            <v>65.37</v>
          </cell>
          <cell r="F71">
            <v>38.979999999999997</v>
          </cell>
          <cell r="G71">
            <v>49.79</v>
          </cell>
          <cell r="H71">
            <v>3254.77</v>
          </cell>
          <cell r="I71">
            <v>2.7699999999999999E-3</v>
          </cell>
        </row>
        <row r="72">
          <cell r="A72" t="str">
            <v>8.11</v>
          </cell>
          <cell r="B72">
            <v>739231</v>
          </cell>
          <cell r="C72" t="str">
            <v>Piso cimentado traco 1:4 (cimento e areia) acabamento rustico espessura 2cm, argamassa com preparo manual</v>
          </cell>
          <cell r="D72" t="str">
            <v>m²</v>
          </cell>
          <cell r="E72">
            <v>55.95</v>
          </cell>
          <cell r="F72">
            <v>26.87</v>
          </cell>
          <cell r="G72">
            <v>34.32</v>
          </cell>
          <cell r="H72">
            <v>1920.2</v>
          </cell>
          <cell r="I72">
            <v>1.64E-3</v>
          </cell>
        </row>
        <row r="73">
          <cell r="A73" t="str">
            <v>8.12</v>
          </cell>
          <cell r="B73">
            <v>740661</v>
          </cell>
          <cell r="C73" t="str">
            <v>Impermeabilizacao de superficie, com impermeabilizante flexivel a base de elastomero.</v>
          </cell>
          <cell r="D73" t="str">
            <v>m²</v>
          </cell>
          <cell r="E73">
            <v>65.37</v>
          </cell>
          <cell r="F73">
            <v>45.22</v>
          </cell>
          <cell r="G73">
            <v>57.75</v>
          </cell>
          <cell r="H73">
            <v>3775.12</v>
          </cell>
          <cell r="I73">
            <v>3.2200000000000002E-3</v>
          </cell>
        </row>
        <row r="74">
          <cell r="A74" t="str">
            <v>8.13</v>
          </cell>
          <cell r="B74" t="str">
            <v>Composição</v>
          </cell>
          <cell r="C74" t="str">
            <v>Guia pré-moldada em concreto 100x20x9 cm</v>
          </cell>
          <cell r="D74" t="str">
            <v>m</v>
          </cell>
          <cell r="E74">
            <v>184.03</v>
          </cell>
          <cell r="F74">
            <v>29.31</v>
          </cell>
          <cell r="G74">
            <v>37.43</v>
          </cell>
          <cell r="H74">
            <v>6888.24</v>
          </cell>
          <cell r="I74">
            <v>5.8700000000000002E-3</v>
          </cell>
        </row>
        <row r="76">
          <cell r="A76">
            <v>9</v>
          </cell>
          <cell r="C76" t="str">
            <v>REVESTIMENTO DE TETO</v>
          </cell>
          <cell r="H76">
            <v>3790.34</v>
          </cell>
          <cell r="I76">
            <v>3.2299999999999998E-3</v>
          </cell>
        </row>
        <row r="77">
          <cell r="A77" t="str">
            <v>9.1</v>
          </cell>
          <cell r="B77">
            <v>87881</v>
          </cell>
          <cell r="C77" t="str">
            <v>Chapisco aplicado no teto, com rolo para textura acrílica. argamassa traço 1:4 e emulsão polimérica (adesivo) com preparo manual.</v>
          </cell>
          <cell r="D77" t="str">
            <v>m²</v>
          </cell>
          <cell r="E77">
            <v>53.43</v>
          </cell>
          <cell r="F77">
            <v>3.15</v>
          </cell>
          <cell r="G77">
            <v>4.0199999999999996</v>
          </cell>
          <cell r="H77">
            <v>214.79</v>
          </cell>
          <cell r="I77">
            <v>1.8000000000000001E-4</v>
          </cell>
        </row>
        <row r="78">
          <cell r="A78" t="str">
            <v>9.2</v>
          </cell>
          <cell r="B78">
            <v>90407</v>
          </cell>
          <cell r="C78" t="str">
            <v>Massa única, para recebimento de pintura, em argamassa traço 1:2:8, preparo manual, aplicada manualmente em teto, espessura de 20mm, com execução de taliscas.</v>
          </cell>
          <cell r="D78" t="str">
            <v>m²</v>
          </cell>
          <cell r="E78">
            <v>53.43</v>
          </cell>
          <cell r="F78">
            <v>32.659999999999997</v>
          </cell>
          <cell r="G78">
            <v>41.71</v>
          </cell>
          <cell r="H78">
            <v>2228.5700000000002</v>
          </cell>
          <cell r="I78">
            <v>1.9E-3</v>
          </cell>
        </row>
        <row r="79">
          <cell r="A79" t="str">
            <v>9.3</v>
          </cell>
          <cell r="B79">
            <v>88482</v>
          </cell>
          <cell r="C79" t="str">
            <v>Aplicação de fundo selador látex pva em teto, uma demão.</v>
          </cell>
          <cell r="D79" t="str">
            <v>m²</v>
          </cell>
          <cell r="E79">
            <v>53.43</v>
          </cell>
          <cell r="F79">
            <v>2.69</v>
          </cell>
          <cell r="G79">
            <v>3.44</v>
          </cell>
          <cell r="H79">
            <v>183.8</v>
          </cell>
          <cell r="I79">
            <v>1.6000000000000001E-4</v>
          </cell>
        </row>
        <row r="80">
          <cell r="A80" t="str">
            <v>9.4</v>
          </cell>
          <cell r="B80">
            <v>88494</v>
          </cell>
          <cell r="C80" t="str">
            <v>Aplicação e lixamento de massa látex em teto, uma demão.</v>
          </cell>
          <cell r="D80" t="str">
            <v>m²</v>
          </cell>
          <cell r="E80">
            <v>53.43</v>
          </cell>
          <cell r="F80">
            <v>10.01</v>
          </cell>
          <cell r="G80">
            <v>12.78</v>
          </cell>
          <cell r="H80">
            <v>682.84</v>
          </cell>
          <cell r="I80">
            <v>5.8E-4</v>
          </cell>
        </row>
        <row r="81">
          <cell r="A81" t="str">
            <v>9.5</v>
          </cell>
          <cell r="B81">
            <v>88486</v>
          </cell>
          <cell r="C81" t="str">
            <v>Aplicação manual de pintura com tinta látex PVA em teto, duas demãos</v>
          </cell>
          <cell r="D81" t="str">
            <v>m²</v>
          </cell>
          <cell r="E81">
            <v>53.43</v>
          </cell>
          <cell r="F81">
            <v>7.04</v>
          </cell>
          <cell r="G81">
            <v>8.99</v>
          </cell>
          <cell r="H81">
            <v>480.34</v>
          </cell>
          <cell r="I81">
            <v>4.0999999999999999E-4</v>
          </cell>
        </row>
        <row r="83">
          <cell r="A83">
            <v>10</v>
          </cell>
          <cell r="C83" t="str">
            <v>ESQUADRIAS</v>
          </cell>
          <cell r="H83">
            <v>30991.81</v>
          </cell>
          <cell r="I83">
            <v>2.64E-2</v>
          </cell>
        </row>
        <row r="84">
          <cell r="A84" t="str">
            <v>10.1</v>
          </cell>
          <cell r="B84" t="str">
            <v>74136/003</v>
          </cell>
          <cell r="C84" t="str">
            <v>Porta de aco chapa 24, de enrolar, raiada, larga com acabamento galvanizado natural</v>
          </cell>
          <cell r="D84" t="str">
            <v>m²</v>
          </cell>
          <cell r="E84">
            <v>51.45</v>
          </cell>
          <cell r="F84">
            <v>242</v>
          </cell>
          <cell r="G84">
            <v>309.08</v>
          </cell>
          <cell r="H84">
            <v>15902.17</v>
          </cell>
          <cell r="I84">
            <v>1.355E-2</v>
          </cell>
        </row>
        <row r="85">
          <cell r="A85" t="str">
            <v>10.2</v>
          </cell>
          <cell r="B85" t="str">
            <v>Composição</v>
          </cell>
          <cell r="C85" t="str">
            <v xml:space="preserve">Bandeira fixa com perfil tipo raiada em aço galvanizado, Feita com laminas de porta de aço raiada 24 </v>
          </cell>
          <cell r="D85" t="str">
            <v>m²</v>
          </cell>
          <cell r="E85">
            <v>28.52</v>
          </cell>
          <cell r="F85">
            <v>229.36</v>
          </cell>
          <cell r="G85">
            <v>292.94</v>
          </cell>
          <cell r="H85">
            <v>8354.65</v>
          </cell>
          <cell r="I85">
            <v>7.1199999999999996E-3</v>
          </cell>
        </row>
        <row r="86">
          <cell r="A86" t="str">
            <v>10.3</v>
          </cell>
          <cell r="B86" t="str">
            <v>Composição</v>
          </cell>
          <cell r="C86" t="str">
            <v>Porta de abrir com uma bandeira fixa de 1,10 de altura e uma lateral fixa de 0,60 de largura. Feito com laminas de porta de aço raiada 24, cantoneiras e fechadura</v>
          </cell>
          <cell r="D86" t="str">
            <v>und</v>
          </cell>
          <cell r="E86">
            <v>1</v>
          </cell>
          <cell r="F86">
            <v>2173.7800000000002</v>
          </cell>
          <cell r="G86">
            <v>2776.35</v>
          </cell>
          <cell r="H86">
            <v>2776.35</v>
          </cell>
          <cell r="I86">
            <v>2.3700000000000001E-3</v>
          </cell>
        </row>
        <row r="87">
          <cell r="A87" t="str">
            <v>10.4</v>
          </cell>
          <cell r="B87" t="str">
            <v>Composição</v>
          </cell>
          <cell r="C87" t="str">
            <v>Aplicação de tinta automotiva - 2 demãos</v>
          </cell>
          <cell r="D87" t="str">
            <v>m²</v>
          </cell>
          <cell r="E87">
            <v>205.43</v>
          </cell>
          <cell r="F87">
            <v>15.09</v>
          </cell>
          <cell r="G87">
            <v>19.27</v>
          </cell>
          <cell r="H87">
            <v>3958.64</v>
          </cell>
          <cell r="I87">
            <v>3.3700000000000002E-3</v>
          </cell>
        </row>
        <row r="89">
          <cell r="A89">
            <v>11</v>
          </cell>
          <cell r="C89" t="str">
            <v>DRENAGEM</v>
          </cell>
          <cell r="H89">
            <v>4338.58</v>
          </cell>
          <cell r="I89">
            <v>3.7000000000000002E-3</v>
          </cell>
        </row>
        <row r="90">
          <cell r="A90" t="str">
            <v>11.1</v>
          </cell>
          <cell r="B90">
            <v>83671</v>
          </cell>
          <cell r="C90" t="str">
            <v>Tubo pvc dn 100 mm para drenagem - fornecimento e instalacao</v>
          </cell>
          <cell r="D90" t="str">
            <v>m³</v>
          </cell>
          <cell r="E90">
            <v>72.77</v>
          </cell>
          <cell r="F90">
            <v>36.1</v>
          </cell>
          <cell r="G90">
            <v>46.11</v>
          </cell>
          <cell r="H90">
            <v>3355.42</v>
          </cell>
          <cell r="I90">
            <v>2.8600000000000001E-3</v>
          </cell>
        </row>
        <row r="91">
          <cell r="A91" t="str">
            <v>11.2</v>
          </cell>
          <cell r="B91" t="str">
            <v>Composição</v>
          </cell>
          <cell r="C91" t="str">
            <v>Caixa de inspeção  0,50 x 0,40 x 0,30m</v>
          </cell>
          <cell r="D91" t="str">
            <v>und</v>
          </cell>
          <cell r="E91">
            <v>9</v>
          </cell>
          <cell r="F91">
            <v>85.53</v>
          </cell>
          <cell r="G91">
            <v>109.24</v>
          </cell>
          <cell r="H91">
            <v>983.16</v>
          </cell>
          <cell r="I91">
            <v>8.4000000000000003E-4</v>
          </cell>
        </row>
        <row r="93">
          <cell r="A93">
            <v>12</v>
          </cell>
          <cell r="C93" t="str">
            <v>INSTALAÇÕES HIDROSANITÁRIAS</v>
          </cell>
          <cell r="H93">
            <v>4983.57</v>
          </cell>
          <cell r="I93">
            <v>4.2500000000000003E-3</v>
          </cell>
        </row>
        <row r="94">
          <cell r="A94" t="str">
            <v>12.1</v>
          </cell>
          <cell r="C94" t="str">
            <v>HIDRAULICA</v>
          </cell>
          <cell r="H94">
            <v>341.45</v>
          </cell>
          <cell r="I94">
            <v>2.9E-4</v>
          </cell>
        </row>
        <row r="95">
          <cell r="A95" t="str">
            <v>12.1.1</v>
          </cell>
          <cell r="B95">
            <v>89402</v>
          </cell>
          <cell r="C95" t="str">
            <v>Tubo, pvc, soldável, dn 25mm, instalado em ramal de distribuição de água   fornecimento e instalação.</v>
          </cell>
          <cell r="D95" t="str">
            <v>m</v>
          </cell>
          <cell r="E95">
            <v>11.25</v>
          </cell>
          <cell r="F95">
            <v>5.71</v>
          </cell>
          <cell r="G95">
            <v>7.29</v>
          </cell>
          <cell r="H95">
            <v>82.01</v>
          </cell>
          <cell r="I95">
            <v>6.9999999999999994E-5</v>
          </cell>
        </row>
        <row r="96">
          <cell r="A96" t="str">
            <v>12.1.2</v>
          </cell>
          <cell r="B96">
            <v>89366</v>
          </cell>
          <cell r="C96" t="str">
            <v xml:space="preserve">Joelho 90 graus com bucha de latão, pvc, soldável, dn 25mm, x 3/4" instalado em ramal ou sub-ramal de água   fornecimento e instalação . </v>
          </cell>
          <cell r="D96" t="str">
            <v>m</v>
          </cell>
          <cell r="E96">
            <v>2</v>
          </cell>
          <cell r="F96">
            <v>8.31</v>
          </cell>
          <cell r="G96">
            <v>10.61</v>
          </cell>
          <cell r="H96">
            <v>21.22</v>
          </cell>
          <cell r="I96">
            <v>2.0000000000000002E-5</v>
          </cell>
        </row>
        <row r="97">
          <cell r="A97" t="str">
            <v>12.1.3</v>
          </cell>
          <cell r="B97">
            <v>89481</v>
          </cell>
          <cell r="C97" t="str">
            <v>Joelho 90 graus, pvc, soldável, dn 25mm, instalado em prumada de água fornecimento e instalação.</v>
          </cell>
          <cell r="D97" t="str">
            <v>und</v>
          </cell>
          <cell r="E97">
            <v>1</v>
          </cell>
          <cell r="F97">
            <v>2.57</v>
          </cell>
          <cell r="G97">
            <v>3.28</v>
          </cell>
          <cell r="H97">
            <v>3.28</v>
          </cell>
          <cell r="I97">
            <v>0</v>
          </cell>
        </row>
        <row r="98">
          <cell r="A98" t="str">
            <v>12.1.4</v>
          </cell>
          <cell r="B98">
            <v>89485</v>
          </cell>
          <cell r="C98" t="str">
            <v>Joelho 45 graus, pvc, soldável, dn 25mm, instalado em prumada de água fornecimento e instalação</v>
          </cell>
          <cell r="D98" t="str">
            <v>und</v>
          </cell>
          <cell r="E98">
            <v>1</v>
          </cell>
          <cell r="F98">
            <v>2.95</v>
          </cell>
          <cell r="G98">
            <v>3.77</v>
          </cell>
          <cell r="H98">
            <v>3.77</v>
          </cell>
          <cell r="I98">
            <v>0</v>
          </cell>
        </row>
        <row r="99">
          <cell r="A99" t="str">
            <v>12.1.5</v>
          </cell>
          <cell r="B99">
            <v>89440</v>
          </cell>
          <cell r="C99" t="str">
            <v>Te, pvc, soldável, dn 25mm, instalado em ramal de distribuição de água   fornecimento e instalação.</v>
          </cell>
          <cell r="D99" t="str">
            <v>und</v>
          </cell>
          <cell r="E99">
            <v>1</v>
          </cell>
          <cell r="F99">
            <v>5.0599999999999996</v>
          </cell>
          <cell r="G99">
            <v>6.46</v>
          </cell>
          <cell r="H99">
            <v>6.46</v>
          </cell>
          <cell r="I99">
            <v>1.0000000000000001E-5</v>
          </cell>
        </row>
        <row r="100">
          <cell r="A100" t="str">
            <v>12.1.6</v>
          </cell>
          <cell r="B100" t="str">
            <v>74217/003</v>
          </cell>
          <cell r="C100" t="str">
            <v>Hidrometro 1,50m3/h, d=1/2" - fornecimento e instalacao</v>
          </cell>
          <cell r="D100" t="str">
            <v>und</v>
          </cell>
          <cell r="E100">
            <v>1</v>
          </cell>
          <cell r="F100">
            <v>80.760000000000005</v>
          </cell>
          <cell r="G100">
            <v>103.15</v>
          </cell>
          <cell r="H100">
            <v>103.15</v>
          </cell>
          <cell r="I100">
            <v>9.0000000000000006E-5</v>
          </cell>
        </row>
        <row r="101">
          <cell r="A101" t="str">
            <v>12.1.7</v>
          </cell>
          <cell r="B101">
            <v>73663</v>
          </cell>
          <cell r="C101" t="str">
            <v>Registro de gaveta com canopla ø 25mm (1") - fornecimento e instalação</v>
          </cell>
          <cell r="D101" t="str">
            <v>und</v>
          </cell>
          <cell r="E101">
            <v>1</v>
          </cell>
          <cell r="F101">
            <v>95.18</v>
          </cell>
          <cell r="G101">
            <v>121.56</v>
          </cell>
          <cell r="H101">
            <v>121.56</v>
          </cell>
          <cell r="I101">
            <v>1E-4</v>
          </cell>
        </row>
        <row r="103">
          <cell r="A103" t="str">
            <v>12.2</v>
          </cell>
          <cell r="C103" t="str">
            <v>SANITÁRIA</v>
          </cell>
          <cell r="H103">
            <v>684.25</v>
          </cell>
          <cell r="I103">
            <v>5.8E-4</v>
          </cell>
        </row>
        <row r="104">
          <cell r="A104" t="str">
            <v>12.2.1</v>
          </cell>
          <cell r="B104">
            <v>89714</v>
          </cell>
          <cell r="C104" t="str">
            <v>Tubo pvc, serie normal, esgoto predial, dn 100 mm, fornecido e instalado em ramal de descarga ou ramal de esgoto sanitário.</v>
          </cell>
          <cell r="D104" t="str">
            <v>m</v>
          </cell>
          <cell r="E104">
            <v>3.7</v>
          </cell>
          <cell r="F104">
            <v>35.15</v>
          </cell>
          <cell r="G104">
            <v>44.89</v>
          </cell>
          <cell r="H104">
            <v>166.09</v>
          </cell>
          <cell r="I104">
            <v>1.3999999999999999E-4</v>
          </cell>
        </row>
        <row r="105">
          <cell r="A105" t="str">
            <v>12.2.2</v>
          </cell>
          <cell r="B105">
            <v>89798</v>
          </cell>
          <cell r="C105" t="str">
            <v>Tubo pvc, serie normal, esgoto predial, dn 50 mm, fornecido e instalado em prumada de esgoto sanitário ou ventilação.</v>
          </cell>
          <cell r="D105" t="str">
            <v>m</v>
          </cell>
          <cell r="E105">
            <v>5.94</v>
          </cell>
          <cell r="F105">
            <v>8.64</v>
          </cell>
          <cell r="G105">
            <v>11.04</v>
          </cell>
          <cell r="H105">
            <v>65.58</v>
          </cell>
          <cell r="I105">
            <v>6.0000000000000002E-5</v>
          </cell>
        </row>
        <row r="106">
          <cell r="A106" t="str">
            <v>12.2.3</v>
          </cell>
          <cell r="B106">
            <v>89711</v>
          </cell>
          <cell r="C106" t="str">
            <v>Tubo pvc, serie normal, esgoto predial, dn 40 mm, fornecido e instalado em ramal de descarga ou ramal de esgoto sanitário.</v>
          </cell>
          <cell r="D106" t="str">
            <v>m</v>
          </cell>
          <cell r="E106">
            <v>0.6</v>
          </cell>
          <cell r="F106">
            <v>12.68</v>
          </cell>
          <cell r="G106">
            <v>16.190000000000001</v>
          </cell>
          <cell r="H106">
            <v>9.7100000000000009</v>
          </cell>
          <cell r="I106">
            <v>1.0000000000000001E-5</v>
          </cell>
        </row>
        <row r="107">
          <cell r="A107" t="str">
            <v>12.2.4</v>
          </cell>
          <cell r="B107">
            <v>89744</v>
          </cell>
          <cell r="C107" t="str">
            <v>Joelho 90 graus, pvc, serie normal, esgoto predial, dn 100 mm, junta elástica, fornecido e instalado em ramal de descarga ou ramal de esgoto sanitário.</v>
          </cell>
          <cell r="D107" t="str">
            <v>und</v>
          </cell>
          <cell r="E107">
            <v>1</v>
          </cell>
          <cell r="F107">
            <v>13.23</v>
          </cell>
          <cell r="G107">
            <v>16.899999999999999</v>
          </cell>
          <cell r="H107">
            <v>16.899999999999999</v>
          </cell>
          <cell r="I107">
            <v>1.0000000000000001E-5</v>
          </cell>
        </row>
        <row r="108">
          <cell r="A108" t="str">
            <v>12.2.5</v>
          </cell>
          <cell r="B108">
            <v>89724</v>
          </cell>
          <cell r="C108" t="str">
            <v>Joelho 90 graus, pvc, serie normal, esgoto predial, dn 40 mm, junta soldável, fornecido e instalado em ramal de descarga ou ramal de esgoto sanitário.</v>
          </cell>
          <cell r="D108" t="str">
            <v>und</v>
          </cell>
          <cell r="E108">
            <v>1</v>
          </cell>
          <cell r="F108">
            <v>4.49</v>
          </cell>
          <cell r="G108">
            <v>5.73</v>
          </cell>
          <cell r="H108">
            <v>5.73</v>
          </cell>
          <cell r="I108">
            <v>0</v>
          </cell>
        </row>
        <row r="109">
          <cell r="A109" t="str">
            <v>12.2.6</v>
          </cell>
          <cell r="B109">
            <v>89732</v>
          </cell>
          <cell r="C109" t="str">
            <v>Joelho 45 graus, pvc, serie normal, esgoto predial, dn 50 mm, junta elástica, fornecido e instalado em ramal de descarga ou ramal de esgoto sanitário.</v>
          </cell>
          <cell r="D109" t="str">
            <v>und</v>
          </cell>
          <cell r="E109">
            <v>1</v>
          </cell>
          <cell r="F109">
            <v>6.37</v>
          </cell>
          <cell r="G109">
            <v>8.14</v>
          </cell>
          <cell r="H109">
            <v>8.14</v>
          </cell>
          <cell r="I109">
            <v>1.0000000000000001E-5</v>
          </cell>
        </row>
        <row r="110">
          <cell r="A110" t="str">
            <v>12.2.7</v>
          </cell>
          <cell r="B110">
            <v>89482</v>
          </cell>
          <cell r="C110" t="str">
            <v>Caixa sifonada, pvc, dn 100 x 100 x 50 mm, fornecida e instalada em ramais de encaminhamento de água pluvial.</v>
          </cell>
          <cell r="D110" t="str">
            <v>und</v>
          </cell>
          <cell r="E110">
            <v>1</v>
          </cell>
          <cell r="F110">
            <v>14.73</v>
          </cell>
          <cell r="G110">
            <v>18.809999999999999</v>
          </cell>
          <cell r="H110">
            <v>18.809999999999999</v>
          </cell>
          <cell r="I110">
            <v>2.0000000000000002E-5</v>
          </cell>
        </row>
        <row r="111">
          <cell r="A111" t="str">
            <v>12.2.8</v>
          </cell>
          <cell r="B111">
            <v>83449</v>
          </cell>
          <cell r="C111" t="str">
            <v>Caixa de passagem 60x60x70 fundo brita com tampa</v>
          </cell>
          <cell r="D111" t="str">
            <v>und</v>
          </cell>
          <cell r="E111">
            <v>1</v>
          </cell>
          <cell r="F111">
            <v>257.22000000000003</v>
          </cell>
          <cell r="G111">
            <v>328.52</v>
          </cell>
          <cell r="H111">
            <v>328.52</v>
          </cell>
          <cell r="I111">
            <v>2.7999999999999998E-4</v>
          </cell>
        </row>
        <row r="112">
          <cell r="A112" t="str">
            <v>12.2.9</v>
          </cell>
          <cell r="B112" t="str">
            <v>Composição</v>
          </cell>
          <cell r="C112" t="str">
            <v>Junção simples em pvc rígido soldável, para esgoto primário, diâm = 100 x 50mm</v>
          </cell>
          <cell r="D112" t="str">
            <v>und</v>
          </cell>
          <cell r="E112">
            <v>1</v>
          </cell>
          <cell r="F112">
            <v>23.09</v>
          </cell>
          <cell r="G112">
            <v>29.49</v>
          </cell>
          <cell r="H112">
            <v>29.49</v>
          </cell>
          <cell r="I112">
            <v>3.0000000000000001E-5</v>
          </cell>
        </row>
        <row r="113">
          <cell r="A113" t="str">
            <v>12.2.10</v>
          </cell>
          <cell r="B113" t="str">
            <v>Composição</v>
          </cell>
          <cell r="C113" t="str">
            <v>Tê sanitário em pvc rígido soldável, para esgoto primário, diâm = 100 x 50mm</v>
          </cell>
          <cell r="D113" t="str">
            <v>und</v>
          </cell>
          <cell r="E113">
            <v>1</v>
          </cell>
          <cell r="F113">
            <v>27.62</v>
          </cell>
          <cell r="G113">
            <v>35.28</v>
          </cell>
          <cell r="H113">
            <v>35.28</v>
          </cell>
          <cell r="I113">
            <v>3.0000000000000001E-5</v>
          </cell>
        </row>
        <row r="115">
          <cell r="A115" t="str">
            <v>12.3</v>
          </cell>
          <cell r="C115" t="str">
            <v>LOUÇAS E METAIS</v>
          </cell>
          <cell r="H115">
            <v>1607.77</v>
          </cell>
          <cell r="I115">
            <v>1.3699999999999999E-3</v>
          </cell>
        </row>
        <row r="116">
          <cell r="A116" t="str">
            <v>12.3.1</v>
          </cell>
          <cell r="B116">
            <v>86888</v>
          </cell>
          <cell r="C116" t="str">
            <v xml:space="preserve">Vaso sanitário sifonado com caixa acoplada louça branca - padrão médio - fornecimento e instalação. </v>
          </cell>
          <cell r="D116" t="str">
            <v>und</v>
          </cell>
          <cell r="E116">
            <v>1</v>
          </cell>
          <cell r="F116">
            <v>295.61</v>
          </cell>
          <cell r="G116">
            <v>377.55</v>
          </cell>
          <cell r="H116">
            <v>377.55</v>
          </cell>
          <cell r="I116">
            <v>3.2000000000000003E-4</v>
          </cell>
        </row>
        <row r="117">
          <cell r="A117" t="str">
            <v>12.3.2</v>
          </cell>
          <cell r="B117">
            <v>86942</v>
          </cell>
          <cell r="C117" t="str">
            <v>Lavatório louça branca suspenso, 29,5 x 39cm ou equivalente, padrão popular, incluso sifão tipo garrafa em pvc, válvula e engate flexível 30cm em plástico e torneira cromada de mesa, padrão popular - fornecimento e instalação.</v>
          </cell>
          <cell r="D117" t="str">
            <v>und</v>
          </cell>
          <cell r="E117">
            <v>1</v>
          </cell>
          <cell r="F117">
            <v>143.35</v>
          </cell>
          <cell r="G117">
            <v>183.09</v>
          </cell>
          <cell r="H117">
            <v>183.09</v>
          </cell>
          <cell r="I117">
            <v>1.6000000000000001E-4</v>
          </cell>
        </row>
        <row r="118">
          <cell r="A118" t="str">
            <v>12.3.3</v>
          </cell>
          <cell r="B118" t="str">
            <v>Composição</v>
          </cell>
          <cell r="C118" t="str">
            <v>Barra de apoio para deficiente em ferro galvanizado de 11/2", l = 90cm, inclusive parafusos de fixação e pintura</v>
          </cell>
          <cell r="D118" t="str">
            <v>und</v>
          </cell>
          <cell r="E118">
            <v>3</v>
          </cell>
          <cell r="F118">
            <v>98.01</v>
          </cell>
          <cell r="G118">
            <v>125.18</v>
          </cell>
          <cell r="H118">
            <v>375.54</v>
          </cell>
          <cell r="I118">
            <v>3.2000000000000003E-4</v>
          </cell>
        </row>
        <row r="119">
          <cell r="A119" t="str">
            <v>12.3.4</v>
          </cell>
          <cell r="B119" t="str">
            <v>Composição</v>
          </cell>
          <cell r="C119" t="str">
            <v>Assento para vaso sanitario, removível, p/ deficiente físico</v>
          </cell>
          <cell r="D119" t="str">
            <v>und</v>
          </cell>
          <cell r="E119">
            <v>1</v>
          </cell>
          <cell r="F119">
            <v>525.83000000000004</v>
          </cell>
          <cell r="G119">
            <v>671.59</v>
          </cell>
          <cell r="H119">
            <v>671.59</v>
          </cell>
          <cell r="I119">
            <v>5.6999999999999998E-4</v>
          </cell>
        </row>
        <row r="121">
          <cell r="A121" t="str">
            <v>12.4</v>
          </cell>
          <cell r="C121" t="str">
            <v>FOSSA SEPTICA E POÇO ABSORVENTE</v>
          </cell>
          <cell r="H121">
            <v>2350.1</v>
          </cell>
          <cell r="I121">
            <v>2E-3</v>
          </cell>
        </row>
        <row r="122">
          <cell r="A122" t="str">
            <v>12.4.1</v>
          </cell>
          <cell r="B122" t="str">
            <v>79517/001</v>
          </cell>
          <cell r="C122" t="str">
            <v>Escavacao manual em solo-prof. ate 1,50 m</v>
          </cell>
          <cell r="D122" t="str">
            <v>m³</v>
          </cell>
          <cell r="E122">
            <v>10.9</v>
          </cell>
          <cell r="F122">
            <v>20.63</v>
          </cell>
          <cell r="G122">
            <v>26.35</v>
          </cell>
          <cell r="H122">
            <v>287.22000000000003</v>
          </cell>
          <cell r="I122">
            <v>2.4000000000000001E-4</v>
          </cell>
        </row>
        <row r="123">
          <cell r="A123" t="str">
            <v>12.4.2</v>
          </cell>
          <cell r="B123">
            <v>73406</v>
          </cell>
          <cell r="C123" t="str">
            <v>Concreto fck=15mpa (1:2,5:3) , incluido preparo mecanico, lancamento e adensamento.</v>
          </cell>
          <cell r="D123" t="str">
            <v>m³</v>
          </cell>
          <cell r="E123">
            <v>0.99</v>
          </cell>
          <cell r="F123">
            <v>405.43</v>
          </cell>
          <cell r="G123">
            <v>517.82000000000005</v>
          </cell>
          <cell r="H123">
            <v>512.64</v>
          </cell>
          <cell r="I123">
            <v>4.4000000000000002E-4</v>
          </cell>
        </row>
        <row r="124">
          <cell r="A124" t="str">
            <v>12.4.3</v>
          </cell>
          <cell r="B124" t="str">
            <v>73935/002</v>
          </cell>
          <cell r="C124" t="str">
            <v>Alvenaria em tijolo ceramico furado 9x19x19cm, 1 vez (espessura 19 cm), assentado em argamassa traco 1:4 (cimento e areia media nao peneirada), preparo manual, junta1 cm</v>
          </cell>
          <cell r="D124" t="str">
            <v>m²</v>
          </cell>
          <cell r="E124">
            <v>15.07</v>
          </cell>
          <cell r="F124">
            <v>51.18</v>
          </cell>
          <cell r="G124">
            <v>65.37</v>
          </cell>
          <cell r="H124">
            <v>985.13</v>
          </cell>
          <cell r="I124">
            <v>8.4000000000000003E-4</v>
          </cell>
        </row>
        <row r="125">
          <cell r="A125" t="str">
            <v>12.4.4</v>
          </cell>
          <cell r="B125">
            <v>89169</v>
          </cell>
          <cell r="C125" t="str">
            <v>Alvenaria de vedação de blocos vazados de concreto de 9x19x39cm (espessura 9cm), para edificação habitacional unifamiliar (casa) e edificação pública padrão</v>
          </cell>
          <cell r="D125" t="str">
            <v>m²</v>
          </cell>
          <cell r="E125">
            <v>12.14</v>
          </cell>
          <cell r="F125">
            <v>32.19</v>
          </cell>
          <cell r="G125">
            <v>41.11</v>
          </cell>
          <cell r="H125">
            <v>499.08</v>
          </cell>
          <cell r="I125">
            <v>4.2999999999999999E-4</v>
          </cell>
        </row>
        <row r="126">
          <cell r="A126" t="str">
            <v>12.4.5</v>
          </cell>
          <cell r="B126" t="str">
            <v>74164/004</v>
          </cell>
          <cell r="C126" t="str">
            <v>Lastro de brita</v>
          </cell>
          <cell r="D126" t="str">
            <v>und</v>
          </cell>
          <cell r="E126">
            <v>0.56999999999999995</v>
          </cell>
          <cell r="F126">
            <v>90.7</v>
          </cell>
          <cell r="G126">
            <v>115.84</v>
          </cell>
          <cell r="H126">
            <v>66.03</v>
          </cell>
          <cell r="I126">
            <v>6.0000000000000002E-5</v>
          </cell>
        </row>
        <row r="128">
          <cell r="A128">
            <v>13</v>
          </cell>
          <cell r="C128" t="str">
            <v>INSTALAÇÕES ELÉTRICAS</v>
          </cell>
          <cell r="H128">
            <v>88102.35</v>
          </cell>
          <cell r="I128">
            <v>7.5060000000000002E-2</v>
          </cell>
        </row>
        <row r="129">
          <cell r="A129" t="str">
            <v>13.1</v>
          </cell>
          <cell r="B129" t="str">
            <v>73860/007</v>
          </cell>
          <cell r="C129" t="str">
            <v>Cabo de cobre isolado pvc 450/750v 1,5mm2 resistente a chama - fornecimento e instalacao</v>
          </cell>
          <cell r="D129" t="str">
            <v>m</v>
          </cell>
          <cell r="E129">
            <v>47.86</v>
          </cell>
          <cell r="F129">
            <v>2.19</v>
          </cell>
          <cell r="G129">
            <v>2.8</v>
          </cell>
          <cell r="H129">
            <v>134.01</v>
          </cell>
          <cell r="I129">
            <v>1.1E-4</v>
          </cell>
        </row>
        <row r="130">
          <cell r="A130" t="str">
            <v>13.2</v>
          </cell>
          <cell r="B130" t="str">
            <v>73860/008</v>
          </cell>
          <cell r="C130" t="str">
            <v>Cabo de cobre isolado pvc 450/750v 2,5mm2 resistente a chama - fornecimento e instalacao</v>
          </cell>
          <cell r="D130" t="str">
            <v>m</v>
          </cell>
          <cell r="E130">
            <v>564</v>
          </cell>
          <cell r="F130">
            <v>2.91</v>
          </cell>
          <cell r="G130">
            <v>3.72</v>
          </cell>
          <cell r="H130">
            <v>2098.08</v>
          </cell>
          <cell r="I130">
            <v>1.7899999999999999E-3</v>
          </cell>
        </row>
        <row r="131">
          <cell r="A131" t="str">
            <v>13.3</v>
          </cell>
          <cell r="B131" t="str">
            <v>73860/009</v>
          </cell>
          <cell r="C131" t="str">
            <v>Cabo de cobre isolado pvc 450/750v 4mm2 resistente a chama - fornecime nto e instalacao</v>
          </cell>
          <cell r="D131" t="str">
            <v>m</v>
          </cell>
          <cell r="E131">
            <v>1319.96</v>
          </cell>
          <cell r="F131">
            <v>4.32</v>
          </cell>
          <cell r="G131">
            <v>5.52</v>
          </cell>
          <cell r="H131">
            <v>7286.18</v>
          </cell>
          <cell r="I131">
            <v>6.2100000000000002E-3</v>
          </cell>
        </row>
        <row r="132">
          <cell r="A132" t="str">
            <v>13.4</v>
          </cell>
          <cell r="B132">
            <v>72933</v>
          </cell>
          <cell r="C132" t="str">
            <v>Eletroduto de pvc flexivel corrugado dn 16mm (1/2") fornecimento e instalacao</v>
          </cell>
          <cell r="D132" t="str">
            <v>m</v>
          </cell>
          <cell r="E132">
            <v>140</v>
          </cell>
          <cell r="F132">
            <v>4.24</v>
          </cell>
          <cell r="G132">
            <v>5.42</v>
          </cell>
          <cell r="H132">
            <v>758.8</v>
          </cell>
          <cell r="I132">
            <v>6.4999999999999997E-4</v>
          </cell>
        </row>
        <row r="133">
          <cell r="A133" t="str">
            <v>13.5</v>
          </cell>
          <cell r="B133">
            <v>72935</v>
          </cell>
          <cell r="C133" t="str">
            <v>Eletroduto de pvc flexivel corrugado dn 25mm (1") fornecimento e instalacao</v>
          </cell>
          <cell r="D133" t="str">
            <v>m</v>
          </cell>
          <cell r="E133">
            <v>140</v>
          </cell>
          <cell r="F133">
            <v>6.54</v>
          </cell>
          <cell r="G133">
            <v>8.35</v>
          </cell>
          <cell r="H133">
            <v>1169</v>
          </cell>
          <cell r="I133">
            <v>1E-3</v>
          </cell>
        </row>
        <row r="134">
          <cell r="A134" t="str">
            <v>13.6</v>
          </cell>
          <cell r="B134" t="str">
            <v>74252/001</v>
          </cell>
          <cell r="C134" t="str">
            <v>Eletroduto de pvc rigido roscavel dn 25mm (1") incl conexoes, fornecimento e instalacao</v>
          </cell>
          <cell r="D134" t="str">
            <v>m</v>
          </cell>
          <cell r="E134">
            <v>545.12</v>
          </cell>
          <cell r="F134">
            <v>13.21</v>
          </cell>
          <cell r="G134">
            <v>16.87</v>
          </cell>
          <cell r="H134">
            <v>9196.17</v>
          </cell>
          <cell r="I134">
            <v>7.8300000000000002E-3</v>
          </cell>
        </row>
        <row r="135">
          <cell r="A135" t="str">
            <v>13.7</v>
          </cell>
          <cell r="B135">
            <v>72309</v>
          </cell>
          <cell r="C135" t="str">
            <v>Eletroduto de aco galvanizado eletrolitico dn 25mm (1"), tipo leve, inclusive conexoes - fornecimento e instalacao</v>
          </cell>
          <cell r="D135" t="str">
            <v>m</v>
          </cell>
          <cell r="E135">
            <v>27</v>
          </cell>
          <cell r="F135">
            <v>22.43</v>
          </cell>
          <cell r="G135">
            <v>28.65</v>
          </cell>
          <cell r="H135">
            <v>773.55</v>
          </cell>
          <cell r="I135">
            <v>6.6E-4</v>
          </cell>
        </row>
        <row r="136">
          <cell r="A136" t="str">
            <v>13.8</v>
          </cell>
          <cell r="B136">
            <v>83555</v>
          </cell>
          <cell r="C136" t="str">
            <v>Tomada dupla de embutir 2x2p+t 10a/250v c/ placa - fornecimento e instalacao</v>
          </cell>
          <cell r="D136" t="str">
            <v>und</v>
          </cell>
          <cell r="E136">
            <v>14</v>
          </cell>
          <cell r="F136">
            <v>22.88</v>
          </cell>
          <cell r="G136">
            <v>29.22</v>
          </cell>
          <cell r="H136">
            <v>409.08</v>
          </cell>
          <cell r="I136">
            <v>3.5E-4</v>
          </cell>
        </row>
        <row r="137">
          <cell r="A137" t="str">
            <v>13.9</v>
          </cell>
          <cell r="B137">
            <v>72331</v>
          </cell>
          <cell r="C137" t="str">
            <v>Interruptor simples de embutir 10a/250v 1 tecla, sem placa - fornecimento e instalacao</v>
          </cell>
          <cell r="D137" t="str">
            <v>und</v>
          </cell>
          <cell r="E137">
            <v>15</v>
          </cell>
          <cell r="F137">
            <v>10.55</v>
          </cell>
          <cell r="G137">
            <v>13.47</v>
          </cell>
          <cell r="H137">
            <v>202.05</v>
          </cell>
          <cell r="I137">
            <v>1.7000000000000001E-4</v>
          </cell>
        </row>
        <row r="138">
          <cell r="A138" t="str">
            <v>13.10</v>
          </cell>
          <cell r="B138">
            <v>68069</v>
          </cell>
          <cell r="C138" t="str">
            <v>Haste copperweld 5/8" x 3,0m com conector</v>
          </cell>
          <cell r="D138" t="str">
            <v>und</v>
          </cell>
          <cell r="E138">
            <v>22</v>
          </cell>
          <cell r="F138">
            <v>38.090000000000003</v>
          </cell>
          <cell r="G138">
            <v>48.65</v>
          </cell>
          <cell r="H138">
            <v>1070.3</v>
          </cell>
          <cell r="I138">
            <v>9.1E-4</v>
          </cell>
        </row>
        <row r="139">
          <cell r="A139" t="str">
            <v>13.11</v>
          </cell>
          <cell r="B139">
            <v>83447</v>
          </cell>
          <cell r="C139" t="str">
            <v>Caixa de passagem 40x40x50 fundo brita com tampa</v>
          </cell>
          <cell r="D139" t="str">
            <v>und</v>
          </cell>
          <cell r="E139">
            <v>32</v>
          </cell>
          <cell r="F139">
            <v>121.29</v>
          </cell>
          <cell r="G139">
            <v>154.91</v>
          </cell>
          <cell r="H139">
            <v>4957.12</v>
          </cell>
          <cell r="I139">
            <v>4.2199999999999998E-3</v>
          </cell>
        </row>
        <row r="140">
          <cell r="A140" t="str">
            <v>13.12</v>
          </cell>
          <cell r="B140">
            <v>83387</v>
          </cell>
          <cell r="C140" t="str">
            <v>Caixa de passagem pvc 4x2" - fornecimento e instalacao</v>
          </cell>
          <cell r="D140" t="str">
            <v>und</v>
          </cell>
          <cell r="E140">
            <v>12</v>
          </cell>
          <cell r="F140">
            <v>6.85</v>
          </cell>
          <cell r="G140">
            <v>8.75</v>
          </cell>
          <cell r="H140">
            <v>105</v>
          </cell>
          <cell r="I140">
            <v>9.0000000000000006E-5</v>
          </cell>
        </row>
        <row r="141">
          <cell r="A141" t="str">
            <v>13.13</v>
          </cell>
          <cell r="B141">
            <v>83386</v>
          </cell>
          <cell r="C141" t="str">
            <v>Caixa de passagem pvc 4x4" - fornecimento e instalacao</v>
          </cell>
          <cell r="D141" t="str">
            <v>und</v>
          </cell>
          <cell r="E141">
            <v>3</v>
          </cell>
          <cell r="F141">
            <v>8.08</v>
          </cell>
          <cell r="G141">
            <v>10.32</v>
          </cell>
          <cell r="H141">
            <v>30.96</v>
          </cell>
          <cell r="I141">
            <v>3.0000000000000001E-5</v>
          </cell>
        </row>
        <row r="142">
          <cell r="A142" t="str">
            <v>13.14</v>
          </cell>
          <cell r="B142" t="str">
            <v>Composição</v>
          </cell>
          <cell r="C142" t="str">
            <v>Disjuntor termomagnético monopolar 25 A, padrão DIN (linha branca), curva de disparo B</v>
          </cell>
          <cell r="D142" t="str">
            <v>und</v>
          </cell>
          <cell r="E142">
            <v>16</v>
          </cell>
          <cell r="F142">
            <v>14.36</v>
          </cell>
          <cell r="G142">
            <v>18.34</v>
          </cell>
          <cell r="H142">
            <v>293.44</v>
          </cell>
          <cell r="I142">
            <v>2.5000000000000001E-4</v>
          </cell>
        </row>
        <row r="143">
          <cell r="A143" t="str">
            <v>13.15</v>
          </cell>
          <cell r="B143">
            <v>83463</v>
          </cell>
          <cell r="C143" t="str">
            <v>Quadro de distribuicao de energia de embutir, em chapa de aço galvanizado, para 12 disjuntores termomagneticos monopolares com barramento</v>
          </cell>
          <cell r="D143" t="str">
            <v>und</v>
          </cell>
          <cell r="E143">
            <v>2</v>
          </cell>
          <cell r="F143">
            <v>219.29</v>
          </cell>
          <cell r="G143">
            <v>280.08</v>
          </cell>
          <cell r="H143">
            <v>560.16</v>
          </cell>
          <cell r="I143">
            <v>4.8000000000000001E-4</v>
          </cell>
        </row>
        <row r="144">
          <cell r="A144" t="str">
            <v>13.16</v>
          </cell>
          <cell r="B144" t="str">
            <v>Composição</v>
          </cell>
          <cell r="C144" t="str">
            <v>Quadro de medição monofásica (até 6 kva) com caixa em noril, inclusive aterramento</v>
          </cell>
          <cell r="D144" t="str">
            <v>und</v>
          </cell>
          <cell r="E144">
            <v>16</v>
          </cell>
          <cell r="F144">
            <v>159.44999999999999</v>
          </cell>
          <cell r="G144">
            <v>203.65</v>
          </cell>
          <cell r="H144">
            <v>3258.4</v>
          </cell>
          <cell r="I144">
            <v>2.7799999999999999E-3</v>
          </cell>
        </row>
        <row r="145">
          <cell r="A145" t="str">
            <v>13.17</v>
          </cell>
          <cell r="B145" t="str">
            <v>Composição</v>
          </cell>
          <cell r="C145" t="str">
            <v>Luminária tipo colonial em poste em aço galvanizado, para iluminação pública, cônico, contínuo, reto, h=6.00m, d=126mm (base) e d=60mm (topo)ref.1006/B, incl.base concreto</v>
          </cell>
          <cell r="D145" t="str">
            <v>und</v>
          </cell>
          <cell r="E145">
            <v>14</v>
          </cell>
          <cell r="F145">
            <v>1767.8</v>
          </cell>
          <cell r="G145">
            <v>2257.83</v>
          </cell>
          <cell r="H145">
            <v>31609.62</v>
          </cell>
          <cell r="I145">
            <v>2.6929999999999999E-2</v>
          </cell>
        </row>
        <row r="146">
          <cell r="A146" t="str">
            <v>13.18</v>
          </cell>
          <cell r="B146" t="str">
            <v>Composição</v>
          </cell>
          <cell r="C146" t="str">
            <v>Luminária 02 pétalas, p/iluminação pública, c/lâmpada vapor de sódio 150w, incl.reator, ignitor, capacitor e suporte em tubo aço galv,</v>
          </cell>
          <cell r="D146" t="str">
            <v>und</v>
          </cell>
          <cell r="E146">
            <v>8</v>
          </cell>
          <cell r="F146">
            <v>2151.86</v>
          </cell>
          <cell r="G146">
            <v>2748.36</v>
          </cell>
          <cell r="H146">
            <v>21986.880000000001</v>
          </cell>
          <cell r="I146">
            <v>1.873E-2</v>
          </cell>
        </row>
        <row r="147">
          <cell r="A147" t="str">
            <v>13.19</v>
          </cell>
          <cell r="B147" t="str">
            <v>Composição</v>
          </cell>
          <cell r="C147" t="str">
            <v>Luminária tipo arandela em aluminio escovado cor branco, inclusive lâmpada</v>
          </cell>
          <cell r="D147" t="str">
            <v>und</v>
          </cell>
          <cell r="E147">
            <v>5</v>
          </cell>
          <cell r="F147">
            <v>136.74</v>
          </cell>
          <cell r="G147">
            <v>174.64</v>
          </cell>
          <cell r="H147">
            <v>873.2</v>
          </cell>
          <cell r="I147">
            <v>7.3999999999999999E-4</v>
          </cell>
        </row>
        <row r="148">
          <cell r="A148" t="str">
            <v>13.20</v>
          </cell>
          <cell r="B148" t="str">
            <v>Composição</v>
          </cell>
          <cell r="C148" t="str">
            <v>Luminária calha sobrepor p/lamp.fluorescente 1x40w, completa, incl.reator convencional e lampada</v>
          </cell>
          <cell r="D148" t="str">
            <v>und</v>
          </cell>
          <cell r="E148">
            <v>15</v>
          </cell>
          <cell r="F148">
            <v>69.44</v>
          </cell>
          <cell r="G148">
            <v>88.69</v>
          </cell>
          <cell r="H148">
            <v>1330.35</v>
          </cell>
          <cell r="I148">
            <v>1.1299999999999999E-3</v>
          </cell>
        </row>
        <row r="150">
          <cell r="A150">
            <v>14</v>
          </cell>
          <cell r="C150" t="str">
            <v>PAISAGISMO</v>
          </cell>
          <cell r="H150">
            <v>12304.17</v>
          </cell>
          <cell r="I150">
            <v>1.048E-2</v>
          </cell>
        </row>
        <row r="151">
          <cell r="A151" t="str">
            <v>14.1</v>
          </cell>
          <cell r="B151" t="str">
            <v>Composição</v>
          </cell>
          <cell r="C151" t="str">
            <v>Fornecimento e plantio de planta Tibouchina granulosa (quaresmeira) -h=4,0m</v>
          </cell>
          <cell r="D151" t="str">
            <v>und</v>
          </cell>
          <cell r="E151">
            <v>1</v>
          </cell>
          <cell r="F151">
            <v>361.24</v>
          </cell>
          <cell r="G151">
            <v>461.38</v>
          </cell>
          <cell r="H151">
            <v>461.38</v>
          </cell>
          <cell r="I151">
            <v>3.8999999999999999E-4</v>
          </cell>
        </row>
        <row r="152">
          <cell r="A152" t="str">
            <v>14.2</v>
          </cell>
          <cell r="B152" t="str">
            <v>Composição</v>
          </cell>
          <cell r="C152" t="str">
            <v>Fornecimento e plantio de planta Cassia Fistula (chuva de ouro) - h=4,0m</v>
          </cell>
          <cell r="D152" t="str">
            <v>und</v>
          </cell>
          <cell r="E152">
            <v>1</v>
          </cell>
          <cell r="F152">
            <v>361.24</v>
          </cell>
          <cell r="G152">
            <v>461.38</v>
          </cell>
          <cell r="H152">
            <v>461.38</v>
          </cell>
          <cell r="I152">
            <v>3.8999999999999999E-4</v>
          </cell>
        </row>
        <row r="153">
          <cell r="A153" t="str">
            <v>14.3</v>
          </cell>
          <cell r="B153" t="str">
            <v>Composição</v>
          </cell>
          <cell r="C153" t="str">
            <v>Fornecimento e plantio de Arachis repens (grama amendoim)</v>
          </cell>
          <cell r="D153" t="str">
            <v>m²</v>
          </cell>
          <cell r="E153">
            <v>222.33</v>
          </cell>
          <cell r="F153">
            <v>7.27</v>
          </cell>
          <cell r="G153">
            <v>9.2899999999999991</v>
          </cell>
          <cell r="H153">
            <v>2065.4499999999998</v>
          </cell>
          <cell r="I153">
            <v>1.7600000000000001E-3</v>
          </cell>
        </row>
        <row r="154">
          <cell r="A154" t="str">
            <v>14.4</v>
          </cell>
          <cell r="B154" t="str">
            <v>Composição</v>
          </cell>
          <cell r="C154" t="str">
            <v>Fornecimento e plantio de Hemigraphis alternata (Hera roxa)</v>
          </cell>
          <cell r="D154" t="str">
            <v>m²</v>
          </cell>
          <cell r="E154">
            <v>65.83</v>
          </cell>
          <cell r="F154">
            <v>8.0399999999999991</v>
          </cell>
          <cell r="G154">
            <v>10.27</v>
          </cell>
          <cell r="H154">
            <v>676.07</v>
          </cell>
          <cell r="I154">
            <v>5.8E-4</v>
          </cell>
        </row>
        <row r="155">
          <cell r="A155" t="str">
            <v>14.5</v>
          </cell>
          <cell r="B155" t="str">
            <v>Composição</v>
          </cell>
          <cell r="C155" t="str">
            <v>Fornecimento e plantio de Tradescantia (abacaxi roxo)</v>
          </cell>
          <cell r="D155" t="str">
            <v>m²</v>
          </cell>
          <cell r="E155">
            <v>67.37</v>
          </cell>
          <cell r="F155">
            <v>30.79</v>
          </cell>
          <cell r="G155">
            <v>39.32</v>
          </cell>
          <cell r="H155">
            <v>2648.99</v>
          </cell>
          <cell r="I155">
            <v>2.2599999999999999E-3</v>
          </cell>
        </row>
        <row r="156">
          <cell r="A156" t="str">
            <v>14.6</v>
          </cell>
          <cell r="B156" t="str">
            <v>Composição</v>
          </cell>
          <cell r="C156" t="str">
            <v>Fornecimento e plantio de planta Dypsis Lutescens (palmeira  areca)</v>
          </cell>
          <cell r="D156" t="str">
            <v>und</v>
          </cell>
          <cell r="E156">
            <v>9</v>
          </cell>
          <cell r="F156">
            <v>150.76</v>
          </cell>
          <cell r="G156">
            <v>192.55</v>
          </cell>
          <cell r="H156">
            <v>1732.95</v>
          </cell>
          <cell r="I156">
            <v>1.48E-3</v>
          </cell>
        </row>
        <row r="157">
          <cell r="A157" t="str">
            <v>14.7</v>
          </cell>
          <cell r="B157" t="str">
            <v>Composição</v>
          </cell>
          <cell r="C157" t="str">
            <v>Fornecimento e plantio de planta Dracaena marginata (Dracena de madagascar)</v>
          </cell>
          <cell r="D157" t="str">
            <v>und</v>
          </cell>
          <cell r="E157">
            <v>36</v>
          </cell>
          <cell r="F157">
            <v>70.760000000000005</v>
          </cell>
          <cell r="G157">
            <v>90.37</v>
          </cell>
          <cell r="H157">
            <v>3253.32</v>
          </cell>
          <cell r="I157">
            <v>2.7699999999999999E-3</v>
          </cell>
        </row>
        <row r="158">
          <cell r="A158" t="str">
            <v>14.8</v>
          </cell>
          <cell r="B158" t="str">
            <v>Composição</v>
          </cell>
          <cell r="C158" t="str">
            <v>Fornecimento e plantio de planta Tibouchina granulosa Murraya paniculata (murta de cheiro)</v>
          </cell>
          <cell r="D158" t="str">
            <v>und</v>
          </cell>
          <cell r="E158">
            <v>4</v>
          </cell>
          <cell r="F158">
            <v>48.26</v>
          </cell>
          <cell r="G158">
            <v>61.64</v>
          </cell>
          <cell r="H158">
            <v>246.56</v>
          </cell>
          <cell r="I158">
            <v>2.1000000000000001E-4</v>
          </cell>
        </row>
        <row r="159">
          <cell r="A159" t="str">
            <v>14.9</v>
          </cell>
          <cell r="B159" t="str">
            <v>Composição</v>
          </cell>
          <cell r="C159" t="str">
            <v>Fornecimento e plantio de planta Russelia equisetiformis (flor de coral)</v>
          </cell>
          <cell r="D159" t="str">
            <v>m²</v>
          </cell>
          <cell r="E159">
            <v>30.25</v>
          </cell>
          <cell r="F159">
            <v>19.62</v>
          </cell>
          <cell r="G159">
            <v>25.06</v>
          </cell>
          <cell r="H159">
            <v>758.07</v>
          </cell>
          <cell r="I159">
            <v>6.4999999999999997E-4</v>
          </cell>
        </row>
        <row r="161">
          <cell r="A161">
            <v>15</v>
          </cell>
          <cell r="C161" t="str">
            <v>DIVERSOS</v>
          </cell>
          <cell r="H161">
            <v>73877.89</v>
          </cell>
          <cell r="I161">
            <v>6.2939999999999996E-2</v>
          </cell>
        </row>
        <row r="162">
          <cell r="A162" t="str">
            <v>15.1</v>
          </cell>
          <cell r="B162" t="str">
            <v>Composição</v>
          </cell>
          <cell r="C162" t="str">
            <v>Jardineira em concreto aparente com acabamento em poliuretano brilhante em concreto ou tijolo, tres demaos</v>
          </cell>
          <cell r="D162" t="str">
            <v>m</v>
          </cell>
          <cell r="E162">
            <v>104.28</v>
          </cell>
          <cell r="F162">
            <v>61.38</v>
          </cell>
          <cell r="G162">
            <v>78.39</v>
          </cell>
          <cell r="H162">
            <v>8174.51</v>
          </cell>
          <cell r="I162">
            <v>6.96E-3</v>
          </cell>
        </row>
        <row r="163">
          <cell r="A163" t="str">
            <v>15.2</v>
          </cell>
          <cell r="B163" t="str">
            <v>Composição</v>
          </cell>
          <cell r="C163" t="str">
            <v>Balanço com estrutura em eucalipto, 3 lugares e assento em madeira</v>
          </cell>
          <cell r="D163" t="str">
            <v>und</v>
          </cell>
          <cell r="E163">
            <v>1</v>
          </cell>
          <cell r="F163">
            <v>602.01</v>
          </cell>
          <cell r="G163">
            <v>768.89</v>
          </cell>
          <cell r="H163">
            <v>768.89</v>
          </cell>
          <cell r="I163">
            <v>6.6E-4</v>
          </cell>
        </row>
        <row r="164">
          <cell r="A164" t="str">
            <v>15.3</v>
          </cell>
          <cell r="B164" t="str">
            <v>Composição</v>
          </cell>
          <cell r="C164" t="str">
            <v>Brinquedo - Gira-gira (carrossel ø=1,70m), em tubo de ferro galvanizado de 1 1/2" e assento em chapa galvanizada e=1/4"</v>
          </cell>
          <cell r="D164" t="str">
            <v>und</v>
          </cell>
          <cell r="E164">
            <v>1</v>
          </cell>
          <cell r="F164">
            <v>3019.98</v>
          </cell>
          <cell r="G164">
            <v>3857.12</v>
          </cell>
          <cell r="H164">
            <v>3857.12</v>
          </cell>
          <cell r="I164">
            <v>3.29E-3</v>
          </cell>
        </row>
        <row r="165">
          <cell r="A165" t="str">
            <v>15.4</v>
          </cell>
          <cell r="B165" t="str">
            <v>Composição</v>
          </cell>
          <cell r="C165" t="str">
            <v>Gangorra fixada com concreto em madeira</v>
          </cell>
          <cell r="D165" t="str">
            <v>und</v>
          </cell>
          <cell r="E165">
            <v>1</v>
          </cell>
          <cell r="F165">
            <v>334.6</v>
          </cell>
          <cell r="G165">
            <v>427.35</v>
          </cell>
          <cell r="H165">
            <v>427.35</v>
          </cell>
          <cell r="I165">
            <v>3.6000000000000002E-4</v>
          </cell>
        </row>
        <row r="166">
          <cell r="A166" t="str">
            <v>15.5</v>
          </cell>
          <cell r="B166" t="str">
            <v>Composição</v>
          </cell>
          <cell r="C166" t="str">
            <v>Escorregadeira em aço industrial, com 2,00m de pista</v>
          </cell>
          <cell r="D166" t="str">
            <v>und</v>
          </cell>
          <cell r="E166">
            <v>1</v>
          </cell>
          <cell r="F166">
            <v>1690</v>
          </cell>
          <cell r="G166">
            <v>2158.4699999999998</v>
          </cell>
          <cell r="H166">
            <v>2158.4699999999998</v>
          </cell>
          <cell r="I166">
            <v>1.8400000000000001E-3</v>
          </cell>
        </row>
        <row r="167">
          <cell r="A167" t="str">
            <v>15.6</v>
          </cell>
          <cell r="B167" t="str">
            <v>Composição</v>
          </cell>
          <cell r="C167" t="str">
            <v>Corrimão em tubo de aço galvanizado (altura = 0,92 m), com barras verticais a cada 2.00m (1 1/2"), barra horizontal intermediária (1 1/2") e barra horizontal superior (1 1/2"), inclusive pintura automotiva</v>
          </cell>
          <cell r="D167" t="str">
            <v>und</v>
          </cell>
          <cell r="E167">
            <v>18.809999999999999</v>
          </cell>
          <cell r="F167">
            <v>127.37</v>
          </cell>
          <cell r="G167">
            <v>162.68</v>
          </cell>
          <cell r="H167">
            <v>3060.01</v>
          </cell>
          <cell r="I167">
            <v>2.6099999999999999E-3</v>
          </cell>
        </row>
        <row r="168">
          <cell r="A168" t="str">
            <v>15.7</v>
          </cell>
          <cell r="B168" t="str">
            <v>Composição</v>
          </cell>
          <cell r="C168" t="str">
            <v>Guarda-corpo em tubo de aço galvanizado (h=50cm), com barras verticais a cada 2.00m (3"), barra horizontal intermediária (3") e barra horizontal superior (3"), inclusive pintura automotiva</v>
          </cell>
          <cell r="D168" t="str">
            <v>m</v>
          </cell>
          <cell r="E168">
            <v>98.15</v>
          </cell>
          <cell r="F168">
            <v>183.39</v>
          </cell>
          <cell r="G168">
            <v>234.23</v>
          </cell>
          <cell r="H168">
            <v>22989.67</v>
          </cell>
          <cell r="I168">
            <v>1.959E-2</v>
          </cell>
        </row>
        <row r="169">
          <cell r="A169" t="str">
            <v>15.8</v>
          </cell>
          <cell r="B169" t="str">
            <v>Composição</v>
          </cell>
          <cell r="C169" t="str">
            <v xml:space="preserve">Banco em concreto armado aparente com acabamento em verniz incolor </v>
          </cell>
          <cell r="D169" t="str">
            <v>m</v>
          </cell>
          <cell r="E169">
            <v>31.75</v>
          </cell>
          <cell r="F169">
            <v>209.65</v>
          </cell>
          <cell r="G169">
            <v>267.76</v>
          </cell>
          <cell r="H169">
            <v>8501.3799999999992</v>
          </cell>
          <cell r="I169">
            <v>7.2399999999999999E-3</v>
          </cell>
        </row>
        <row r="170">
          <cell r="A170" t="str">
            <v>15.9</v>
          </cell>
          <cell r="B170" t="str">
            <v>Cotação</v>
          </cell>
          <cell r="C170" t="str">
            <v>Painel retroiluminado 2,00x3,50m para publicidade em chapa de policarnato compacto duplo, fixo em estrutura metálica.</v>
          </cell>
          <cell r="D170" t="str">
            <v>und</v>
          </cell>
          <cell r="E170">
            <v>12</v>
          </cell>
          <cell r="F170">
            <v>1350</v>
          </cell>
          <cell r="G170">
            <v>1724.22</v>
          </cell>
          <cell r="H170">
            <v>20690.64</v>
          </cell>
          <cell r="I170">
            <v>1.763E-2</v>
          </cell>
        </row>
        <row r="171">
          <cell r="A171" t="str">
            <v>15.10</v>
          </cell>
          <cell r="B171" t="str">
            <v>Composição</v>
          </cell>
          <cell r="C171" t="str">
            <v>Mesa de concreto polido fck=20 Mpa, com tabuleiro em pastilha cerâmica, base de tubo de concreto ø=0,30m e bancos em tubo de concreto ø=0,40m</v>
          </cell>
          <cell r="D171" t="str">
            <v>und</v>
          </cell>
          <cell r="E171">
            <v>5</v>
          </cell>
          <cell r="F171">
            <v>508.9</v>
          </cell>
          <cell r="G171">
            <v>649.97</v>
          </cell>
          <cell r="H171">
            <v>3249.85</v>
          </cell>
          <cell r="I171">
            <v>2.7699999999999999E-3</v>
          </cell>
        </row>
        <row r="173">
          <cell r="A173">
            <v>16</v>
          </cell>
          <cell r="C173" t="str">
            <v>LIMPEZA FINAL</v>
          </cell>
          <cell r="H173">
            <v>1446.25</v>
          </cell>
          <cell r="I173">
            <v>1.23E-3</v>
          </cell>
        </row>
        <row r="174">
          <cell r="A174" t="str">
            <v>16.1</v>
          </cell>
          <cell r="B174" t="str">
            <v>73822/002</v>
          </cell>
          <cell r="C174" t="str">
            <v>Limpeza mecanizada de terreno com remocao de camada vegetal, utilizando motoniveladora</v>
          </cell>
          <cell r="D174" t="str">
            <v>m²</v>
          </cell>
          <cell r="E174">
            <v>2295.64</v>
          </cell>
          <cell r="F174">
            <v>0.49</v>
          </cell>
          <cell r="G174">
            <v>0.63</v>
          </cell>
          <cell r="H174">
            <v>1446.25</v>
          </cell>
          <cell r="I174">
            <v>1.23E-3</v>
          </cell>
        </row>
        <row r="176">
          <cell r="A176" t="str">
            <v>VALOR TOTAL  C/ BDI</v>
          </cell>
          <cell r="H176">
            <v>1173789.83</v>
          </cell>
          <cell r="I176">
            <v>1</v>
          </cell>
        </row>
        <row r="181">
          <cell r="D181" t="str">
            <v>Helena Virgínia Moreira de M. Costa</v>
          </cell>
        </row>
        <row r="182">
          <cell r="D182" t="str">
            <v>Arquiteta e Urbanista</v>
          </cell>
        </row>
        <row r="183">
          <cell r="D183" t="str">
            <v>CAU Nº A42537-0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ites.seinfra.ce.gov.br/siproce/desonerada/html/C0521.html?a=1620068799763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app.orcafascio.com/banco/sudecap/composicoes/60ec44c6e64d1e70485ea5b7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342"/>
  <sheetViews>
    <sheetView view="pageBreakPreview" zoomScaleNormal="100" zoomScaleSheetLayoutView="100" workbookViewId="0">
      <selection activeCell="A25" sqref="A25:A26"/>
    </sheetView>
  </sheetViews>
  <sheetFormatPr defaultColWidth="11.42578125" defaultRowHeight="15.75"/>
  <cols>
    <col min="1" max="1" width="7.7109375" style="230" customWidth="1"/>
    <col min="2" max="2" width="13.5703125" style="230" customWidth="1"/>
    <col min="3" max="3" width="13.85546875" style="230" bestFit="1" customWidth="1"/>
    <col min="4" max="4" width="61.5703125" style="2" customWidth="1"/>
    <col min="5" max="5" width="11.5703125" style="2" customWidth="1"/>
    <col min="6" max="6" width="17" style="451" customWidth="1"/>
    <col min="7" max="7" width="15.42578125" style="231" customWidth="1"/>
    <col min="8" max="8" width="16.140625" style="232" customWidth="1"/>
    <col min="9" max="9" width="19.140625" style="232" customWidth="1"/>
    <col min="10" max="10" width="11.42578125" style="209" hidden="1" customWidth="1"/>
    <col min="11" max="11" width="15.85546875" style="209" hidden="1" customWidth="1"/>
    <col min="12" max="12" width="15.140625" style="209" hidden="1" customWidth="1"/>
    <col min="13" max="13" width="13.140625" style="209" hidden="1" customWidth="1"/>
    <col min="14" max="17" width="0" style="209" hidden="1" customWidth="1"/>
    <col min="18" max="18" width="14.28515625" style="209" hidden="1" customWidth="1"/>
    <col min="19" max="19" width="13.28515625" style="209" hidden="1" customWidth="1"/>
    <col min="20" max="20" width="13.7109375" style="209" hidden="1" customWidth="1"/>
    <col min="21" max="22" width="0" style="209" hidden="1" customWidth="1"/>
    <col min="23" max="23" width="14.28515625" style="209" bestFit="1" customWidth="1"/>
    <col min="24" max="32" width="11.42578125" style="210"/>
    <col min="33" max="16384" width="11.42578125" style="209"/>
  </cols>
  <sheetData>
    <row r="1" spans="1:32">
      <c r="A1" s="206"/>
      <c r="B1" s="207"/>
      <c r="C1" s="207"/>
      <c r="D1" s="208"/>
      <c r="E1" s="814" t="s">
        <v>7</v>
      </c>
      <c r="F1" s="814"/>
      <c r="G1" s="814"/>
      <c r="H1" s="814"/>
      <c r="I1" s="814"/>
    </row>
    <row r="2" spans="1:32" ht="20.25">
      <c r="A2" s="211"/>
      <c r="B2" s="212"/>
      <c r="C2" s="212"/>
      <c r="D2" s="213" t="s">
        <v>162</v>
      </c>
      <c r="E2" s="17" t="s">
        <v>93</v>
      </c>
      <c r="F2" s="440" t="s">
        <v>1144</v>
      </c>
      <c r="G2" s="214" t="s">
        <v>161</v>
      </c>
      <c r="H2" s="215"/>
      <c r="I2" s="624"/>
    </row>
    <row r="3" spans="1:32" ht="17.25">
      <c r="A3" s="211"/>
      <c r="B3" s="212"/>
      <c r="C3" s="212"/>
      <c r="D3" s="245" t="s">
        <v>196</v>
      </c>
      <c r="E3" s="216" t="s">
        <v>52</v>
      </c>
      <c r="F3" s="459">
        <v>0.26400000000000001</v>
      </c>
      <c r="G3" s="217"/>
      <c r="H3" s="218"/>
      <c r="I3" s="625"/>
    </row>
    <row r="4" spans="1:32" ht="17.25">
      <c r="A4" s="211"/>
      <c r="B4" s="212"/>
      <c r="C4" s="212"/>
      <c r="D4" s="220"/>
      <c r="E4" s="216" t="s">
        <v>91</v>
      </c>
      <c r="F4" s="441" t="s">
        <v>92</v>
      </c>
      <c r="G4" s="217"/>
      <c r="H4" s="218"/>
      <c r="I4" s="625"/>
    </row>
    <row r="5" spans="1:32" ht="17.25">
      <c r="A5" s="211"/>
      <c r="B5" s="212"/>
      <c r="C5" s="212"/>
      <c r="D5" s="220"/>
      <c r="E5" s="790" t="s">
        <v>1289</v>
      </c>
      <c r="F5" s="441"/>
      <c r="G5" s="217"/>
      <c r="H5" s="218"/>
      <c r="I5" s="625"/>
    </row>
    <row r="6" spans="1:32" ht="17.25">
      <c r="A6" s="627"/>
      <c r="B6" s="630"/>
      <c r="C6" s="630"/>
      <c r="D6" s="787" t="s">
        <v>1195</v>
      </c>
      <c r="E6" s="791" t="s">
        <v>1291</v>
      </c>
      <c r="F6" s="442"/>
      <c r="G6" s="221"/>
      <c r="H6" s="221"/>
      <c r="I6" s="626"/>
    </row>
    <row r="7" spans="1:32" ht="27.75" customHeight="1">
      <c r="A7" s="627"/>
      <c r="B7" s="630"/>
      <c r="C7" s="813" t="s">
        <v>1285</v>
      </c>
      <c r="D7" s="813"/>
      <c r="E7" s="813"/>
      <c r="F7" s="813"/>
      <c r="G7" s="813"/>
      <c r="H7" s="221"/>
      <c r="I7" s="626"/>
    </row>
    <row r="8" spans="1:32" s="2" customFormat="1">
      <c r="A8" s="222"/>
      <c r="B8" s="222"/>
      <c r="C8" s="223"/>
      <c r="D8" s="788" t="s">
        <v>1283</v>
      </c>
      <c r="E8" s="223"/>
      <c r="F8" s="443"/>
      <c r="G8" s="223"/>
      <c r="H8" s="223"/>
      <c r="I8" s="631"/>
      <c r="X8" s="5"/>
      <c r="Y8" s="5"/>
      <c r="Z8" s="5"/>
      <c r="AA8" s="5"/>
      <c r="AB8" s="5"/>
      <c r="AC8" s="5"/>
      <c r="AD8" s="5"/>
      <c r="AE8" s="5"/>
      <c r="AF8" s="5"/>
    </row>
    <row r="9" spans="1:32" ht="17.25">
      <c r="A9" s="808" t="s">
        <v>30</v>
      </c>
      <c r="B9" s="807" t="s">
        <v>0</v>
      </c>
      <c r="C9" s="807" t="s">
        <v>175</v>
      </c>
      <c r="D9" s="810" t="s">
        <v>1</v>
      </c>
      <c r="E9" s="810" t="s">
        <v>2</v>
      </c>
      <c r="F9" s="809" t="s">
        <v>3</v>
      </c>
      <c r="G9" s="811" t="s">
        <v>4</v>
      </c>
      <c r="H9" s="811"/>
      <c r="I9" s="811"/>
    </row>
    <row r="10" spans="1:32" ht="17.25">
      <c r="A10" s="808"/>
      <c r="B10" s="807"/>
      <c r="C10" s="807"/>
      <c r="D10" s="810"/>
      <c r="E10" s="810"/>
      <c r="F10" s="809"/>
      <c r="G10" s="460" t="s">
        <v>12</v>
      </c>
      <c r="H10" s="460" t="s">
        <v>13</v>
      </c>
      <c r="I10" s="460" t="s">
        <v>5</v>
      </c>
    </row>
    <row r="11" spans="1:32">
      <c r="A11" s="632">
        <v>1</v>
      </c>
      <c r="B11" s="461" t="s">
        <v>194</v>
      </c>
      <c r="C11" s="461" t="s">
        <v>194</v>
      </c>
      <c r="D11" s="252" t="s">
        <v>41</v>
      </c>
      <c r="E11" s="251" t="s">
        <v>194</v>
      </c>
      <c r="F11" s="462" t="s">
        <v>194</v>
      </c>
      <c r="G11" s="253" t="s">
        <v>194</v>
      </c>
      <c r="H11" s="254" t="s">
        <v>194</v>
      </c>
      <c r="I11" s="255">
        <f>SUM(I12:I20)</f>
        <v>592715.03</v>
      </c>
    </row>
    <row r="12" spans="1:32">
      <c r="A12" s="633" t="s">
        <v>66</v>
      </c>
      <c r="B12" s="239" t="s">
        <v>940</v>
      </c>
      <c r="C12" s="239" t="s">
        <v>507</v>
      </c>
      <c r="D12" s="390" t="s">
        <v>1279</v>
      </c>
      <c r="E12" s="6" t="s">
        <v>14</v>
      </c>
      <c r="F12" s="785">
        <v>1</v>
      </c>
      <c r="G12" s="16">
        <f>[1]COMPOSIÇÕES!G16</f>
        <v>62777.3</v>
      </c>
      <c r="H12" s="16">
        <f>G12*(1+$F$3)</f>
        <v>79350.509999999995</v>
      </c>
      <c r="I12" s="16">
        <f>ROUND(H12*F12,2)</f>
        <v>79350.509999999995</v>
      </c>
    </row>
    <row r="13" spans="1:32">
      <c r="A13" s="633" t="s">
        <v>67</v>
      </c>
      <c r="B13" s="239" t="s">
        <v>179</v>
      </c>
      <c r="C13" s="239" t="s">
        <v>176</v>
      </c>
      <c r="D13" s="7" t="s">
        <v>180</v>
      </c>
      <c r="E13" s="6" t="s">
        <v>9</v>
      </c>
      <c r="F13" s="8">
        <v>10</v>
      </c>
      <c r="G13" s="16">
        <v>345.62</v>
      </c>
      <c r="H13" s="16">
        <f>G13*(1+$F$3)</f>
        <v>436.86</v>
      </c>
      <c r="I13" s="16">
        <f>ROUND(H13*F13,2)</f>
        <v>4368.6000000000004</v>
      </c>
    </row>
    <row r="14" spans="1:32" ht="31.5">
      <c r="A14" s="633" t="s">
        <v>68</v>
      </c>
      <c r="B14" s="239" t="s">
        <v>181</v>
      </c>
      <c r="C14" s="239" t="s">
        <v>177</v>
      </c>
      <c r="D14" s="7" t="s">
        <v>157</v>
      </c>
      <c r="E14" s="6" t="s">
        <v>9</v>
      </c>
      <c r="F14" s="8">
        <v>579.02</v>
      </c>
      <c r="G14" s="16">
        <v>100.69</v>
      </c>
      <c r="H14" s="16">
        <f t="shared" ref="H14:H20" si="0">G14*(1+$F$3)</f>
        <v>127.27</v>
      </c>
      <c r="I14" s="16">
        <f t="shared" ref="I14:I20" si="1">ROUND(H14*F14,2)</f>
        <v>73691.88</v>
      </c>
    </row>
    <row r="15" spans="1:32">
      <c r="A15" s="633" t="s">
        <v>69</v>
      </c>
      <c r="B15" s="301" t="s">
        <v>499</v>
      </c>
      <c r="C15" s="302" t="s">
        <v>383</v>
      </c>
      <c r="D15" s="303" t="s">
        <v>500</v>
      </c>
      <c r="E15" s="6" t="s">
        <v>14</v>
      </c>
      <c r="F15" s="8">
        <v>1</v>
      </c>
      <c r="G15" s="377">
        <v>1036.79</v>
      </c>
      <c r="H15" s="16">
        <f t="shared" si="0"/>
        <v>1310.5</v>
      </c>
      <c r="I15" s="16">
        <f t="shared" si="1"/>
        <v>1310.5</v>
      </c>
    </row>
    <row r="16" spans="1:32">
      <c r="A16" s="633" t="s">
        <v>78</v>
      </c>
      <c r="B16" s="301" t="s">
        <v>501</v>
      </c>
      <c r="C16" s="302" t="s">
        <v>383</v>
      </c>
      <c r="D16" s="304" t="s">
        <v>502</v>
      </c>
      <c r="E16" s="6" t="s">
        <v>14</v>
      </c>
      <c r="F16" s="8">
        <v>1</v>
      </c>
      <c r="G16" s="377">
        <v>206</v>
      </c>
      <c r="H16" s="16">
        <f t="shared" si="0"/>
        <v>260.38</v>
      </c>
      <c r="I16" s="16">
        <f t="shared" si="1"/>
        <v>260.38</v>
      </c>
    </row>
    <row r="17" spans="1:32">
      <c r="A17" s="633" t="s">
        <v>79</v>
      </c>
      <c r="B17" s="301" t="s">
        <v>908</v>
      </c>
      <c r="C17" s="302" t="s">
        <v>383</v>
      </c>
      <c r="D17" s="304" t="s">
        <v>909</v>
      </c>
      <c r="E17" s="6" t="s">
        <v>14</v>
      </c>
      <c r="F17" s="8">
        <v>1</v>
      </c>
      <c r="G17" s="377">
        <v>1308.2</v>
      </c>
      <c r="H17" s="16">
        <f t="shared" si="0"/>
        <v>1653.56</v>
      </c>
      <c r="I17" s="16">
        <f t="shared" si="1"/>
        <v>1653.56</v>
      </c>
      <c r="R17" s="233">
        <f>SUM(I13:I19)</f>
        <v>122222.72</v>
      </c>
      <c r="S17" s="233">
        <f>H20</f>
        <v>32595.15</v>
      </c>
      <c r="T17" s="534">
        <f>R17+S17</f>
        <v>154817.87</v>
      </c>
    </row>
    <row r="18" spans="1:32">
      <c r="A18" s="633" t="s">
        <v>90</v>
      </c>
      <c r="B18" s="305">
        <v>93207</v>
      </c>
      <c r="C18" s="295" t="s">
        <v>177</v>
      </c>
      <c r="D18" s="306" t="s">
        <v>503</v>
      </c>
      <c r="E18" s="295" t="s">
        <v>504</v>
      </c>
      <c r="F18" s="296">
        <v>20</v>
      </c>
      <c r="G18" s="377">
        <v>916.39</v>
      </c>
      <c r="H18" s="16">
        <f t="shared" si="0"/>
        <v>1158.32</v>
      </c>
      <c r="I18" s="16">
        <f t="shared" si="1"/>
        <v>23166.400000000001</v>
      </c>
    </row>
    <row r="19" spans="1:32">
      <c r="A19" s="633" t="s">
        <v>1280</v>
      </c>
      <c r="B19" s="307">
        <v>93584</v>
      </c>
      <c r="C19" s="295" t="s">
        <v>177</v>
      </c>
      <c r="D19" s="308" t="s">
        <v>505</v>
      </c>
      <c r="E19" s="295" t="s">
        <v>504</v>
      </c>
      <c r="F19" s="296">
        <v>20</v>
      </c>
      <c r="G19" s="377">
        <v>702.98</v>
      </c>
      <c r="H19" s="16">
        <f t="shared" si="0"/>
        <v>888.57</v>
      </c>
      <c r="I19" s="16">
        <f t="shared" si="1"/>
        <v>17771.400000000001</v>
      </c>
    </row>
    <row r="20" spans="1:32">
      <c r="A20" s="633" t="s">
        <v>1281</v>
      </c>
      <c r="B20" s="239" t="s">
        <v>1064</v>
      </c>
      <c r="C20" s="265" t="s">
        <v>507</v>
      </c>
      <c r="D20" s="415" t="s">
        <v>508</v>
      </c>
      <c r="E20" s="6" t="s">
        <v>54</v>
      </c>
      <c r="F20" s="8">
        <v>12</v>
      </c>
      <c r="G20" s="16">
        <f>COMPOSIÇÕES!G25</f>
        <v>25787.3</v>
      </c>
      <c r="H20" s="16">
        <f t="shared" si="0"/>
        <v>32595.15</v>
      </c>
      <c r="I20" s="16">
        <f t="shared" si="1"/>
        <v>391141.8</v>
      </c>
      <c r="W20" s="233"/>
    </row>
    <row r="21" spans="1:32">
      <c r="A21" s="632">
        <v>2</v>
      </c>
      <c r="B21" s="461"/>
      <c r="C21" s="461"/>
      <c r="D21" s="252" t="s">
        <v>629</v>
      </c>
      <c r="E21" s="251"/>
      <c r="F21" s="462"/>
      <c r="G21" s="253"/>
      <c r="H21" s="254"/>
      <c r="I21" s="255">
        <f>SUM(I22:I26)</f>
        <v>106184.79</v>
      </c>
    </row>
    <row r="22" spans="1:32">
      <c r="A22" s="633" t="s">
        <v>8</v>
      </c>
      <c r="B22" s="239" t="s">
        <v>178</v>
      </c>
      <c r="C22" s="239" t="s">
        <v>177</v>
      </c>
      <c r="D22" s="7" t="s">
        <v>24</v>
      </c>
      <c r="E22" s="6" t="s">
        <v>9</v>
      </c>
      <c r="F22" s="8">
        <v>4200</v>
      </c>
      <c r="G22" s="16">
        <v>2.08</v>
      </c>
      <c r="H22" s="16">
        <f t="shared" ref="H22:H26" si="2">G22*(1+$F$3)</f>
        <v>2.63</v>
      </c>
      <c r="I22" s="16">
        <f t="shared" ref="I22:I26" si="3">ROUND(H22*F22,2)</f>
        <v>11046</v>
      </c>
    </row>
    <row r="23" spans="1:32" s="2" customFormat="1">
      <c r="A23" s="633" t="s">
        <v>80</v>
      </c>
      <c r="B23" s="463">
        <v>4176</v>
      </c>
      <c r="C23" s="295" t="s">
        <v>176</v>
      </c>
      <c r="D23" s="309" t="s">
        <v>506</v>
      </c>
      <c r="E23" s="295" t="s">
        <v>504</v>
      </c>
      <c r="F23" s="8">
        <v>3915</v>
      </c>
      <c r="G23" s="377">
        <v>6.04</v>
      </c>
      <c r="H23" s="16">
        <f t="shared" si="2"/>
        <v>7.63</v>
      </c>
      <c r="I23" s="16">
        <f t="shared" si="3"/>
        <v>29871.45</v>
      </c>
      <c r="K23" s="3"/>
      <c r="X23" s="5"/>
      <c r="Y23" s="5"/>
      <c r="Z23" s="5"/>
      <c r="AA23" s="5"/>
      <c r="AB23" s="5"/>
      <c r="AC23" s="5"/>
      <c r="AD23" s="5"/>
      <c r="AE23" s="5"/>
      <c r="AF23" s="5"/>
    </row>
    <row r="24" spans="1:32" s="44" customFormat="1" ht="31.5">
      <c r="A24" s="633" t="s">
        <v>81</v>
      </c>
      <c r="B24" s="411" t="s">
        <v>623</v>
      </c>
      <c r="C24" s="297" t="s">
        <v>177</v>
      </c>
      <c r="D24" s="412" t="s">
        <v>624</v>
      </c>
      <c r="E24" s="413" t="s">
        <v>10</v>
      </c>
      <c r="F24" s="8">
        <v>952.25</v>
      </c>
      <c r="G24" s="86">
        <v>33.770000000000003</v>
      </c>
      <c r="H24" s="16">
        <f t="shared" si="2"/>
        <v>42.69</v>
      </c>
      <c r="I24" s="16">
        <f t="shared" si="3"/>
        <v>40651.550000000003</v>
      </c>
      <c r="K24" s="45"/>
      <c r="X24" s="46"/>
      <c r="Y24" s="46"/>
      <c r="Z24" s="46"/>
      <c r="AA24" s="46"/>
      <c r="AB24" s="46"/>
      <c r="AC24" s="46"/>
      <c r="AD24" s="46"/>
      <c r="AE24" s="46"/>
      <c r="AF24" s="46"/>
    </row>
    <row r="25" spans="1:32" s="47" customFormat="1">
      <c r="A25" s="633" t="s">
        <v>914</v>
      </c>
      <c r="B25" s="414" t="s">
        <v>625</v>
      </c>
      <c r="C25" s="297" t="s">
        <v>177</v>
      </c>
      <c r="D25" s="412" t="s">
        <v>626</v>
      </c>
      <c r="E25" s="413" t="s">
        <v>10</v>
      </c>
      <c r="F25" s="8">
        <v>344.39</v>
      </c>
      <c r="G25" s="86">
        <v>52.85</v>
      </c>
      <c r="H25" s="16">
        <f t="shared" si="2"/>
        <v>66.8</v>
      </c>
      <c r="I25" s="16">
        <f t="shared" si="3"/>
        <v>23005.25</v>
      </c>
      <c r="J25" s="47" t="s">
        <v>53</v>
      </c>
      <c r="K25" s="81">
        <f>27.81/0.4</f>
        <v>69.53</v>
      </c>
      <c r="X25" s="48"/>
      <c r="Y25" s="48"/>
      <c r="Z25" s="48"/>
      <c r="AA25" s="48"/>
      <c r="AB25" s="48"/>
      <c r="AC25" s="48"/>
      <c r="AD25" s="48"/>
      <c r="AE25" s="48"/>
      <c r="AF25" s="48"/>
    </row>
    <row r="26" spans="1:32" s="47" customFormat="1">
      <c r="A26" s="633" t="s">
        <v>1292</v>
      </c>
      <c r="B26" s="414" t="s">
        <v>627</v>
      </c>
      <c r="C26" s="297" t="s">
        <v>177</v>
      </c>
      <c r="D26" s="412" t="s">
        <v>628</v>
      </c>
      <c r="E26" s="413" t="s">
        <v>9</v>
      </c>
      <c r="F26" s="8">
        <v>332.07</v>
      </c>
      <c r="G26" s="86">
        <v>3.84</v>
      </c>
      <c r="H26" s="16">
        <f t="shared" si="2"/>
        <v>4.8499999999999996</v>
      </c>
      <c r="I26" s="16">
        <f t="shared" si="3"/>
        <v>1610.54</v>
      </c>
      <c r="K26" s="81"/>
      <c r="W26" s="592"/>
      <c r="X26" s="48"/>
      <c r="Y26" s="48"/>
      <c r="Z26" s="48"/>
      <c r="AA26" s="48"/>
      <c r="AB26" s="48"/>
      <c r="AC26" s="48"/>
      <c r="AD26" s="48"/>
      <c r="AE26" s="48"/>
      <c r="AF26" s="48"/>
    </row>
    <row r="27" spans="1:32" s="47" customFormat="1">
      <c r="A27" s="632">
        <v>3</v>
      </c>
      <c r="B27" s="461"/>
      <c r="C27" s="461"/>
      <c r="D27" s="252" t="s">
        <v>1175</v>
      </c>
      <c r="E27" s="251"/>
      <c r="F27" s="462"/>
      <c r="G27" s="253"/>
      <c r="H27" s="254"/>
      <c r="I27" s="255">
        <f>SUM(I28:I33)</f>
        <v>116970.3</v>
      </c>
      <c r="K27" s="224"/>
      <c r="X27" s="48"/>
      <c r="Y27" s="48"/>
      <c r="Z27" s="48"/>
      <c r="AA27" s="48"/>
      <c r="AB27" s="48"/>
      <c r="AC27" s="48"/>
      <c r="AD27" s="48"/>
      <c r="AE27" s="48"/>
      <c r="AF27" s="48"/>
    </row>
    <row r="28" spans="1:32" s="47" customFormat="1" ht="31.5">
      <c r="A28" s="634" t="s">
        <v>11</v>
      </c>
      <c r="B28" s="240" t="s">
        <v>671</v>
      </c>
      <c r="C28" s="240" t="s">
        <v>177</v>
      </c>
      <c r="D28" s="7" t="s">
        <v>907</v>
      </c>
      <c r="E28" s="6" t="s">
        <v>9</v>
      </c>
      <c r="F28" s="8">
        <v>233.87</v>
      </c>
      <c r="G28" s="86">
        <v>13.78</v>
      </c>
      <c r="H28" s="16">
        <f t="shared" ref="H28:H33" si="4">G28*(1+$F$3)</f>
        <v>17.420000000000002</v>
      </c>
      <c r="I28" s="16">
        <f>ROUND(H28*F28,2)</f>
        <v>4074.02</v>
      </c>
      <c r="J28" s="47" t="s">
        <v>53</v>
      </c>
      <c r="K28" s="81"/>
      <c r="X28" s="48"/>
      <c r="Y28" s="48"/>
      <c r="Z28" s="48"/>
      <c r="AA28" s="48"/>
      <c r="AB28" s="48"/>
      <c r="AC28" s="48"/>
      <c r="AD28" s="48"/>
      <c r="AE28" s="48"/>
      <c r="AF28" s="48"/>
    </row>
    <row r="29" spans="1:32" s="47" customFormat="1" ht="31.5">
      <c r="A29" s="634" t="s">
        <v>1176</v>
      </c>
      <c r="B29" s="239" t="s">
        <v>594</v>
      </c>
      <c r="C29" s="239" t="s">
        <v>177</v>
      </c>
      <c r="D29" s="7" t="s">
        <v>593</v>
      </c>
      <c r="E29" s="6" t="s">
        <v>100</v>
      </c>
      <c r="F29" s="8">
        <v>69</v>
      </c>
      <c r="G29" s="86">
        <v>18.89</v>
      </c>
      <c r="H29" s="16">
        <f t="shared" si="4"/>
        <v>23.88</v>
      </c>
      <c r="I29" s="16">
        <f t="shared" ref="I29:I33" si="5">ROUND(H29*F29,2)</f>
        <v>1647.72</v>
      </c>
      <c r="J29" s="47" t="s">
        <v>53</v>
      </c>
      <c r="K29" s="81"/>
      <c r="X29" s="48"/>
      <c r="Y29" s="48"/>
      <c r="Z29" s="48"/>
      <c r="AA29" s="48"/>
      <c r="AB29" s="48"/>
      <c r="AC29" s="48"/>
      <c r="AD29" s="48"/>
      <c r="AE29" s="48"/>
      <c r="AF29" s="48"/>
    </row>
    <row r="30" spans="1:32" s="47" customFormat="1" ht="31.5">
      <c r="A30" s="634" t="s">
        <v>1177</v>
      </c>
      <c r="B30" s="239" t="s">
        <v>596</v>
      </c>
      <c r="C30" s="239" t="s">
        <v>177</v>
      </c>
      <c r="D30" s="7" t="s">
        <v>595</v>
      </c>
      <c r="E30" s="6" t="s">
        <v>100</v>
      </c>
      <c r="F30" s="8">
        <v>138</v>
      </c>
      <c r="G30" s="16">
        <v>16.71</v>
      </c>
      <c r="H30" s="16">
        <f t="shared" si="4"/>
        <v>21.12</v>
      </c>
      <c r="I30" s="16">
        <f t="shared" si="5"/>
        <v>2914.56</v>
      </c>
      <c r="J30" s="47" t="s">
        <v>53</v>
      </c>
      <c r="K30" s="81"/>
      <c r="X30" s="48"/>
      <c r="Y30" s="48"/>
      <c r="Z30" s="48"/>
      <c r="AA30" s="48"/>
      <c r="AB30" s="48"/>
      <c r="AC30" s="48"/>
      <c r="AD30" s="48"/>
      <c r="AE30" s="48"/>
      <c r="AF30" s="48"/>
    </row>
    <row r="31" spans="1:32" s="47" customFormat="1" ht="31.5">
      <c r="A31" s="634" t="s">
        <v>1178</v>
      </c>
      <c r="B31" s="239" t="s">
        <v>598</v>
      </c>
      <c r="C31" s="239" t="s">
        <v>177</v>
      </c>
      <c r="D31" s="7" t="s">
        <v>597</v>
      </c>
      <c r="E31" s="6" t="s">
        <v>100</v>
      </c>
      <c r="F31" s="8">
        <v>1749</v>
      </c>
      <c r="G31" s="16">
        <v>14.28</v>
      </c>
      <c r="H31" s="16">
        <f t="shared" si="4"/>
        <v>18.05</v>
      </c>
      <c r="I31" s="16">
        <f t="shared" si="5"/>
        <v>31569.45</v>
      </c>
      <c r="K31" s="81"/>
      <c r="X31" s="48"/>
      <c r="Y31" s="48"/>
      <c r="Z31" s="48"/>
      <c r="AA31" s="48"/>
      <c r="AB31" s="48"/>
      <c r="AC31" s="48"/>
      <c r="AD31" s="48"/>
      <c r="AE31" s="48"/>
      <c r="AF31" s="48"/>
    </row>
    <row r="32" spans="1:32" s="47" customFormat="1" ht="47.25">
      <c r="A32" s="634" t="s">
        <v>1179</v>
      </c>
      <c r="B32" s="239" t="s">
        <v>913</v>
      </c>
      <c r="C32" s="239" t="s">
        <v>177</v>
      </c>
      <c r="D32" s="7" t="s">
        <v>912</v>
      </c>
      <c r="E32" s="6" t="s">
        <v>10</v>
      </c>
      <c r="F32" s="8">
        <v>65.87</v>
      </c>
      <c r="G32" s="16">
        <v>383.3</v>
      </c>
      <c r="H32" s="16">
        <f t="shared" si="4"/>
        <v>484.49</v>
      </c>
      <c r="I32" s="16">
        <f t="shared" si="5"/>
        <v>31913.360000000001</v>
      </c>
      <c r="K32" s="81"/>
      <c r="X32" s="48"/>
      <c r="Y32" s="48"/>
      <c r="Z32" s="48"/>
      <c r="AA32" s="48"/>
      <c r="AB32" s="48"/>
      <c r="AC32" s="48"/>
      <c r="AD32" s="48"/>
      <c r="AE32" s="48"/>
      <c r="AF32" s="48"/>
    </row>
    <row r="33" spans="1:32" s="47" customFormat="1" ht="47.25">
      <c r="A33" s="634" t="s">
        <v>1180</v>
      </c>
      <c r="B33" s="239" t="s">
        <v>1091</v>
      </c>
      <c r="C33" s="239" t="s">
        <v>177</v>
      </c>
      <c r="D33" s="7" t="s">
        <v>1090</v>
      </c>
      <c r="E33" s="6" t="s">
        <v>9</v>
      </c>
      <c r="F33" s="8">
        <v>160.78</v>
      </c>
      <c r="G33" s="16">
        <v>220.7</v>
      </c>
      <c r="H33" s="16">
        <f t="shared" si="4"/>
        <v>278.95999999999998</v>
      </c>
      <c r="I33" s="16">
        <f t="shared" si="5"/>
        <v>44851.19</v>
      </c>
      <c r="K33" s="81"/>
      <c r="X33" s="48"/>
      <c r="Y33" s="48"/>
      <c r="Z33" s="48"/>
      <c r="AA33" s="48"/>
      <c r="AB33" s="48"/>
      <c r="AC33" s="48"/>
      <c r="AD33" s="48"/>
      <c r="AE33" s="48"/>
      <c r="AF33" s="48"/>
    </row>
    <row r="34" spans="1:32" s="2" customFormat="1">
      <c r="A34" s="632">
        <v>4</v>
      </c>
      <c r="B34" s="461"/>
      <c r="C34" s="461"/>
      <c r="D34" s="252" t="s">
        <v>916</v>
      </c>
      <c r="E34" s="251" t="s">
        <v>194</v>
      </c>
      <c r="F34" s="462" t="s">
        <v>194</v>
      </c>
      <c r="G34" s="253" t="s">
        <v>194</v>
      </c>
      <c r="H34" s="254" t="s">
        <v>194</v>
      </c>
      <c r="I34" s="255">
        <f>SUM(I35:I72)</f>
        <v>826413.55</v>
      </c>
      <c r="K34" s="3"/>
      <c r="W34" s="591"/>
      <c r="X34" s="5"/>
      <c r="Y34" s="5"/>
      <c r="Z34" s="5"/>
      <c r="AA34" s="5"/>
      <c r="AB34" s="5"/>
      <c r="AC34" s="5"/>
      <c r="AD34" s="5"/>
      <c r="AE34" s="5"/>
      <c r="AF34" s="5"/>
    </row>
    <row r="35" spans="1:32" s="2" customFormat="1">
      <c r="A35" s="635" t="s">
        <v>636</v>
      </c>
      <c r="B35" s="597"/>
      <c r="C35" s="597"/>
      <c r="D35" s="598" t="s">
        <v>603</v>
      </c>
      <c r="E35" s="596"/>
      <c r="F35" s="599"/>
      <c r="G35" s="600"/>
      <c r="H35" s="601"/>
      <c r="I35" s="602"/>
      <c r="K35" s="3"/>
      <c r="X35" s="5"/>
      <c r="Y35" s="5"/>
      <c r="Z35" s="5"/>
      <c r="AA35" s="5"/>
      <c r="AB35" s="5"/>
      <c r="AC35" s="5"/>
      <c r="AD35" s="5"/>
      <c r="AE35" s="5"/>
      <c r="AF35" s="5"/>
    </row>
    <row r="36" spans="1:32" s="47" customFormat="1" ht="47.25">
      <c r="A36" s="634" t="s">
        <v>82</v>
      </c>
      <c r="B36" s="239" t="s">
        <v>708</v>
      </c>
      <c r="C36" s="239" t="s">
        <v>177</v>
      </c>
      <c r="D36" s="7" t="s">
        <v>707</v>
      </c>
      <c r="E36" s="6" t="s">
        <v>10</v>
      </c>
      <c r="F36" s="8">
        <v>97.82</v>
      </c>
      <c r="G36" s="16">
        <v>398.08</v>
      </c>
      <c r="H36" s="16">
        <f t="shared" ref="H36:H64" si="6">G36*(1+$F$3)</f>
        <v>503.17</v>
      </c>
      <c r="I36" s="16">
        <f>ROUND(H36*F36,2)</f>
        <v>49220.09</v>
      </c>
      <c r="K36" s="81"/>
      <c r="X36" s="48"/>
      <c r="Y36" s="48"/>
      <c r="Z36" s="48"/>
      <c r="AA36" s="48"/>
      <c r="AB36" s="48"/>
      <c r="AC36" s="48"/>
      <c r="AD36" s="48"/>
      <c r="AE36" s="48"/>
      <c r="AF36" s="48"/>
    </row>
    <row r="37" spans="1:32" s="47" customFormat="1" ht="31.5">
      <c r="A37" s="634" t="s">
        <v>83</v>
      </c>
      <c r="B37" s="239" t="s">
        <v>710</v>
      </c>
      <c r="C37" s="239" t="s">
        <v>177</v>
      </c>
      <c r="D37" s="300" t="s">
        <v>709</v>
      </c>
      <c r="E37" s="6" t="s">
        <v>9</v>
      </c>
      <c r="F37" s="8">
        <v>942.93</v>
      </c>
      <c r="G37" s="16">
        <v>132.32</v>
      </c>
      <c r="H37" s="16">
        <f t="shared" si="6"/>
        <v>167.25</v>
      </c>
      <c r="I37" s="16">
        <f t="shared" ref="I37:I44" si="7">ROUND(H37*F37,2)</f>
        <v>157705.04</v>
      </c>
      <c r="J37" s="47" t="s">
        <v>53</v>
      </c>
      <c r="K37" s="81"/>
      <c r="X37" s="48"/>
      <c r="Y37" s="48"/>
      <c r="Z37" s="48"/>
      <c r="AA37" s="48"/>
      <c r="AB37" s="48"/>
      <c r="AC37" s="48"/>
      <c r="AD37" s="48"/>
      <c r="AE37" s="48"/>
      <c r="AF37" s="48"/>
    </row>
    <row r="38" spans="1:32" s="47" customFormat="1" ht="47.25">
      <c r="A38" s="634" t="s">
        <v>84</v>
      </c>
      <c r="B38" s="239" t="s">
        <v>188</v>
      </c>
      <c r="C38" s="239" t="s">
        <v>177</v>
      </c>
      <c r="D38" s="7" t="s">
        <v>601</v>
      </c>
      <c r="E38" s="6" t="s">
        <v>126</v>
      </c>
      <c r="F38" s="8">
        <v>1182</v>
      </c>
      <c r="G38" s="16">
        <v>19.100000000000001</v>
      </c>
      <c r="H38" s="16">
        <f t="shared" si="6"/>
        <v>24.14</v>
      </c>
      <c r="I38" s="16">
        <f t="shared" si="7"/>
        <v>28533.48</v>
      </c>
      <c r="K38" s="81"/>
      <c r="X38" s="48"/>
      <c r="Y38" s="48"/>
      <c r="Z38" s="48"/>
      <c r="AA38" s="48"/>
      <c r="AB38" s="48"/>
      <c r="AC38" s="48"/>
      <c r="AD38" s="48"/>
      <c r="AE38" s="48"/>
      <c r="AF38" s="48"/>
    </row>
    <row r="39" spans="1:32" s="47" customFormat="1" ht="47.25">
      <c r="A39" s="634" t="s">
        <v>917</v>
      </c>
      <c r="B39" s="239" t="s">
        <v>183</v>
      </c>
      <c r="C39" s="239" t="s">
        <v>177</v>
      </c>
      <c r="D39" s="7" t="s">
        <v>173</v>
      </c>
      <c r="E39" s="6" t="s">
        <v>126</v>
      </c>
      <c r="F39" s="8">
        <v>1102</v>
      </c>
      <c r="G39" s="16">
        <v>18.329999999999998</v>
      </c>
      <c r="H39" s="16">
        <f t="shared" si="6"/>
        <v>23.17</v>
      </c>
      <c r="I39" s="16">
        <f t="shared" si="7"/>
        <v>25533.34</v>
      </c>
      <c r="K39" s="81"/>
      <c r="X39" s="48"/>
      <c r="Y39" s="48"/>
      <c r="Z39" s="48"/>
      <c r="AA39" s="48"/>
      <c r="AB39" s="48"/>
      <c r="AC39" s="48"/>
      <c r="AD39" s="48"/>
      <c r="AE39" s="48"/>
      <c r="AF39" s="48"/>
    </row>
    <row r="40" spans="1:32" s="47" customFormat="1" ht="47.25">
      <c r="A40" s="634" t="s">
        <v>918</v>
      </c>
      <c r="B40" s="239" t="s">
        <v>184</v>
      </c>
      <c r="C40" s="239" t="s">
        <v>177</v>
      </c>
      <c r="D40" s="7" t="s">
        <v>174</v>
      </c>
      <c r="E40" s="6" t="s">
        <v>126</v>
      </c>
      <c r="F40" s="8">
        <v>2241</v>
      </c>
      <c r="G40" s="16">
        <v>16.670000000000002</v>
      </c>
      <c r="H40" s="16">
        <f t="shared" si="6"/>
        <v>21.07</v>
      </c>
      <c r="I40" s="16">
        <f t="shared" si="7"/>
        <v>47217.87</v>
      </c>
      <c r="K40" s="81"/>
      <c r="X40" s="48"/>
      <c r="Y40" s="48"/>
      <c r="Z40" s="48"/>
      <c r="AA40" s="48"/>
      <c r="AB40" s="48"/>
      <c r="AC40" s="48"/>
      <c r="AD40" s="48"/>
      <c r="AE40" s="48"/>
      <c r="AF40" s="48"/>
    </row>
    <row r="41" spans="1:32" s="47" customFormat="1" ht="47.25">
      <c r="A41" s="634" t="s">
        <v>919</v>
      </c>
      <c r="B41" s="239" t="s">
        <v>600</v>
      </c>
      <c r="C41" s="239" t="s">
        <v>177</v>
      </c>
      <c r="D41" s="7" t="s">
        <v>599</v>
      </c>
      <c r="E41" s="6" t="s">
        <v>126</v>
      </c>
      <c r="F41" s="8">
        <v>585</v>
      </c>
      <c r="G41" s="16">
        <v>13.61</v>
      </c>
      <c r="H41" s="16">
        <f t="shared" si="6"/>
        <v>17.2</v>
      </c>
      <c r="I41" s="16">
        <f t="shared" si="7"/>
        <v>10062</v>
      </c>
      <c r="K41" s="81"/>
      <c r="X41" s="48"/>
      <c r="Y41" s="48"/>
      <c r="Z41" s="48"/>
      <c r="AA41" s="48"/>
      <c r="AB41" s="48"/>
      <c r="AC41" s="48"/>
      <c r="AD41" s="48"/>
      <c r="AE41" s="48"/>
      <c r="AF41" s="48"/>
    </row>
    <row r="42" spans="1:32" s="47" customFormat="1" ht="47.25">
      <c r="A42" s="634" t="s">
        <v>920</v>
      </c>
      <c r="B42" s="239" t="s">
        <v>606</v>
      </c>
      <c r="C42" s="239" t="s">
        <v>177</v>
      </c>
      <c r="D42" s="7" t="s">
        <v>605</v>
      </c>
      <c r="E42" s="6" t="s">
        <v>100</v>
      </c>
      <c r="F42" s="8">
        <v>538</v>
      </c>
      <c r="G42" s="16">
        <v>13.05</v>
      </c>
      <c r="H42" s="16">
        <f t="shared" si="6"/>
        <v>16.5</v>
      </c>
      <c r="I42" s="16">
        <f t="shared" si="7"/>
        <v>8877</v>
      </c>
      <c r="K42" s="81"/>
      <c r="X42" s="48"/>
      <c r="Y42" s="48"/>
      <c r="Z42" s="48"/>
      <c r="AA42" s="48"/>
      <c r="AB42" s="48"/>
      <c r="AC42" s="48"/>
      <c r="AD42" s="48"/>
      <c r="AE42" s="48"/>
      <c r="AF42" s="48"/>
    </row>
    <row r="43" spans="1:32" s="47" customFormat="1" ht="47.25">
      <c r="A43" s="634" t="s">
        <v>921</v>
      </c>
      <c r="B43" s="239" t="s">
        <v>608</v>
      </c>
      <c r="C43" s="239" t="s">
        <v>177</v>
      </c>
      <c r="D43" s="7" t="s">
        <v>607</v>
      </c>
      <c r="E43" s="6" t="s">
        <v>100</v>
      </c>
      <c r="F43" s="8">
        <v>1153</v>
      </c>
      <c r="G43" s="16">
        <v>15.14</v>
      </c>
      <c r="H43" s="16">
        <f t="shared" si="6"/>
        <v>19.14</v>
      </c>
      <c r="I43" s="16">
        <f t="shared" si="7"/>
        <v>22068.42</v>
      </c>
      <c r="K43" s="81"/>
      <c r="X43" s="48"/>
      <c r="Y43" s="48"/>
      <c r="Z43" s="48"/>
      <c r="AA43" s="48"/>
      <c r="AB43" s="48"/>
      <c r="AC43" s="48"/>
      <c r="AD43" s="48"/>
      <c r="AE43" s="48"/>
      <c r="AF43" s="48"/>
    </row>
    <row r="44" spans="1:32" s="47" customFormat="1" ht="25.5">
      <c r="A44" s="634" t="s">
        <v>1096</v>
      </c>
      <c r="B44" s="455" t="s">
        <v>1094</v>
      </c>
      <c r="C44" s="276" t="s">
        <v>177</v>
      </c>
      <c r="D44" s="277" t="s">
        <v>1095</v>
      </c>
      <c r="E44" s="276" t="s">
        <v>9</v>
      </c>
      <c r="F44" s="8">
        <v>942.93</v>
      </c>
      <c r="G44" s="16">
        <v>76.94</v>
      </c>
      <c r="H44" s="16">
        <f t="shared" si="6"/>
        <v>97.25</v>
      </c>
      <c r="I44" s="16">
        <f t="shared" si="7"/>
        <v>91699.94</v>
      </c>
      <c r="K44" s="81"/>
      <c r="W44" s="592"/>
      <c r="X44" s="48"/>
      <c r="Y44" s="48"/>
      <c r="Z44" s="48"/>
      <c r="AA44" s="48"/>
      <c r="AB44" s="48"/>
      <c r="AC44" s="48"/>
      <c r="AD44" s="48"/>
      <c r="AE44" s="48"/>
      <c r="AF44" s="48"/>
    </row>
    <row r="45" spans="1:32" s="47" customFormat="1">
      <c r="A45" s="634" t="s">
        <v>637</v>
      </c>
      <c r="B45" s="597"/>
      <c r="C45" s="597"/>
      <c r="D45" s="598" t="s">
        <v>602</v>
      </c>
      <c r="E45" s="596"/>
      <c r="F45" s="599"/>
      <c r="G45" s="600"/>
      <c r="H45" s="601"/>
      <c r="I45" s="602"/>
      <c r="K45" s="81"/>
      <c r="X45" s="48"/>
      <c r="Y45" s="48"/>
      <c r="Z45" s="48"/>
      <c r="AA45" s="48"/>
      <c r="AB45" s="48"/>
      <c r="AC45" s="48"/>
      <c r="AD45" s="48"/>
      <c r="AE45" s="48"/>
      <c r="AF45" s="48"/>
    </row>
    <row r="46" spans="1:32" s="361" customFormat="1" ht="25.5">
      <c r="A46" s="636" t="s">
        <v>85</v>
      </c>
      <c r="B46" s="455" t="s">
        <v>711</v>
      </c>
      <c r="C46" s="276" t="s">
        <v>177</v>
      </c>
      <c r="D46" s="277" t="s">
        <v>1097</v>
      </c>
      <c r="E46" s="276" t="s">
        <v>9</v>
      </c>
      <c r="F46" s="444">
        <v>593.79</v>
      </c>
      <c r="G46" s="274">
        <v>39.46</v>
      </c>
      <c r="H46" s="16">
        <f>G46*(1+$F$3)</f>
        <v>49.88</v>
      </c>
      <c r="I46" s="16">
        <f>ROUND(H46*F46,2)</f>
        <v>29618.25</v>
      </c>
      <c r="K46" s="362"/>
      <c r="X46" s="363"/>
      <c r="Y46" s="363"/>
      <c r="Z46" s="363"/>
      <c r="AA46" s="363"/>
      <c r="AB46" s="363"/>
      <c r="AC46" s="363"/>
      <c r="AD46" s="363"/>
      <c r="AE46" s="363"/>
      <c r="AF46" s="363"/>
    </row>
    <row r="47" spans="1:32" s="47" customFormat="1" ht="47.25">
      <c r="A47" s="636" t="s">
        <v>86</v>
      </c>
      <c r="B47" s="239" t="s">
        <v>182</v>
      </c>
      <c r="C47" s="239" t="s">
        <v>177</v>
      </c>
      <c r="D47" s="7" t="s">
        <v>172</v>
      </c>
      <c r="E47" s="6" t="s">
        <v>126</v>
      </c>
      <c r="F47" s="8">
        <v>1470</v>
      </c>
      <c r="G47" s="16">
        <v>18.93</v>
      </c>
      <c r="H47" s="16">
        <f t="shared" ref="H47:H50" si="8">G47*(1+$F$3)</f>
        <v>23.93</v>
      </c>
      <c r="I47" s="16">
        <f t="shared" ref="I47:I50" si="9">ROUND(H47*F47,2)</f>
        <v>35177.1</v>
      </c>
      <c r="K47" s="81"/>
      <c r="X47" s="48"/>
      <c r="Y47" s="48"/>
      <c r="Z47" s="48"/>
      <c r="AA47" s="48"/>
      <c r="AB47" s="48"/>
      <c r="AC47" s="48"/>
      <c r="AD47" s="48"/>
      <c r="AE47" s="48"/>
      <c r="AF47" s="48"/>
    </row>
    <row r="48" spans="1:32" s="47" customFormat="1" ht="47.25">
      <c r="A48" s="636" t="s">
        <v>87</v>
      </c>
      <c r="B48" s="239" t="s">
        <v>600</v>
      </c>
      <c r="C48" s="239" t="s">
        <v>177</v>
      </c>
      <c r="D48" s="7" t="s">
        <v>599</v>
      </c>
      <c r="E48" s="6" t="s">
        <v>126</v>
      </c>
      <c r="F48" s="8">
        <v>3674</v>
      </c>
      <c r="G48" s="16">
        <v>13.61</v>
      </c>
      <c r="H48" s="16">
        <f t="shared" si="8"/>
        <v>17.2</v>
      </c>
      <c r="I48" s="16">
        <f t="shared" si="9"/>
        <v>63192.800000000003</v>
      </c>
      <c r="K48" s="81"/>
      <c r="X48" s="48"/>
      <c r="Y48" s="48"/>
      <c r="Z48" s="48"/>
      <c r="AA48" s="48"/>
      <c r="AB48" s="48"/>
      <c r="AC48" s="48"/>
      <c r="AD48" s="48"/>
      <c r="AE48" s="48"/>
      <c r="AF48" s="48"/>
    </row>
    <row r="49" spans="1:32" s="47" customFormat="1" ht="47.25">
      <c r="A49" s="636" t="s">
        <v>127</v>
      </c>
      <c r="B49" s="239" t="s">
        <v>606</v>
      </c>
      <c r="C49" s="239" t="s">
        <v>177</v>
      </c>
      <c r="D49" s="7" t="s">
        <v>605</v>
      </c>
      <c r="E49" s="6" t="s">
        <v>100</v>
      </c>
      <c r="F49" s="8">
        <v>232</v>
      </c>
      <c r="G49" s="16">
        <v>13.05</v>
      </c>
      <c r="H49" s="16">
        <f t="shared" si="8"/>
        <v>16.5</v>
      </c>
      <c r="I49" s="16">
        <f t="shared" si="9"/>
        <v>3828</v>
      </c>
      <c r="K49" s="81"/>
      <c r="X49" s="48"/>
      <c r="Y49" s="48"/>
      <c r="Z49" s="48"/>
      <c r="AA49" s="48"/>
      <c r="AB49" s="48"/>
      <c r="AC49" s="48"/>
      <c r="AD49" s="48"/>
      <c r="AE49" s="48"/>
      <c r="AF49" s="48"/>
    </row>
    <row r="50" spans="1:32" s="47" customFormat="1" ht="47.25">
      <c r="A50" s="636" t="s">
        <v>156</v>
      </c>
      <c r="B50" s="239" t="s">
        <v>708</v>
      </c>
      <c r="C50" s="239" t="s">
        <v>177</v>
      </c>
      <c r="D50" s="7" t="s">
        <v>707</v>
      </c>
      <c r="E50" s="6" t="s">
        <v>10</v>
      </c>
      <c r="F50" s="8">
        <v>42.41</v>
      </c>
      <c r="G50" s="16">
        <v>398.08</v>
      </c>
      <c r="H50" s="16">
        <f t="shared" si="8"/>
        <v>503.17</v>
      </c>
      <c r="I50" s="16">
        <f t="shared" si="9"/>
        <v>21339.439999999999</v>
      </c>
      <c r="K50" s="81"/>
      <c r="W50" s="592"/>
      <c r="X50" s="48"/>
      <c r="Y50" s="48"/>
      <c r="Z50" s="48"/>
      <c r="AA50" s="48"/>
      <c r="AB50" s="48"/>
      <c r="AC50" s="48"/>
      <c r="AD50" s="48"/>
      <c r="AE50" s="48"/>
      <c r="AF50" s="48"/>
    </row>
    <row r="51" spans="1:32" s="47" customFormat="1">
      <c r="A51" s="634" t="s">
        <v>638</v>
      </c>
      <c r="B51" s="597"/>
      <c r="C51" s="597"/>
      <c r="D51" s="598" t="s">
        <v>604</v>
      </c>
      <c r="E51" s="596"/>
      <c r="F51" s="599"/>
      <c r="G51" s="600"/>
      <c r="H51" s="601"/>
      <c r="I51" s="602"/>
      <c r="K51" s="81"/>
      <c r="X51" s="48"/>
      <c r="Y51" s="48"/>
      <c r="Z51" s="48"/>
      <c r="AA51" s="48"/>
      <c r="AB51" s="48"/>
      <c r="AC51" s="48"/>
      <c r="AD51" s="48"/>
      <c r="AE51" s="48"/>
      <c r="AF51" s="48"/>
    </row>
    <row r="52" spans="1:32" s="47" customFormat="1" ht="47.25">
      <c r="A52" s="634" t="s">
        <v>922</v>
      </c>
      <c r="B52" s="239" t="s">
        <v>185</v>
      </c>
      <c r="C52" s="239" t="s">
        <v>177</v>
      </c>
      <c r="D52" s="7" t="s">
        <v>611</v>
      </c>
      <c r="E52" s="6" t="s">
        <v>100</v>
      </c>
      <c r="F52" s="8">
        <v>732</v>
      </c>
      <c r="G52" s="16">
        <v>17.8</v>
      </c>
      <c r="H52" s="16">
        <f>G52*(1+$F$3)</f>
        <v>22.5</v>
      </c>
      <c r="I52" s="16">
        <f>ROUND(H52*F52,2)</f>
        <v>16470</v>
      </c>
      <c r="K52" s="81"/>
      <c r="X52" s="48"/>
      <c r="Y52" s="48"/>
      <c r="Z52" s="48"/>
      <c r="AA52" s="48"/>
      <c r="AB52" s="48"/>
      <c r="AC52" s="48"/>
      <c r="AD52" s="48"/>
      <c r="AE52" s="48"/>
      <c r="AF52" s="48"/>
    </row>
    <row r="53" spans="1:32" s="47" customFormat="1" ht="47.25">
      <c r="A53" s="634" t="s">
        <v>923</v>
      </c>
      <c r="B53" s="239" t="s">
        <v>186</v>
      </c>
      <c r="C53" s="239" t="s">
        <v>177</v>
      </c>
      <c r="D53" s="7" t="s">
        <v>612</v>
      </c>
      <c r="E53" s="6" t="s">
        <v>100</v>
      </c>
      <c r="F53" s="8">
        <v>709</v>
      </c>
      <c r="G53" s="16">
        <v>17.43</v>
      </c>
      <c r="H53" s="16">
        <f t="shared" ref="H53:H59" si="10">G53*(1+$F$3)</f>
        <v>22.03</v>
      </c>
      <c r="I53" s="16">
        <f t="shared" ref="I53:I59" si="11">ROUND(H53*F53,2)</f>
        <v>15619.27</v>
      </c>
      <c r="K53" s="81"/>
      <c r="X53" s="48"/>
      <c r="Y53" s="48"/>
      <c r="Z53" s="48"/>
      <c r="AA53" s="48"/>
      <c r="AB53" s="48"/>
      <c r="AC53" s="48"/>
      <c r="AD53" s="48"/>
      <c r="AE53" s="48"/>
      <c r="AF53" s="48"/>
    </row>
    <row r="54" spans="1:32" s="47" customFormat="1" ht="47.25">
      <c r="A54" s="634" t="s">
        <v>924</v>
      </c>
      <c r="B54" s="239" t="s">
        <v>187</v>
      </c>
      <c r="C54" s="239" t="s">
        <v>177</v>
      </c>
      <c r="D54" s="7" t="s">
        <v>613</v>
      </c>
      <c r="E54" s="6" t="s">
        <v>100</v>
      </c>
      <c r="F54" s="8">
        <v>1428</v>
      </c>
      <c r="G54" s="16">
        <v>15.96</v>
      </c>
      <c r="H54" s="16">
        <f t="shared" si="10"/>
        <v>20.170000000000002</v>
      </c>
      <c r="I54" s="16">
        <f t="shared" si="11"/>
        <v>28802.76</v>
      </c>
      <c r="K54" s="81"/>
      <c r="X54" s="48"/>
      <c r="Y54" s="48"/>
      <c r="Z54" s="48"/>
      <c r="AA54" s="48"/>
      <c r="AB54" s="48"/>
      <c r="AC54" s="48"/>
      <c r="AD54" s="48"/>
      <c r="AE54" s="48"/>
      <c r="AF54" s="48"/>
    </row>
    <row r="55" spans="1:32" s="47" customFormat="1" ht="47.25">
      <c r="A55" s="634" t="s">
        <v>925</v>
      </c>
      <c r="B55" s="239" t="s">
        <v>615</v>
      </c>
      <c r="C55" s="239" t="s">
        <v>177</v>
      </c>
      <c r="D55" s="7" t="s">
        <v>614</v>
      </c>
      <c r="E55" s="6" t="s">
        <v>100</v>
      </c>
      <c r="F55" s="8">
        <v>2177</v>
      </c>
      <c r="G55" s="16">
        <v>13.64</v>
      </c>
      <c r="H55" s="16">
        <f t="shared" si="10"/>
        <v>17.239999999999998</v>
      </c>
      <c r="I55" s="16">
        <f t="shared" si="11"/>
        <v>37531.480000000003</v>
      </c>
      <c r="K55" s="81"/>
      <c r="X55" s="48"/>
      <c r="Y55" s="48"/>
      <c r="Z55" s="48"/>
      <c r="AA55" s="48"/>
      <c r="AB55" s="48"/>
      <c r="AC55" s="48"/>
      <c r="AD55" s="48"/>
      <c r="AE55" s="48"/>
      <c r="AF55" s="48"/>
    </row>
    <row r="56" spans="1:32" s="47" customFormat="1" ht="47.25">
      <c r="A56" s="634" t="s">
        <v>926</v>
      </c>
      <c r="B56" s="239" t="s">
        <v>617</v>
      </c>
      <c r="C56" s="239" t="s">
        <v>177</v>
      </c>
      <c r="D56" s="7" t="s">
        <v>616</v>
      </c>
      <c r="E56" s="6" t="s">
        <v>100</v>
      </c>
      <c r="F56" s="8">
        <v>766</v>
      </c>
      <c r="G56" s="16">
        <v>13.28</v>
      </c>
      <c r="H56" s="16">
        <f t="shared" si="10"/>
        <v>16.79</v>
      </c>
      <c r="I56" s="16">
        <f t="shared" si="11"/>
        <v>12861.14</v>
      </c>
      <c r="K56" s="81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s="47" customFormat="1" ht="47.25">
      <c r="A57" s="634" t="s">
        <v>927</v>
      </c>
      <c r="B57" s="239" t="s">
        <v>619</v>
      </c>
      <c r="C57" s="239" t="s">
        <v>177</v>
      </c>
      <c r="D57" s="7" t="s">
        <v>618</v>
      </c>
      <c r="E57" s="6" t="s">
        <v>100</v>
      </c>
      <c r="F57" s="8">
        <v>281</v>
      </c>
      <c r="G57" s="16">
        <v>15.28</v>
      </c>
      <c r="H57" s="16">
        <f t="shared" si="10"/>
        <v>19.309999999999999</v>
      </c>
      <c r="I57" s="16">
        <f t="shared" si="11"/>
        <v>5426.11</v>
      </c>
      <c r="K57" s="81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s="47" customFormat="1" ht="31.5">
      <c r="A58" s="634" t="s">
        <v>928</v>
      </c>
      <c r="B58" s="239" t="s">
        <v>609</v>
      </c>
      <c r="C58" s="239" t="s">
        <v>610</v>
      </c>
      <c r="D58" s="7" t="s">
        <v>620</v>
      </c>
      <c r="E58" s="6" t="s">
        <v>100</v>
      </c>
      <c r="F58" s="8">
        <v>51</v>
      </c>
      <c r="G58" s="16">
        <v>14.01</v>
      </c>
      <c r="H58" s="16">
        <f t="shared" si="10"/>
        <v>17.71</v>
      </c>
      <c r="I58" s="16">
        <f t="shared" si="11"/>
        <v>903.21</v>
      </c>
      <c r="K58" s="81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s="47" customFormat="1" ht="47.25">
      <c r="A59" s="634" t="s">
        <v>929</v>
      </c>
      <c r="B59" s="239" t="s">
        <v>708</v>
      </c>
      <c r="C59" s="239" t="s">
        <v>177</v>
      </c>
      <c r="D59" s="90" t="s">
        <v>707</v>
      </c>
      <c r="E59" s="6" t="s">
        <v>10</v>
      </c>
      <c r="F59" s="378">
        <v>109.48</v>
      </c>
      <c r="G59" s="16">
        <v>398.08</v>
      </c>
      <c r="H59" s="16">
        <f t="shared" si="10"/>
        <v>503.17</v>
      </c>
      <c r="I59" s="16">
        <f t="shared" si="11"/>
        <v>55087.05</v>
      </c>
      <c r="K59" s="81"/>
      <c r="W59" s="592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s="47" customFormat="1">
      <c r="A60" s="634" t="s">
        <v>930</v>
      </c>
      <c r="B60" s="597"/>
      <c r="C60" s="597"/>
      <c r="D60" s="598" t="s">
        <v>621</v>
      </c>
      <c r="E60" s="596"/>
      <c r="F60" s="599"/>
      <c r="G60" s="600"/>
      <c r="H60" s="600"/>
      <c r="I60" s="600"/>
      <c r="K60" s="81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s="47" customFormat="1" ht="31.5">
      <c r="A61" s="634" t="s">
        <v>931</v>
      </c>
      <c r="B61" s="239" t="s">
        <v>1286</v>
      </c>
      <c r="C61" s="239" t="s">
        <v>177</v>
      </c>
      <c r="D61" s="300" t="s">
        <v>622</v>
      </c>
      <c r="E61" s="6" t="s">
        <v>100</v>
      </c>
      <c r="F61" s="8">
        <v>187</v>
      </c>
      <c r="G61" s="16">
        <v>17.82</v>
      </c>
      <c r="H61" s="16">
        <f t="shared" si="6"/>
        <v>22.52</v>
      </c>
      <c r="I61" s="16">
        <f>ROUND(H61*F61,2)</f>
        <v>4211.24</v>
      </c>
      <c r="K61" s="81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s="47" customFormat="1" ht="31.5">
      <c r="A62" s="634" t="s">
        <v>932</v>
      </c>
      <c r="B62" s="239" t="s">
        <v>1287</v>
      </c>
      <c r="C62" s="239" t="s">
        <v>177</v>
      </c>
      <c r="D62" s="7" t="s">
        <v>641</v>
      </c>
      <c r="E62" s="6" t="s">
        <v>100</v>
      </c>
      <c r="F62" s="8">
        <v>98</v>
      </c>
      <c r="G62" s="16">
        <v>15.32</v>
      </c>
      <c r="H62" s="16">
        <f t="shared" si="6"/>
        <v>19.36</v>
      </c>
      <c r="I62" s="16">
        <f t="shared" ref="I62:I64" si="12">ROUND(H62*F62,2)</f>
        <v>1897.28</v>
      </c>
      <c r="K62" s="81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s="47" customFormat="1" ht="47.25">
      <c r="A63" s="634" t="s">
        <v>933</v>
      </c>
      <c r="B63" s="239" t="s">
        <v>713</v>
      </c>
      <c r="C63" s="239" t="s">
        <v>176</v>
      </c>
      <c r="D63" s="300" t="s">
        <v>712</v>
      </c>
      <c r="E63" s="6" t="s">
        <v>100</v>
      </c>
      <c r="F63" s="8">
        <v>403</v>
      </c>
      <c r="G63" s="16">
        <v>15.28</v>
      </c>
      <c r="H63" s="16">
        <f t="shared" si="6"/>
        <v>19.309999999999999</v>
      </c>
      <c r="I63" s="16">
        <f t="shared" si="12"/>
        <v>7781.93</v>
      </c>
      <c r="K63" s="81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s="47" customFormat="1" ht="47.25">
      <c r="A64" s="634" t="s">
        <v>934</v>
      </c>
      <c r="B64" s="239" t="s">
        <v>708</v>
      </c>
      <c r="C64" s="239" t="s">
        <v>177</v>
      </c>
      <c r="D64" s="90" t="s">
        <v>707</v>
      </c>
      <c r="E64" s="6" t="s">
        <v>10</v>
      </c>
      <c r="F64" s="8">
        <v>5.07</v>
      </c>
      <c r="G64" s="16">
        <v>398.08</v>
      </c>
      <c r="H64" s="16">
        <f t="shared" si="6"/>
        <v>503.17</v>
      </c>
      <c r="I64" s="16">
        <f t="shared" si="12"/>
        <v>2551.0700000000002</v>
      </c>
      <c r="K64" s="81"/>
      <c r="W64" s="592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s="47" customFormat="1">
      <c r="A65" s="634" t="s">
        <v>935</v>
      </c>
      <c r="B65" s="597"/>
      <c r="C65" s="597"/>
      <c r="D65" s="598" t="s">
        <v>1078</v>
      </c>
      <c r="E65" s="596"/>
      <c r="F65" s="599"/>
      <c r="G65" s="600"/>
      <c r="H65" s="600"/>
      <c r="I65" s="600"/>
      <c r="K65" s="81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s="47" customFormat="1" ht="47.25">
      <c r="A66" s="634" t="s">
        <v>936</v>
      </c>
      <c r="B66" s="239" t="s">
        <v>708</v>
      </c>
      <c r="C66" s="239" t="s">
        <v>177</v>
      </c>
      <c r="D66" s="90" t="s">
        <v>707</v>
      </c>
      <c r="E66" s="6" t="s">
        <v>10</v>
      </c>
      <c r="F66" s="8">
        <v>21.12</v>
      </c>
      <c r="G66" s="16">
        <v>398.08</v>
      </c>
      <c r="H66" s="16">
        <f>G66*(1+$F$3)</f>
        <v>503.17</v>
      </c>
      <c r="I66" s="16">
        <f>ROUND(H66*F66,2)</f>
        <v>10626.95</v>
      </c>
      <c r="K66" s="81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s="47" customFormat="1" ht="31.5">
      <c r="A67" s="634" t="s">
        <v>1086</v>
      </c>
      <c r="B67" s="239" t="s">
        <v>1080</v>
      </c>
      <c r="C67" s="239" t="s">
        <v>177</v>
      </c>
      <c r="D67" s="7" t="s">
        <v>1084</v>
      </c>
      <c r="E67" s="6" t="s">
        <v>126</v>
      </c>
      <c r="F67" s="8">
        <v>495</v>
      </c>
      <c r="G67" s="16">
        <v>16.100000000000001</v>
      </c>
      <c r="H67" s="16">
        <f t="shared" ref="H67:H70" si="13">G67*(1+$F$3)</f>
        <v>20.350000000000001</v>
      </c>
      <c r="I67" s="16">
        <f t="shared" ref="I67:I70" si="14">ROUND(H67*F67,2)</f>
        <v>10073.25</v>
      </c>
      <c r="K67" s="81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s="47" customFormat="1" ht="31.5">
      <c r="A68" s="634" t="s">
        <v>1087</v>
      </c>
      <c r="B68" s="239" t="s">
        <v>1081</v>
      </c>
      <c r="C68" s="239" t="s">
        <v>177</v>
      </c>
      <c r="D68" s="7" t="s">
        <v>1085</v>
      </c>
      <c r="E68" s="6" t="s">
        <v>100</v>
      </c>
      <c r="F68" s="8">
        <v>42</v>
      </c>
      <c r="G68" s="16">
        <v>16.89</v>
      </c>
      <c r="H68" s="16">
        <f t="shared" si="13"/>
        <v>21.35</v>
      </c>
      <c r="I68" s="16">
        <f t="shared" si="14"/>
        <v>896.7</v>
      </c>
      <c r="K68" s="81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s="47" customFormat="1" ht="47.25">
      <c r="A69" s="634" t="s">
        <v>1088</v>
      </c>
      <c r="B69" s="239" t="s">
        <v>184</v>
      </c>
      <c r="C69" s="239" t="s">
        <v>177</v>
      </c>
      <c r="D69" s="7" t="s">
        <v>174</v>
      </c>
      <c r="E69" s="6" t="s">
        <v>126</v>
      </c>
      <c r="F69" s="8">
        <v>371</v>
      </c>
      <c r="G69" s="16">
        <v>15.46</v>
      </c>
      <c r="H69" s="16">
        <f t="shared" si="13"/>
        <v>19.54</v>
      </c>
      <c r="I69" s="16">
        <f t="shared" si="14"/>
        <v>7249.34</v>
      </c>
      <c r="K69" s="81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s="47" customFormat="1" ht="47.25">
      <c r="A70" s="634" t="s">
        <v>1089</v>
      </c>
      <c r="B70" s="239" t="s">
        <v>188</v>
      </c>
      <c r="C70" s="239" t="s">
        <v>177</v>
      </c>
      <c r="D70" s="7" t="s">
        <v>601</v>
      </c>
      <c r="E70" s="6" t="s">
        <v>126</v>
      </c>
      <c r="F70" s="8">
        <v>86</v>
      </c>
      <c r="G70" s="16">
        <v>18.12</v>
      </c>
      <c r="H70" s="16">
        <f t="shared" si="13"/>
        <v>22.9</v>
      </c>
      <c r="I70" s="16">
        <f t="shared" si="14"/>
        <v>1969.4</v>
      </c>
      <c r="K70" s="81"/>
      <c r="W70" s="592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s="47" customFormat="1">
      <c r="A71" s="634" t="s">
        <v>1076</v>
      </c>
      <c r="B71" s="597"/>
      <c r="C71" s="597"/>
      <c r="D71" s="598" t="s">
        <v>1145</v>
      </c>
      <c r="E71" s="596"/>
      <c r="F71" s="599"/>
      <c r="G71" s="600"/>
      <c r="H71" s="600"/>
      <c r="I71" s="600"/>
      <c r="K71" s="81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s="47" customFormat="1" ht="31.5">
      <c r="A72" s="634" t="s">
        <v>1077</v>
      </c>
      <c r="B72" s="240" t="s">
        <v>762</v>
      </c>
      <c r="C72" s="240" t="s">
        <v>177</v>
      </c>
      <c r="D72" s="85" t="s">
        <v>761</v>
      </c>
      <c r="E72" s="9" t="s">
        <v>25</v>
      </c>
      <c r="F72" s="8">
        <v>228.63</v>
      </c>
      <c r="G72" s="16">
        <v>42.85</v>
      </c>
      <c r="H72" s="16">
        <f>G72*(1+$F$3)</f>
        <v>54.16</v>
      </c>
      <c r="I72" s="16">
        <f>ROUND(H72*F72,2)</f>
        <v>12382.6</v>
      </c>
      <c r="K72" s="81"/>
      <c r="W72" s="592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s="2" customFormat="1" ht="31.5">
      <c r="A73" s="632">
        <v>5</v>
      </c>
      <c r="B73" s="461" t="s">
        <v>194</v>
      </c>
      <c r="C73" s="461" t="s">
        <v>194</v>
      </c>
      <c r="D73" s="469" t="s">
        <v>380</v>
      </c>
      <c r="E73" s="251" t="s">
        <v>194</v>
      </c>
      <c r="F73" s="462" t="s">
        <v>194</v>
      </c>
      <c r="G73" s="253" t="s">
        <v>194</v>
      </c>
      <c r="H73" s="254" t="s">
        <v>194</v>
      </c>
      <c r="I73" s="464">
        <f>SUM(I74:I80)</f>
        <v>407966.62</v>
      </c>
      <c r="K73" s="3"/>
      <c r="X73" s="5"/>
      <c r="Y73" s="5"/>
      <c r="Z73" s="5"/>
      <c r="AA73" s="5"/>
      <c r="AB73" s="5"/>
      <c r="AC73" s="5"/>
      <c r="AD73" s="5"/>
      <c r="AE73" s="5"/>
      <c r="AF73" s="5"/>
    </row>
    <row r="74" spans="1:32" s="2" customFormat="1">
      <c r="A74" s="634" t="s">
        <v>19</v>
      </c>
      <c r="B74" s="597"/>
      <c r="C74" s="597"/>
      <c r="D74" s="598" t="s">
        <v>378</v>
      </c>
      <c r="E74" s="596"/>
      <c r="F74" s="599"/>
      <c r="G74" s="600"/>
      <c r="H74" s="601"/>
      <c r="I74" s="602"/>
      <c r="K74" s="3"/>
      <c r="X74" s="5"/>
      <c r="Y74" s="5"/>
      <c r="Z74" s="5"/>
      <c r="AA74" s="5"/>
      <c r="AB74" s="5"/>
      <c r="AC74" s="5"/>
      <c r="AD74" s="5"/>
      <c r="AE74" s="5"/>
      <c r="AF74" s="5"/>
    </row>
    <row r="75" spans="1:32" s="2" customFormat="1" ht="31.5">
      <c r="A75" s="636" t="s">
        <v>1146</v>
      </c>
      <c r="B75" s="466">
        <v>9935</v>
      </c>
      <c r="C75" s="9" t="s">
        <v>176</v>
      </c>
      <c r="D75" s="85" t="s">
        <v>509</v>
      </c>
      <c r="E75" s="6" t="s">
        <v>9</v>
      </c>
      <c r="F75" s="444">
        <v>185.22</v>
      </c>
      <c r="G75" s="274">
        <v>67.95</v>
      </c>
      <c r="H75" s="16">
        <f>G75*(1+$F$3)</f>
        <v>85.89</v>
      </c>
      <c r="I75" s="16">
        <f>ROUND(H75*F75,2)</f>
        <v>15908.55</v>
      </c>
      <c r="K75" s="3"/>
      <c r="W75" s="232"/>
      <c r="X75" s="5"/>
      <c r="Y75" s="5"/>
      <c r="Z75" s="5"/>
      <c r="AA75" s="5"/>
      <c r="AB75" s="5"/>
      <c r="AC75" s="5"/>
      <c r="AD75" s="5"/>
      <c r="AE75" s="5"/>
      <c r="AF75" s="5"/>
    </row>
    <row r="76" spans="1:32" s="2" customFormat="1">
      <c r="A76" s="634" t="s">
        <v>125</v>
      </c>
      <c r="B76" s="603"/>
      <c r="C76" s="603"/>
      <c r="D76" s="598" t="s">
        <v>379</v>
      </c>
      <c r="E76" s="596"/>
      <c r="F76" s="599"/>
      <c r="G76" s="603"/>
      <c r="H76" s="16"/>
      <c r="I76" s="600"/>
      <c r="K76" s="3"/>
      <c r="X76" s="5"/>
      <c r="Y76" s="5"/>
      <c r="Z76" s="5"/>
      <c r="AA76" s="5"/>
      <c r="AB76" s="5"/>
      <c r="AC76" s="5"/>
      <c r="AD76" s="5"/>
      <c r="AE76" s="5"/>
      <c r="AF76" s="5"/>
    </row>
    <row r="77" spans="1:32" s="47" customFormat="1" ht="47.25">
      <c r="A77" s="636" t="s">
        <v>1147</v>
      </c>
      <c r="B77" s="466" t="s">
        <v>1232</v>
      </c>
      <c r="C77" s="297" t="s">
        <v>177</v>
      </c>
      <c r="D77" s="412" t="s">
        <v>1233</v>
      </c>
      <c r="E77" s="6" t="s">
        <v>9</v>
      </c>
      <c r="F77" s="8">
        <v>3309.94</v>
      </c>
      <c r="G77" s="16">
        <v>39.44</v>
      </c>
      <c r="H77" s="16">
        <f>G77*(1+$F$3)</f>
        <v>49.85</v>
      </c>
      <c r="I77" s="16">
        <f>ROUND(H77*F77,2)</f>
        <v>165000.51</v>
      </c>
      <c r="J77" s="47" t="s">
        <v>53</v>
      </c>
      <c r="K77" s="81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s="47" customFormat="1" ht="31.5">
      <c r="A78" s="636" t="s">
        <v>1148</v>
      </c>
      <c r="B78" s="239" t="s">
        <v>355</v>
      </c>
      <c r="C78" s="239" t="s">
        <v>176</v>
      </c>
      <c r="D78" s="347" t="s">
        <v>354</v>
      </c>
      <c r="E78" s="6" t="s">
        <v>9</v>
      </c>
      <c r="F78" s="8">
        <v>139.76</v>
      </c>
      <c r="G78" s="16">
        <v>424.23</v>
      </c>
      <c r="H78" s="16">
        <f t="shared" ref="H78:H80" si="15">G78*(1+$F$3)</f>
        <v>536.23</v>
      </c>
      <c r="I78" s="16">
        <f t="shared" ref="I78:I80" si="16">ROUND(H78*F78,2)</f>
        <v>74943.5</v>
      </c>
      <c r="K78" s="81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s="47" customFormat="1" ht="38.25">
      <c r="A79" s="636" t="s">
        <v>1149</v>
      </c>
      <c r="B79" s="456" t="s">
        <v>1098</v>
      </c>
      <c r="C79" s="276" t="s">
        <v>177</v>
      </c>
      <c r="D79" s="277" t="s">
        <v>1099</v>
      </c>
      <c r="E79" s="457" t="s">
        <v>25</v>
      </c>
      <c r="F79" s="8">
        <v>1106.9100000000001</v>
      </c>
      <c r="G79" s="16">
        <v>17.68</v>
      </c>
      <c r="H79" s="16">
        <f t="shared" si="15"/>
        <v>22.35</v>
      </c>
      <c r="I79" s="16">
        <f t="shared" si="16"/>
        <v>24739.439999999999</v>
      </c>
      <c r="K79" s="81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s="47" customFormat="1">
      <c r="A80" s="636" t="s">
        <v>1150</v>
      </c>
      <c r="B80" s="239" t="s">
        <v>900</v>
      </c>
      <c r="C80" s="239" t="s">
        <v>383</v>
      </c>
      <c r="D80" s="348" t="s">
        <v>1174</v>
      </c>
      <c r="E80" s="272" t="s">
        <v>9</v>
      </c>
      <c r="F80" s="89">
        <v>198.97</v>
      </c>
      <c r="G80" s="16">
        <v>506.46</v>
      </c>
      <c r="H80" s="16">
        <f t="shared" si="15"/>
        <v>640.16999999999996</v>
      </c>
      <c r="I80" s="16">
        <f t="shared" si="16"/>
        <v>127374.62</v>
      </c>
      <c r="K80" s="81"/>
      <c r="W80" s="592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s="2" customFormat="1">
      <c r="A81" s="632">
        <v>6</v>
      </c>
      <c r="B81" s="461"/>
      <c r="C81" s="461"/>
      <c r="D81" s="252" t="s">
        <v>377</v>
      </c>
      <c r="E81" s="251"/>
      <c r="F81" s="462"/>
      <c r="G81" s="253"/>
      <c r="H81" s="254"/>
      <c r="I81" s="255">
        <f>SUM(I82:I87)</f>
        <v>856716.71</v>
      </c>
      <c r="K81" s="3"/>
      <c r="X81" s="5"/>
      <c r="Y81" s="5"/>
      <c r="Z81" s="5"/>
      <c r="AA81" s="5"/>
      <c r="AB81" s="5"/>
      <c r="AC81" s="5"/>
      <c r="AD81" s="5"/>
      <c r="AE81" s="5"/>
      <c r="AF81" s="5"/>
    </row>
    <row r="82" spans="1:32" s="47" customFormat="1" ht="47.25">
      <c r="A82" s="634" t="s">
        <v>61</v>
      </c>
      <c r="B82" s="239" t="s">
        <v>759</v>
      </c>
      <c r="C82" s="239" t="s">
        <v>176</v>
      </c>
      <c r="D82" s="88" t="s">
        <v>758</v>
      </c>
      <c r="E82" s="6" t="s">
        <v>9</v>
      </c>
      <c r="F82" s="8">
        <v>2262.6799999999998</v>
      </c>
      <c r="G82" s="16">
        <v>155.65</v>
      </c>
      <c r="H82" s="16">
        <f>G82*(1+$F$3)</f>
        <v>196.74</v>
      </c>
      <c r="I82" s="16">
        <f>ROUND(H82*F82,2)</f>
        <v>445159.66</v>
      </c>
      <c r="J82" s="47" t="s">
        <v>53</v>
      </c>
      <c r="K82" s="81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s="47" customFormat="1" ht="31.5">
      <c r="A83" s="634" t="s">
        <v>763</v>
      </c>
      <c r="B83" s="239" t="s">
        <v>420</v>
      </c>
      <c r="C83" s="239" t="s">
        <v>176</v>
      </c>
      <c r="D83" s="88" t="s">
        <v>419</v>
      </c>
      <c r="E83" s="6" t="s">
        <v>9</v>
      </c>
      <c r="F83" s="8">
        <v>661.03</v>
      </c>
      <c r="G83" s="16">
        <v>40</v>
      </c>
      <c r="H83" s="16">
        <f t="shared" ref="H83:H87" si="17">G83*(1+$F$3)</f>
        <v>50.56</v>
      </c>
      <c r="I83" s="16">
        <f t="shared" ref="I83:I87" si="18">ROUND(H83*F83,2)</f>
        <v>33421.68</v>
      </c>
      <c r="J83" s="47" t="s">
        <v>53</v>
      </c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s="47" customFormat="1">
      <c r="A84" s="634" t="s">
        <v>764</v>
      </c>
      <c r="B84" s="239" t="s">
        <v>433</v>
      </c>
      <c r="C84" s="239" t="s">
        <v>176</v>
      </c>
      <c r="D84" s="410" t="s">
        <v>432</v>
      </c>
      <c r="E84" s="6" t="s">
        <v>25</v>
      </c>
      <c r="F84" s="8">
        <v>340.92</v>
      </c>
      <c r="G84" s="16">
        <v>22.98</v>
      </c>
      <c r="H84" s="16">
        <f t="shared" si="17"/>
        <v>29.05</v>
      </c>
      <c r="I84" s="16">
        <f t="shared" si="18"/>
        <v>9903.73</v>
      </c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s="47" customFormat="1">
      <c r="A85" s="634" t="s">
        <v>765</v>
      </c>
      <c r="B85" s="239" t="s">
        <v>875</v>
      </c>
      <c r="C85" s="239" t="s">
        <v>176</v>
      </c>
      <c r="D85" s="390" t="s">
        <v>874</v>
      </c>
      <c r="E85" s="6" t="s">
        <v>9</v>
      </c>
      <c r="F85" s="8">
        <v>102.58</v>
      </c>
      <c r="G85" s="16">
        <v>193.03</v>
      </c>
      <c r="H85" s="16">
        <f t="shared" si="17"/>
        <v>243.99</v>
      </c>
      <c r="I85" s="16">
        <f t="shared" si="18"/>
        <v>25028.49</v>
      </c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s="47" customFormat="1" ht="47.25">
      <c r="A86" s="634" t="s">
        <v>937</v>
      </c>
      <c r="B86" s="239" t="s">
        <v>592</v>
      </c>
      <c r="C86" s="239" t="s">
        <v>176</v>
      </c>
      <c r="D86" s="88" t="s">
        <v>760</v>
      </c>
      <c r="E86" s="6" t="s">
        <v>9</v>
      </c>
      <c r="F86" s="8">
        <v>1297.92</v>
      </c>
      <c r="G86" s="16">
        <v>208.9</v>
      </c>
      <c r="H86" s="16">
        <f t="shared" si="17"/>
        <v>264.05</v>
      </c>
      <c r="I86" s="16">
        <f t="shared" si="18"/>
        <v>342715.78</v>
      </c>
      <c r="J86" s="47" t="s">
        <v>53</v>
      </c>
      <c r="L86" s="416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s="47" customFormat="1">
      <c r="A87" s="634" t="s">
        <v>938</v>
      </c>
      <c r="B87" s="239" t="s">
        <v>421</v>
      </c>
      <c r="C87" s="239" t="s">
        <v>383</v>
      </c>
      <c r="D87" s="390" t="s">
        <v>422</v>
      </c>
      <c r="E87" s="6" t="s">
        <v>9</v>
      </c>
      <c r="F87" s="8">
        <v>6.3</v>
      </c>
      <c r="G87" s="16">
        <v>61.2</v>
      </c>
      <c r="H87" s="16">
        <f t="shared" si="17"/>
        <v>77.36</v>
      </c>
      <c r="I87" s="16">
        <f t="shared" si="18"/>
        <v>487.37</v>
      </c>
      <c r="W87" s="592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s="47" customFormat="1">
      <c r="A88" s="632">
        <v>7</v>
      </c>
      <c r="B88" s="461" t="s">
        <v>194</v>
      </c>
      <c r="C88" s="461" t="s">
        <v>194</v>
      </c>
      <c r="D88" s="252" t="s">
        <v>953</v>
      </c>
      <c r="E88" s="251" t="s">
        <v>194</v>
      </c>
      <c r="F88" s="462" t="s">
        <v>194</v>
      </c>
      <c r="G88" s="253" t="s">
        <v>194</v>
      </c>
      <c r="H88" s="254" t="s">
        <v>194</v>
      </c>
      <c r="I88" s="255">
        <f>SUM(I89:I89)</f>
        <v>8023.05</v>
      </c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s="47" customFormat="1" ht="31.5">
      <c r="A89" s="637" t="s">
        <v>70</v>
      </c>
      <c r="B89" s="312">
        <v>98557</v>
      </c>
      <c r="C89" s="312" t="s">
        <v>177</v>
      </c>
      <c r="D89" s="313" t="s">
        <v>510</v>
      </c>
      <c r="E89" s="312" t="s">
        <v>9</v>
      </c>
      <c r="F89" s="8">
        <v>166.04</v>
      </c>
      <c r="G89" s="87">
        <v>38.229999999999997</v>
      </c>
      <c r="H89" s="16">
        <f>G89*(1+$F$3)</f>
        <v>48.32</v>
      </c>
      <c r="I89" s="16">
        <f t="shared" ref="I89" si="19">ROUND(H89*F89,2)</f>
        <v>8023.05</v>
      </c>
      <c r="W89" s="592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s="47" customFormat="1">
      <c r="A90" s="632">
        <v>8</v>
      </c>
      <c r="B90" s="461" t="s">
        <v>194</v>
      </c>
      <c r="C90" s="461" t="s">
        <v>194</v>
      </c>
      <c r="D90" s="252" t="s">
        <v>112</v>
      </c>
      <c r="E90" s="251" t="s">
        <v>194</v>
      </c>
      <c r="F90" s="462" t="s">
        <v>194</v>
      </c>
      <c r="G90" s="253" t="s">
        <v>194</v>
      </c>
      <c r="H90" s="254" t="s">
        <v>194</v>
      </c>
      <c r="I90" s="255">
        <f>SUM(I91:I143)</f>
        <v>207305.26</v>
      </c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s="47" customFormat="1">
      <c r="A91" s="634" t="s">
        <v>71</v>
      </c>
      <c r="B91" s="597" t="s">
        <v>194</v>
      </c>
      <c r="C91" s="597" t="s">
        <v>194</v>
      </c>
      <c r="D91" s="598" t="s">
        <v>113</v>
      </c>
      <c r="E91" s="596" t="s">
        <v>194</v>
      </c>
      <c r="F91" s="599" t="s">
        <v>194</v>
      </c>
      <c r="G91" s="600" t="s">
        <v>194</v>
      </c>
      <c r="H91" s="601" t="s">
        <v>194</v>
      </c>
      <c r="I91" s="602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s="226" customFormat="1">
      <c r="A92" s="634" t="s">
        <v>954</v>
      </c>
      <c r="B92" s="273" t="s">
        <v>718</v>
      </c>
      <c r="C92" s="273" t="s">
        <v>176</v>
      </c>
      <c r="D92" s="300" t="s">
        <v>717</v>
      </c>
      <c r="E92" s="272" t="s">
        <v>14</v>
      </c>
      <c r="F92" s="444">
        <v>139</v>
      </c>
      <c r="G92" s="274">
        <v>97.31</v>
      </c>
      <c r="H92" s="16">
        <f>G92*(1+$F$3)</f>
        <v>123</v>
      </c>
      <c r="I92" s="16">
        <f>ROUND(H92*F92,2)</f>
        <v>17097</v>
      </c>
      <c r="X92" s="227"/>
      <c r="Y92" s="227"/>
      <c r="Z92" s="227"/>
      <c r="AA92" s="227"/>
      <c r="AB92" s="227"/>
      <c r="AC92" s="227"/>
      <c r="AD92" s="227"/>
      <c r="AE92" s="227"/>
      <c r="AF92" s="227"/>
    </row>
    <row r="93" spans="1:32" s="226" customFormat="1" ht="31.5">
      <c r="A93" s="634" t="s">
        <v>955</v>
      </c>
      <c r="B93" s="259">
        <v>802</v>
      </c>
      <c r="C93" s="273" t="s">
        <v>176</v>
      </c>
      <c r="D93" s="300" t="s">
        <v>714</v>
      </c>
      <c r="E93" s="272" t="s">
        <v>14</v>
      </c>
      <c r="F93" s="444">
        <v>8</v>
      </c>
      <c r="G93" s="274">
        <v>673.46</v>
      </c>
      <c r="H93" s="16">
        <f t="shared" ref="H93:H94" si="20">G93*(1+$F$3)</f>
        <v>851.25</v>
      </c>
      <c r="I93" s="16">
        <f t="shared" ref="I93:I94" si="21">ROUND(H93*F93,2)</f>
        <v>6810</v>
      </c>
      <c r="X93" s="227"/>
      <c r="Y93" s="227"/>
      <c r="Z93" s="227"/>
      <c r="AA93" s="227"/>
      <c r="AB93" s="227"/>
      <c r="AC93" s="227"/>
      <c r="AD93" s="227"/>
      <c r="AE93" s="227"/>
      <c r="AF93" s="227"/>
    </row>
    <row r="94" spans="1:32" s="226" customFormat="1" ht="31.5">
      <c r="A94" s="634" t="s">
        <v>956</v>
      </c>
      <c r="B94" s="273" t="s">
        <v>902</v>
      </c>
      <c r="C94" s="273" t="s">
        <v>176</v>
      </c>
      <c r="D94" s="300" t="s">
        <v>903</v>
      </c>
      <c r="E94" s="276" t="s">
        <v>14</v>
      </c>
      <c r="F94" s="444">
        <v>1</v>
      </c>
      <c r="G94" s="274">
        <v>17908.97</v>
      </c>
      <c r="H94" s="16">
        <f t="shared" si="20"/>
        <v>22636.94</v>
      </c>
      <c r="I94" s="16">
        <f t="shared" si="21"/>
        <v>22636.94</v>
      </c>
      <c r="X94" s="227"/>
      <c r="Y94" s="227"/>
      <c r="Z94" s="227"/>
      <c r="AA94" s="227"/>
      <c r="AB94" s="227"/>
      <c r="AC94" s="227"/>
      <c r="AD94" s="227"/>
      <c r="AE94" s="227"/>
      <c r="AF94" s="227"/>
    </row>
    <row r="95" spans="1:32" s="226" customFormat="1">
      <c r="A95" s="634" t="s">
        <v>957</v>
      </c>
      <c r="B95" s="239" t="s">
        <v>1054</v>
      </c>
      <c r="C95" s="239" t="s">
        <v>539</v>
      </c>
      <c r="D95" s="90" t="s">
        <v>1053</v>
      </c>
      <c r="E95" s="6" t="s">
        <v>14</v>
      </c>
      <c r="F95" s="8">
        <v>1</v>
      </c>
      <c r="G95" s="16">
        <v>4908.7700000000004</v>
      </c>
      <c r="H95" s="16">
        <f t="shared" ref="H95:H100" si="22">G95*(1+$F$3)</f>
        <v>6204.69</v>
      </c>
      <c r="I95" s="16">
        <f t="shared" ref="I95:I100" si="23">ROUND(H95*F95,2)</f>
        <v>6204.69</v>
      </c>
      <c r="X95" s="227"/>
      <c r="Y95" s="227"/>
      <c r="Z95" s="227"/>
      <c r="AA95" s="227"/>
      <c r="AB95" s="227"/>
      <c r="AC95" s="227"/>
      <c r="AD95" s="227"/>
      <c r="AE95" s="227"/>
      <c r="AF95" s="227"/>
    </row>
    <row r="96" spans="1:32" s="2" customFormat="1" ht="31.5">
      <c r="A96" s="634" t="s">
        <v>958</v>
      </c>
      <c r="B96" s="6">
        <v>20055</v>
      </c>
      <c r="C96" s="239" t="s">
        <v>177</v>
      </c>
      <c r="D96" s="90" t="s">
        <v>1288</v>
      </c>
      <c r="E96" s="6" t="s">
        <v>14</v>
      </c>
      <c r="F96" s="8">
        <v>1</v>
      </c>
      <c r="G96" s="16">
        <v>24.32</v>
      </c>
      <c r="H96" s="16">
        <f t="shared" si="22"/>
        <v>30.74</v>
      </c>
      <c r="I96" s="16">
        <f t="shared" si="23"/>
        <v>30.74</v>
      </c>
      <c r="X96" s="5"/>
      <c r="Y96" s="5"/>
      <c r="Z96" s="5"/>
      <c r="AA96" s="5"/>
      <c r="AB96" s="5"/>
      <c r="AC96" s="5"/>
      <c r="AD96" s="5"/>
      <c r="AE96" s="5"/>
      <c r="AF96" s="5"/>
    </row>
    <row r="97" spans="1:32" s="47" customFormat="1">
      <c r="A97" s="634" t="s">
        <v>959</v>
      </c>
      <c r="B97" s="6" t="s">
        <v>558</v>
      </c>
      <c r="C97" s="239" t="s">
        <v>383</v>
      </c>
      <c r="D97" s="603" t="s">
        <v>559</v>
      </c>
      <c r="E97" s="6" t="s">
        <v>14</v>
      </c>
      <c r="F97" s="8">
        <v>1</v>
      </c>
      <c r="G97" s="16">
        <v>59.04</v>
      </c>
      <c r="H97" s="16">
        <f t="shared" si="22"/>
        <v>74.63</v>
      </c>
      <c r="I97" s="16">
        <f t="shared" si="23"/>
        <v>74.63</v>
      </c>
      <c r="J97" s="47" t="s">
        <v>53</v>
      </c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s="47" customFormat="1">
      <c r="A98" s="634" t="s">
        <v>960</v>
      </c>
      <c r="B98" s="6" t="s">
        <v>560</v>
      </c>
      <c r="C98" s="239" t="s">
        <v>383</v>
      </c>
      <c r="D98" s="603" t="s">
        <v>561</v>
      </c>
      <c r="E98" s="6" t="s">
        <v>14</v>
      </c>
      <c r="F98" s="8">
        <v>1</v>
      </c>
      <c r="G98" s="16">
        <v>85.13</v>
      </c>
      <c r="H98" s="16">
        <f t="shared" si="22"/>
        <v>107.6</v>
      </c>
      <c r="I98" s="16">
        <f t="shared" si="23"/>
        <v>107.6</v>
      </c>
      <c r="K98" s="225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s="2" customFormat="1" ht="31.5">
      <c r="A99" s="634" t="s">
        <v>961</v>
      </c>
      <c r="B99" s="6">
        <v>10419</v>
      </c>
      <c r="C99" s="239" t="s">
        <v>177</v>
      </c>
      <c r="D99" s="90" t="s">
        <v>541</v>
      </c>
      <c r="E99" s="6" t="s">
        <v>14</v>
      </c>
      <c r="F99" s="8">
        <v>1</v>
      </c>
      <c r="G99" s="16">
        <v>85.73</v>
      </c>
      <c r="H99" s="16">
        <f t="shared" si="22"/>
        <v>108.36</v>
      </c>
      <c r="I99" s="16">
        <f t="shared" si="23"/>
        <v>108.36</v>
      </c>
      <c r="L99" s="2">
        <f>102.58*70</f>
        <v>7180.6</v>
      </c>
      <c r="W99" s="232"/>
      <c r="X99" s="5"/>
      <c r="Y99" s="5"/>
      <c r="Z99" s="5"/>
      <c r="AA99" s="5"/>
      <c r="AB99" s="5"/>
      <c r="AC99" s="5"/>
      <c r="AD99" s="5"/>
      <c r="AE99" s="5"/>
      <c r="AF99" s="5"/>
    </row>
    <row r="100" spans="1:32" s="2" customFormat="1">
      <c r="A100" s="634" t="s">
        <v>962</v>
      </c>
      <c r="B100" s="239" t="s">
        <v>194</v>
      </c>
      <c r="C100" s="297" t="s">
        <v>1230</v>
      </c>
      <c r="D100" s="465" t="s">
        <v>1231</v>
      </c>
      <c r="E100" s="298" t="s">
        <v>435</v>
      </c>
      <c r="F100" s="667">
        <v>1</v>
      </c>
      <c r="G100" s="668">
        <v>14146.78</v>
      </c>
      <c r="H100" s="16">
        <f t="shared" si="22"/>
        <v>17881.53</v>
      </c>
      <c r="I100" s="16">
        <f t="shared" si="23"/>
        <v>17881.53</v>
      </c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s="2" customFormat="1">
      <c r="A101" s="634" t="s">
        <v>72</v>
      </c>
      <c r="B101" s="239" t="s">
        <v>194</v>
      </c>
      <c r="C101" s="239" t="s">
        <v>194</v>
      </c>
      <c r="D101" s="598" t="s">
        <v>1151</v>
      </c>
      <c r="E101" s="6" t="s">
        <v>194</v>
      </c>
      <c r="F101" s="8" t="s">
        <v>194</v>
      </c>
      <c r="G101" s="16" t="s">
        <v>194</v>
      </c>
      <c r="H101" s="604"/>
      <c r="I101" s="602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s="2" customFormat="1">
      <c r="A102" s="636" t="s">
        <v>963</v>
      </c>
      <c r="B102" s="272">
        <v>4883</v>
      </c>
      <c r="C102" s="273" t="s">
        <v>176</v>
      </c>
      <c r="D102" s="340" t="s">
        <v>542</v>
      </c>
      <c r="E102" s="272" t="s">
        <v>14</v>
      </c>
      <c r="F102" s="444">
        <v>9</v>
      </c>
      <c r="G102" s="274">
        <v>507.88</v>
      </c>
      <c r="H102" s="16">
        <f>G102*(1+$F$3)</f>
        <v>641.96</v>
      </c>
      <c r="I102" s="16">
        <f>ROUND(H102*F102,2)</f>
        <v>5777.64</v>
      </c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s="2" customFormat="1" ht="47.25">
      <c r="A103" s="636" t="s">
        <v>964</v>
      </c>
      <c r="B103" s="272">
        <v>89707</v>
      </c>
      <c r="C103" s="273" t="s">
        <v>177</v>
      </c>
      <c r="D103" s="349" t="s">
        <v>543</v>
      </c>
      <c r="E103" s="272" t="s">
        <v>14</v>
      </c>
      <c r="F103" s="444">
        <v>25</v>
      </c>
      <c r="G103" s="274">
        <v>25.55</v>
      </c>
      <c r="H103" s="16">
        <f t="shared" ref="H103:H111" si="24">G103*(1+$F$3)</f>
        <v>32.299999999999997</v>
      </c>
      <c r="I103" s="16">
        <f t="shared" ref="I103:I111" si="25">ROUND(H103*F103,2)</f>
        <v>807.5</v>
      </c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s="2" customFormat="1" ht="47.25">
      <c r="A104" s="636" t="s">
        <v>965</v>
      </c>
      <c r="B104" s="272">
        <v>89709</v>
      </c>
      <c r="C104" s="273" t="s">
        <v>177</v>
      </c>
      <c r="D104" s="349" t="s">
        <v>417</v>
      </c>
      <c r="E104" s="272" t="s">
        <v>14</v>
      </c>
      <c r="F104" s="444">
        <v>40</v>
      </c>
      <c r="G104" s="274">
        <v>9.6199999999999992</v>
      </c>
      <c r="H104" s="16">
        <f t="shared" si="24"/>
        <v>12.16</v>
      </c>
      <c r="I104" s="16">
        <f t="shared" si="25"/>
        <v>486.4</v>
      </c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s="2" customFormat="1" ht="31.5">
      <c r="A105" s="636" t="s">
        <v>966</v>
      </c>
      <c r="B105" s="272">
        <v>1666</v>
      </c>
      <c r="C105" s="273" t="s">
        <v>176</v>
      </c>
      <c r="D105" s="340" t="s">
        <v>563</v>
      </c>
      <c r="E105" s="341" t="s">
        <v>14</v>
      </c>
      <c r="F105" s="444">
        <v>14</v>
      </c>
      <c r="G105" s="274">
        <v>8.4</v>
      </c>
      <c r="H105" s="16">
        <f t="shared" si="24"/>
        <v>10.62</v>
      </c>
      <c r="I105" s="16">
        <f t="shared" si="25"/>
        <v>148.68</v>
      </c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s="2" customFormat="1" ht="47.25">
      <c r="A106" s="636" t="s">
        <v>967</v>
      </c>
      <c r="B106" s="272">
        <v>89830</v>
      </c>
      <c r="C106" s="273" t="s">
        <v>177</v>
      </c>
      <c r="D106" s="340" t="s">
        <v>727</v>
      </c>
      <c r="E106" s="341" t="s">
        <v>14</v>
      </c>
      <c r="F106" s="444">
        <v>14</v>
      </c>
      <c r="G106" s="274">
        <v>28.07</v>
      </c>
      <c r="H106" s="16">
        <f t="shared" si="24"/>
        <v>35.479999999999997</v>
      </c>
      <c r="I106" s="16">
        <f t="shared" si="25"/>
        <v>496.72</v>
      </c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s="2" customFormat="1" ht="31.5">
      <c r="A107" s="636" t="s">
        <v>1234</v>
      </c>
      <c r="B107" s="272">
        <v>1679</v>
      </c>
      <c r="C107" s="273" t="s">
        <v>176</v>
      </c>
      <c r="D107" s="340" t="s">
        <v>728</v>
      </c>
      <c r="E107" s="341" t="s">
        <v>14</v>
      </c>
      <c r="F107" s="444">
        <v>28</v>
      </c>
      <c r="G107" s="274">
        <v>68.510000000000005</v>
      </c>
      <c r="H107" s="16">
        <f t="shared" si="24"/>
        <v>86.6</v>
      </c>
      <c r="I107" s="16">
        <f t="shared" si="25"/>
        <v>2424.8000000000002</v>
      </c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s="2" customFormat="1" ht="31.5">
      <c r="A108" s="636" t="s">
        <v>1235</v>
      </c>
      <c r="B108" s="272">
        <v>1678</v>
      </c>
      <c r="C108" s="273" t="s">
        <v>176</v>
      </c>
      <c r="D108" s="340" t="s">
        <v>729</v>
      </c>
      <c r="E108" s="341" t="s">
        <v>14</v>
      </c>
      <c r="F108" s="444">
        <v>67</v>
      </c>
      <c r="G108" s="274">
        <v>110.79</v>
      </c>
      <c r="H108" s="16">
        <f t="shared" si="24"/>
        <v>140.04</v>
      </c>
      <c r="I108" s="16">
        <f t="shared" si="25"/>
        <v>9382.68</v>
      </c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s="2" customFormat="1" ht="31.5">
      <c r="A109" s="636" t="s">
        <v>1236</v>
      </c>
      <c r="B109" s="272">
        <v>1683</v>
      </c>
      <c r="C109" s="273" t="s">
        <v>176</v>
      </c>
      <c r="D109" s="340" t="s">
        <v>730</v>
      </c>
      <c r="E109" s="341" t="s">
        <v>14</v>
      </c>
      <c r="F109" s="444">
        <v>36</v>
      </c>
      <c r="G109" s="274">
        <v>113.98</v>
      </c>
      <c r="H109" s="16">
        <f t="shared" si="24"/>
        <v>144.07</v>
      </c>
      <c r="I109" s="16">
        <f>ROUND(H109*F109,2)</f>
        <v>5186.5200000000004</v>
      </c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s="2" customFormat="1">
      <c r="A110" s="636" t="s">
        <v>1237</v>
      </c>
      <c r="B110" s="239" t="s">
        <v>1228</v>
      </c>
      <c r="C110" s="298" t="s">
        <v>177</v>
      </c>
      <c r="D110" s="666" t="s">
        <v>1229</v>
      </c>
      <c r="E110" s="298" t="s">
        <v>435</v>
      </c>
      <c r="F110" s="667">
        <v>1</v>
      </c>
      <c r="G110" s="668">
        <v>14324.04</v>
      </c>
      <c r="H110" s="16">
        <f t="shared" ref="H110" si="26">G110*(1+$F$3)</f>
        <v>18105.59</v>
      </c>
      <c r="I110" s="16">
        <f>ROUND(H110*F110,2)</f>
        <v>18105.59</v>
      </c>
      <c r="W110" s="232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s="44" customFormat="1" ht="31.5">
      <c r="A111" s="636" t="s">
        <v>1238</v>
      </c>
      <c r="B111" s="272">
        <v>9960</v>
      </c>
      <c r="C111" s="273" t="s">
        <v>176</v>
      </c>
      <c r="D111" s="340" t="s">
        <v>839</v>
      </c>
      <c r="E111" s="341" t="s">
        <v>14</v>
      </c>
      <c r="F111" s="444">
        <v>1</v>
      </c>
      <c r="G111" s="274">
        <v>1531.25</v>
      </c>
      <c r="H111" s="16">
        <f t="shared" si="24"/>
        <v>1935.5</v>
      </c>
      <c r="I111" s="16">
        <f t="shared" si="25"/>
        <v>1935.5</v>
      </c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1:32" s="47" customFormat="1" ht="47.25">
      <c r="A112" s="636" t="s">
        <v>1239</v>
      </c>
      <c r="B112" s="239" t="s">
        <v>418</v>
      </c>
      <c r="C112" s="239" t="s">
        <v>177</v>
      </c>
      <c r="D112" s="292" t="s">
        <v>417</v>
      </c>
      <c r="E112" s="6" t="s">
        <v>14</v>
      </c>
      <c r="F112" s="89">
        <v>39</v>
      </c>
      <c r="G112" s="16">
        <v>9.6199999999999992</v>
      </c>
      <c r="H112" s="16">
        <f>G112*(1+$F$3)</f>
        <v>12.16</v>
      </c>
      <c r="I112" s="16">
        <f>ROUND(H112*F112,2)</f>
        <v>474.24</v>
      </c>
      <c r="K112" s="225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s="47" customFormat="1">
      <c r="A113" s="634" t="s">
        <v>137</v>
      </c>
      <c r="B113" s="597" t="s">
        <v>194</v>
      </c>
      <c r="C113" s="597" t="s">
        <v>194</v>
      </c>
      <c r="D113" s="598" t="s">
        <v>120</v>
      </c>
      <c r="E113" s="596" t="s">
        <v>194</v>
      </c>
      <c r="F113" s="599" t="s">
        <v>194</v>
      </c>
      <c r="G113" s="600" t="s">
        <v>194</v>
      </c>
      <c r="H113" s="601" t="s">
        <v>194</v>
      </c>
      <c r="I113" s="602"/>
      <c r="K113" s="225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s="47" customFormat="1">
      <c r="A114" s="634" t="s">
        <v>968</v>
      </c>
      <c r="B114" s="6">
        <v>95470</v>
      </c>
      <c r="C114" s="297" t="s">
        <v>177</v>
      </c>
      <c r="D114" s="352" t="s">
        <v>436</v>
      </c>
      <c r="E114" s="6" t="s">
        <v>14</v>
      </c>
      <c r="F114" s="89">
        <v>6</v>
      </c>
      <c r="G114" s="8">
        <v>211.73</v>
      </c>
      <c r="H114" s="16">
        <f>G114*(1+$F$3)</f>
        <v>267.63</v>
      </c>
      <c r="I114" s="16">
        <f t="shared" ref="I114:I139" si="27">ROUND(H114*F114,2)</f>
        <v>1605.78</v>
      </c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s="47" customFormat="1" ht="31.5">
      <c r="A115" s="634" t="s">
        <v>969</v>
      </c>
      <c r="B115" s="265">
        <v>3670</v>
      </c>
      <c r="C115" s="259" t="s">
        <v>176</v>
      </c>
      <c r="D115" s="347" t="s">
        <v>404</v>
      </c>
      <c r="E115" s="265" t="s">
        <v>405</v>
      </c>
      <c r="F115" s="89">
        <v>28</v>
      </c>
      <c r="G115" s="16">
        <v>288.42</v>
      </c>
      <c r="H115" s="16">
        <f t="shared" ref="H115:H139" si="28">G115*(1+$F$3)</f>
        <v>364.56</v>
      </c>
      <c r="I115" s="16">
        <f t="shared" si="27"/>
        <v>10207.68</v>
      </c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s="2" customFormat="1" ht="31.5">
      <c r="A116" s="634" t="s">
        <v>970</v>
      </c>
      <c r="B116" s="6">
        <v>86904</v>
      </c>
      <c r="C116" s="297" t="s">
        <v>177</v>
      </c>
      <c r="D116" s="353" t="s">
        <v>437</v>
      </c>
      <c r="E116" s="6" t="s">
        <v>14</v>
      </c>
      <c r="F116" s="89">
        <v>4</v>
      </c>
      <c r="G116" s="16">
        <v>132.93</v>
      </c>
      <c r="H116" s="16">
        <f t="shared" si="28"/>
        <v>168.02</v>
      </c>
      <c r="I116" s="16">
        <f t="shared" si="27"/>
        <v>672.08</v>
      </c>
      <c r="N116" s="2">
        <f>0.6*0.6*0.6</f>
        <v>0.216</v>
      </c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s="44" customFormat="1" ht="31.5">
      <c r="A117" s="634" t="s">
        <v>971</v>
      </c>
      <c r="B117" s="298">
        <v>7227</v>
      </c>
      <c r="C117" s="298" t="s">
        <v>176</v>
      </c>
      <c r="D117" s="353" t="s">
        <v>494</v>
      </c>
      <c r="E117" s="6" t="s">
        <v>14</v>
      </c>
      <c r="F117" s="89">
        <v>1</v>
      </c>
      <c r="G117" s="8">
        <v>1192.6500000000001</v>
      </c>
      <c r="H117" s="16">
        <f t="shared" si="28"/>
        <v>1507.51</v>
      </c>
      <c r="I117" s="16">
        <f t="shared" si="27"/>
        <v>1507.51</v>
      </c>
      <c r="N117" s="44">
        <f>0.3*0.3*0.4</f>
        <v>3.5999999999999997E-2</v>
      </c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1:32" s="44" customFormat="1" ht="31.5">
      <c r="A118" s="634" t="s">
        <v>972</v>
      </c>
      <c r="B118" s="298">
        <v>86936</v>
      </c>
      <c r="C118" s="298" t="s">
        <v>177</v>
      </c>
      <c r="D118" s="353" t="s">
        <v>495</v>
      </c>
      <c r="E118" s="6" t="s">
        <v>14</v>
      </c>
      <c r="F118" s="8">
        <v>8</v>
      </c>
      <c r="G118" s="8">
        <v>352.68</v>
      </c>
      <c r="H118" s="16">
        <f t="shared" si="28"/>
        <v>445.79</v>
      </c>
      <c r="I118" s="16">
        <f t="shared" si="27"/>
        <v>3566.32</v>
      </c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1:32" s="44" customFormat="1">
      <c r="A119" s="634" t="s">
        <v>973</v>
      </c>
      <c r="B119" s="298" t="s">
        <v>496</v>
      </c>
      <c r="C119" s="298" t="s">
        <v>497</v>
      </c>
      <c r="D119" s="353" t="s">
        <v>498</v>
      </c>
      <c r="E119" s="298" t="s">
        <v>435</v>
      </c>
      <c r="F119" s="8">
        <v>1</v>
      </c>
      <c r="G119" s="8">
        <v>354.07</v>
      </c>
      <c r="H119" s="16">
        <f t="shared" si="28"/>
        <v>447.54</v>
      </c>
      <c r="I119" s="16">
        <f t="shared" si="27"/>
        <v>447.54</v>
      </c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1:32" s="44" customFormat="1" ht="31.5">
      <c r="A120" s="634" t="s">
        <v>974</v>
      </c>
      <c r="B120" s="239" t="s">
        <v>193</v>
      </c>
      <c r="C120" s="239" t="s">
        <v>177</v>
      </c>
      <c r="D120" s="292" t="s">
        <v>122</v>
      </c>
      <c r="E120" s="6" t="s">
        <v>14</v>
      </c>
      <c r="F120" s="89">
        <v>19</v>
      </c>
      <c r="G120" s="16">
        <v>202.29</v>
      </c>
      <c r="H120" s="16">
        <f t="shared" si="28"/>
        <v>255.69</v>
      </c>
      <c r="I120" s="16">
        <f t="shared" si="27"/>
        <v>4858.1099999999997</v>
      </c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1:32" s="44" customFormat="1">
      <c r="A121" s="634" t="s">
        <v>975</v>
      </c>
      <c r="B121" s="239" t="s">
        <v>407</v>
      </c>
      <c r="C121" s="239" t="s">
        <v>176</v>
      </c>
      <c r="D121" s="292" t="s">
        <v>408</v>
      </c>
      <c r="E121" s="6" t="s">
        <v>14</v>
      </c>
      <c r="F121" s="89">
        <v>28</v>
      </c>
      <c r="G121" s="16">
        <v>120.26</v>
      </c>
      <c r="H121" s="16">
        <f t="shared" si="28"/>
        <v>152.01</v>
      </c>
      <c r="I121" s="16">
        <f t="shared" si="27"/>
        <v>4256.28</v>
      </c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1:32" s="44" customFormat="1">
      <c r="A122" s="634" t="s">
        <v>976</v>
      </c>
      <c r="B122" s="239" t="s">
        <v>1290</v>
      </c>
      <c r="C122" s="239" t="s">
        <v>176</v>
      </c>
      <c r="D122" s="292" t="s">
        <v>409</v>
      </c>
      <c r="E122" s="6" t="s">
        <v>14</v>
      </c>
      <c r="F122" s="89">
        <v>14</v>
      </c>
      <c r="G122" s="16">
        <v>44.59</v>
      </c>
      <c r="H122" s="16">
        <f t="shared" si="28"/>
        <v>56.36</v>
      </c>
      <c r="I122" s="16">
        <f t="shared" si="27"/>
        <v>789.04</v>
      </c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1:32" s="44" customFormat="1" ht="31.5">
      <c r="A123" s="634" t="s">
        <v>977</v>
      </c>
      <c r="B123" s="265">
        <v>2024</v>
      </c>
      <c r="C123" s="259" t="s">
        <v>176</v>
      </c>
      <c r="D123" s="347" t="s">
        <v>406</v>
      </c>
      <c r="E123" s="6" t="s">
        <v>14</v>
      </c>
      <c r="F123" s="89">
        <v>22</v>
      </c>
      <c r="G123" s="16">
        <v>384.37</v>
      </c>
      <c r="H123" s="16">
        <f t="shared" si="28"/>
        <v>485.84</v>
      </c>
      <c r="I123" s="16">
        <f t="shared" si="27"/>
        <v>10688.48</v>
      </c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1:32" s="44" customFormat="1">
      <c r="A124" s="634" t="s">
        <v>978</v>
      </c>
      <c r="B124" s="259">
        <v>2033</v>
      </c>
      <c r="C124" s="259" t="s">
        <v>176</v>
      </c>
      <c r="D124" s="347" t="s">
        <v>412</v>
      </c>
      <c r="E124" s="6" t="s">
        <v>14</v>
      </c>
      <c r="F124" s="89">
        <v>28</v>
      </c>
      <c r="G124" s="16">
        <v>43.09</v>
      </c>
      <c r="H124" s="16">
        <f t="shared" si="28"/>
        <v>54.47</v>
      </c>
      <c r="I124" s="16">
        <f t="shared" si="27"/>
        <v>1525.16</v>
      </c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1:32" s="44" customFormat="1">
      <c r="A125" s="634" t="s">
        <v>979</v>
      </c>
      <c r="B125" s="239" t="s">
        <v>411</v>
      </c>
      <c r="C125" s="259" t="s">
        <v>176</v>
      </c>
      <c r="D125" s="292" t="s">
        <v>410</v>
      </c>
      <c r="E125" s="6" t="s">
        <v>14</v>
      </c>
      <c r="F125" s="89">
        <v>37</v>
      </c>
      <c r="G125" s="16">
        <v>134.37</v>
      </c>
      <c r="H125" s="16">
        <f t="shared" si="28"/>
        <v>169.84</v>
      </c>
      <c r="I125" s="16">
        <f t="shared" si="27"/>
        <v>6284.08</v>
      </c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1:32" s="47" customFormat="1" ht="31.5">
      <c r="A126" s="634" t="s">
        <v>980</v>
      </c>
      <c r="B126" s="259">
        <v>86919</v>
      </c>
      <c r="C126" s="297" t="s">
        <v>177</v>
      </c>
      <c r="D126" s="352" t="s">
        <v>434</v>
      </c>
      <c r="E126" s="6" t="s">
        <v>14</v>
      </c>
      <c r="F126" s="89">
        <v>1</v>
      </c>
      <c r="G126" s="16">
        <v>872.65</v>
      </c>
      <c r="H126" s="16">
        <f t="shared" si="28"/>
        <v>1103.03</v>
      </c>
      <c r="I126" s="16">
        <f t="shared" si="27"/>
        <v>1103.03</v>
      </c>
      <c r="J126" s="47" t="s">
        <v>53</v>
      </c>
      <c r="K126" s="225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s="47" customFormat="1" ht="31.5">
      <c r="A127" s="634" t="s">
        <v>1240</v>
      </c>
      <c r="B127" s="273" t="s">
        <v>716</v>
      </c>
      <c r="C127" s="273" t="s">
        <v>177</v>
      </c>
      <c r="D127" s="300" t="s">
        <v>715</v>
      </c>
      <c r="E127" s="272" t="s">
        <v>14</v>
      </c>
      <c r="F127" s="444">
        <v>21</v>
      </c>
      <c r="G127" s="274">
        <v>80.349999999999994</v>
      </c>
      <c r="H127" s="16">
        <f t="shared" ref="H127:H138" si="29">G127*(1+$F$3)</f>
        <v>101.56</v>
      </c>
      <c r="I127" s="16">
        <f t="shared" ref="I127:I138" si="30">ROUND(H127*F127,2)</f>
        <v>2132.7600000000002</v>
      </c>
      <c r="K127" s="225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s="47" customFormat="1">
      <c r="A128" s="634" t="s">
        <v>1241</v>
      </c>
      <c r="B128" s="273" t="s">
        <v>556</v>
      </c>
      <c r="C128" s="273" t="s">
        <v>383</v>
      </c>
      <c r="D128" s="300" t="s">
        <v>557</v>
      </c>
      <c r="E128" s="272" t="s">
        <v>14</v>
      </c>
      <c r="F128" s="444">
        <v>30</v>
      </c>
      <c r="G128" s="274">
        <v>71.69</v>
      </c>
      <c r="H128" s="16">
        <f t="shared" si="29"/>
        <v>90.62</v>
      </c>
      <c r="I128" s="16">
        <f t="shared" si="30"/>
        <v>2718.6</v>
      </c>
      <c r="J128" s="47" t="s">
        <v>53</v>
      </c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s="47" customFormat="1" ht="47.25">
      <c r="A129" s="634" t="s">
        <v>1242</v>
      </c>
      <c r="B129" s="239" t="s">
        <v>720</v>
      </c>
      <c r="C129" s="239" t="s">
        <v>176</v>
      </c>
      <c r="D129" s="300" t="s">
        <v>719</v>
      </c>
      <c r="E129" s="272" t="s">
        <v>14</v>
      </c>
      <c r="F129" s="444">
        <v>7</v>
      </c>
      <c r="G129" s="274">
        <v>544.05999999999995</v>
      </c>
      <c r="H129" s="16">
        <f t="shared" si="29"/>
        <v>687.69</v>
      </c>
      <c r="I129" s="16">
        <f t="shared" si="30"/>
        <v>4813.83</v>
      </c>
      <c r="K129" s="225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s="47" customFormat="1">
      <c r="A130" s="634" t="s">
        <v>1243</v>
      </c>
      <c r="B130" s="273" t="s">
        <v>722</v>
      </c>
      <c r="C130" s="273" t="s">
        <v>176</v>
      </c>
      <c r="D130" s="300" t="s">
        <v>721</v>
      </c>
      <c r="E130" s="272" t="s">
        <v>14</v>
      </c>
      <c r="F130" s="444">
        <v>1</v>
      </c>
      <c r="G130" s="274">
        <v>66.44</v>
      </c>
      <c r="H130" s="16">
        <f t="shared" si="29"/>
        <v>83.98</v>
      </c>
      <c r="I130" s="16">
        <f t="shared" si="30"/>
        <v>83.98</v>
      </c>
      <c r="K130" s="225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s="47" customFormat="1">
      <c r="A131" s="634" t="s">
        <v>1244</v>
      </c>
      <c r="B131" s="273" t="s">
        <v>723</v>
      </c>
      <c r="C131" s="273" t="s">
        <v>177</v>
      </c>
      <c r="D131" s="300" t="s">
        <v>724</v>
      </c>
      <c r="E131" s="272" t="s">
        <v>14</v>
      </c>
      <c r="F131" s="444">
        <v>9</v>
      </c>
      <c r="G131" s="274">
        <v>112.81</v>
      </c>
      <c r="H131" s="16">
        <f t="shared" si="29"/>
        <v>142.59</v>
      </c>
      <c r="I131" s="16">
        <f t="shared" si="30"/>
        <v>1283.31</v>
      </c>
      <c r="K131" s="225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s="47" customFormat="1" ht="31.5">
      <c r="A132" s="634" t="s">
        <v>1245</v>
      </c>
      <c r="B132" s="368" t="s">
        <v>726</v>
      </c>
      <c r="C132" s="276" t="s">
        <v>177</v>
      </c>
      <c r="D132" s="300" t="s">
        <v>725</v>
      </c>
      <c r="E132" s="272" t="s">
        <v>14</v>
      </c>
      <c r="F132" s="444">
        <v>1</v>
      </c>
      <c r="G132" s="274">
        <v>25.17</v>
      </c>
      <c r="H132" s="16">
        <f t="shared" si="29"/>
        <v>31.81</v>
      </c>
      <c r="I132" s="16">
        <f t="shared" si="30"/>
        <v>31.81</v>
      </c>
      <c r="K132" s="225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s="47" customFormat="1" ht="31.5">
      <c r="A133" s="634" t="s">
        <v>1246</v>
      </c>
      <c r="B133" s="368" t="s">
        <v>416</v>
      </c>
      <c r="C133" s="276" t="s">
        <v>176</v>
      </c>
      <c r="D133" s="300" t="s">
        <v>415</v>
      </c>
      <c r="E133" s="272" t="s">
        <v>14</v>
      </c>
      <c r="F133" s="444">
        <v>32</v>
      </c>
      <c r="G133" s="274">
        <v>215.27</v>
      </c>
      <c r="H133" s="16">
        <f t="shared" si="29"/>
        <v>272.10000000000002</v>
      </c>
      <c r="I133" s="16">
        <f t="shared" si="30"/>
        <v>8707.2000000000007</v>
      </c>
      <c r="K133" s="225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s="47" customFormat="1" ht="31.5">
      <c r="A134" s="634" t="s">
        <v>1247</v>
      </c>
      <c r="B134" s="239" t="s">
        <v>192</v>
      </c>
      <c r="C134" s="239" t="s">
        <v>177</v>
      </c>
      <c r="D134" s="292" t="s">
        <v>121</v>
      </c>
      <c r="E134" s="272" t="s">
        <v>14</v>
      </c>
      <c r="F134" s="444">
        <v>30</v>
      </c>
      <c r="G134" s="274">
        <v>474.34</v>
      </c>
      <c r="H134" s="16">
        <f t="shared" si="29"/>
        <v>599.57000000000005</v>
      </c>
      <c r="I134" s="16">
        <f t="shared" si="30"/>
        <v>17987.099999999999</v>
      </c>
      <c r="K134" s="225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s="47" customFormat="1" ht="47.25">
      <c r="A135" s="634" t="s">
        <v>1248</v>
      </c>
      <c r="B135" s="6">
        <v>89987</v>
      </c>
      <c r="C135" s="273" t="s">
        <v>177</v>
      </c>
      <c r="D135" s="300" t="s">
        <v>564</v>
      </c>
      <c r="E135" s="272" t="s">
        <v>14</v>
      </c>
      <c r="F135" s="444">
        <v>18</v>
      </c>
      <c r="G135" s="274">
        <v>71.709999999999994</v>
      </c>
      <c r="H135" s="16">
        <f t="shared" si="29"/>
        <v>90.64</v>
      </c>
      <c r="I135" s="16">
        <f t="shared" si="30"/>
        <v>1631.52</v>
      </c>
      <c r="K135" s="225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s="2" customFormat="1" ht="31.5">
      <c r="A136" s="634" t="s">
        <v>1249</v>
      </c>
      <c r="B136" s="6">
        <v>89351</v>
      </c>
      <c r="C136" s="273" t="s">
        <v>177</v>
      </c>
      <c r="D136" s="300" t="s">
        <v>565</v>
      </c>
      <c r="E136" s="272" t="s">
        <v>14</v>
      </c>
      <c r="F136" s="444">
        <v>21</v>
      </c>
      <c r="G136" s="274">
        <v>27.41</v>
      </c>
      <c r="H136" s="16">
        <f t="shared" si="29"/>
        <v>34.65</v>
      </c>
      <c r="I136" s="16">
        <f t="shared" si="30"/>
        <v>727.65</v>
      </c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s="2" customFormat="1">
      <c r="A137" s="634" t="s">
        <v>1250</v>
      </c>
      <c r="B137" s="6">
        <v>3698</v>
      </c>
      <c r="C137" s="273" t="s">
        <v>176</v>
      </c>
      <c r="D137" s="300" t="s">
        <v>566</v>
      </c>
      <c r="E137" s="272" t="s">
        <v>14</v>
      </c>
      <c r="F137" s="444">
        <v>30</v>
      </c>
      <c r="G137" s="274">
        <v>29.01</v>
      </c>
      <c r="H137" s="16">
        <f t="shared" si="29"/>
        <v>36.67</v>
      </c>
      <c r="I137" s="16">
        <f t="shared" si="30"/>
        <v>1100.0999999999999</v>
      </c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s="44" customFormat="1" ht="31.5">
      <c r="A138" s="634" t="s">
        <v>1251</v>
      </c>
      <c r="B138" s="6">
        <v>86884</v>
      </c>
      <c r="C138" s="273" t="s">
        <v>177</v>
      </c>
      <c r="D138" s="300" t="s">
        <v>567</v>
      </c>
      <c r="E138" s="272" t="s">
        <v>14</v>
      </c>
      <c r="F138" s="444">
        <v>40</v>
      </c>
      <c r="G138" s="274">
        <v>7.07</v>
      </c>
      <c r="H138" s="16">
        <f t="shared" si="29"/>
        <v>8.94</v>
      </c>
      <c r="I138" s="16">
        <f t="shared" si="30"/>
        <v>357.6</v>
      </c>
      <c r="W138" s="593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1:32" s="2" customFormat="1" ht="47.25">
      <c r="A139" s="634" t="s">
        <v>1252</v>
      </c>
      <c r="B139" s="259">
        <v>12476</v>
      </c>
      <c r="C139" s="297" t="s">
        <v>176</v>
      </c>
      <c r="D139" s="356" t="s">
        <v>493</v>
      </c>
      <c r="E139" s="6" t="s">
        <v>9</v>
      </c>
      <c r="F139" s="89">
        <v>2</v>
      </c>
      <c r="G139" s="16">
        <v>262.62</v>
      </c>
      <c r="H139" s="16">
        <f t="shared" si="28"/>
        <v>331.95</v>
      </c>
      <c r="I139" s="16">
        <f t="shared" si="27"/>
        <v>663.9</v>
      </c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s="2" customFormat="1" ht="31.5">
      <c r="A140" s="634" t="s">
        <v>1253</v>
      </c>
      <c r="B140" s="272">
        <v>86882</v>
      </c>
      <c r="C140" s="273" t="s">
        <v>177</v>
      </c>
      <c r="D140" s="349" t="s">
        <v>562</v>
      </c>
      <c r="E140" s="272" t="s">
        <v>14</v>
      </c>
      <c r="F140" s="444">
        <v>35</v>
      </c>
      <c r="G140" s="274">
        <v>17.11</v>
      </c>
      <c r="H140" s="16">
        <f>G140*(1+$F$3)</f>
        <v>21.63</v>
      </c>
      <c r="I140" s="16">
        <f>ROUND(H140*F140,2)</f>
        <v>757.05</v>
      </c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s="2" customFormat="1">
      <c r="A141" s="634" t="s">
        <v>1254</v>
      </c>
      <c r="B141" s="272" t="s">
        <v>545</v>
      </c>
      <c r="C141" s="273" t="s">
        <v>383</v>
      </c>
      <c r="D141" s="350" t="s">
        <v>544</v>
      </c>
      <c r="E141" s="272" t="s">
        <v>14</v>
      </c>
      <c r="F141" s="444">
        <v>10</v>
      </c>
      <c r="G141" s="274">
        <v>10.8</v>
      </c>
      <c r="H141" s="16">
        <f>G141*(1+$F$3)</f>
        <v>13.65</v>
      </c>
      <c r="I141" s="16">
        <f>ROUND(H141*F141,2)</f>
        <v>136.5</v>
      </c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s="2" customFormat="1" ht="31.5">
      <c r="A142" s="634" t="s">
        <v>1255</v>
      </c>
      <c r="B142" s="272">
        <v>2908</v>
      </c>
      <c r="C142" s="273" t="s">
        <v>176</v>
      </c>
      <c r="D142" s="349" t="s">
        <v>546</v>
      </c>
      <c r="E142" s="272" t="s">
        <v>14</v>
      </c>
      <c r="F142" s="444">
        <v>35</v>
      </c>
      <c r="G142" s="274">
        <v>6.87</v>
      </c>
      <c r="H142" s="16">
        <f>G142*(1+$F$3)</f>
        <v>8.68</v>
      </c>
      <c r="I142" s="16">
        <f>ROUND(H142*F142,2)</f>
        <v>303.8</v>
      </c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s="44" customFormat="1" ht="31.5">
      <c r="A143" s="634" t="s">
        <v>1256</v>
      </c>
      <c r="B143" s="272">
        <v>2910</v>
      </c>
      <c r="C143" s="273" t="s">
        <v>176</v>
      </c>
      <c r="D143" s="349" t="s">
        <v>547</v>
      </c>
      <c r="E143" s="272" t="s">
        <v>14</v>
      </c>
      <c r="F143" s="444">
        <v>10</v>
      </c>
      <c r="G143" s="274">
        <v>14.22</v>
      </c>
      <c r="H143" s="16">
        <f>G143*(1+$F$3)</f>
        <v>17.97</v>
      </c>
      <c r="I143" s="16">
        <f>ROUND(H143*F143,2)</f>
        <v>179.7</v>
      </c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1:32" s="44" customFormat="1">
      <c r="A144" s="632">
        <v>9</v>
      </c>
      <c r="B144" s="461" t="s">
        <v>194</v>
      </c>
      <c r="C144" s="461" t="s">
        <v>194</v>
      </c>
      <c r="D144" s="252" t="s">
        <v>40</v>
      </c>
      <c r="E144" s="251" t="s">
        <v>194</v>
      </c>
      <c r="F144" s="462" t="s">
        <v>194</v>
      </c>
      <c r="G144" s="253" t="s">
        <v>194</v>
      </c>
      <c r="H144" s="254" t="s">
        <v>194</v>
      </c>
      <c r="I144" s="255">
        <f>SUM(I145:I200)</f>
        <v>400696.74</v>
      </c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1:32" s="44" customFormat="1">
      <c r="A145" s="634" t="s">
        <v>63</v>
      </c>
      <c r="B145" s="597"/>
      <c r="C145" s="597"/>
      <c r="D145" s="598" t="s">
        <v>1152</v>
      </c>
      <c r="E145" s="596"/>
      <c r="F145" s="599"/>
      <c r="G145" s="600"/>
      <c r="H145" s="601"/>
      <c r="I145" s="602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1:32" s="44" customFormat="1">
      <c r="A146" s="634" t="s">
        <v>860</v>
      </c>
      <c r="B146" s="368" t="s">
        <v>644</v>
      </c>
      <c r="C146" s="276" t="s">
        <v>177</v>
      </c>
      <c r="D146" s="277" t="s">
        <v>645</v>
      </c>
      <c r="E146" s="295" t="s">
        <v>435</v>
      </c>
      <c r="F146" s="359">
        <v>353</v>
      </c>
      <c r="G146" s="358">
        <v>7.68</v>
      </c>
      <c r="H146" s="16">
        <f>G146*(1+$F$3)</f>
        <v>9.7100000000000009</v>
      </c>
      <c r="I146" s="16">
        <f t="shared" ref="I146:I185" si="31">ROUND(H146*F146,2)</f>
        <v>3427.63</v>
      </c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1:32" s="44" customFormat="1" ht="31.5">
      <c r="A147" s="634" t="s">
        <v>861</v>
      </c>
      <c r="B147" s="239" t="s">
        <v>441</v>
      </c>
      <c r="C147" s="239" t="s">
        <v>177</v>
      </c>
      <c r="D147" s="292" t="s">
        <v>490</v>
      </c>
      <c r="E147" s="9" t="s">
        <v>14</v>
      </c>
      <c r="F147" s="359">
        <v>19</v>
      </c>
      <c r="G147" s="358">
        <v>24.4</v>
      </c>
      <c r="H147" s="16">
        <f t="shared" ref="H147:H185" si="32">G147*(1+$F$3)</f>
        <v>30.84</v>
      </c>
      <c r="I147" s="16">
        <f t="shared" si="31"/>
        <v>585.96</v>
      </c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s="44" customFormat="1" ht="31.5">
      <c r="A148" s="634" t="s">
        <v>862</v>
      </c>
      <c r="B148" s="239" t="s">
        <v>442</v>
      </c>
      <c r="C148" s="239" t="s">
        <v>177</v>
      </c>
      <c r="D148" s="356" t="s">
        <v>491</v>
      </c>
      <c r="E148" s="6" t="s">
        <v>14</v>
      </c>
      <c r="F148" s="359">
        <v>19</v>
      </c>
      <c r="G148" s="357">
        <v>38.76</v>
      </c>
      <c r="H148" s="16">
        <f t="shared" si="32"/>
        <v>48.99</v>
      </c>
      <c r="I148" s="16">
        <f t="shared" si="31"/>
        <v>930.81</v>
      </c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1:32" s="44" customFormat="1" ht="31.5">
      <c r="A149" s="634" t="s">
        <v>884</v>
      </c>
      <c r="B149" s="239" t="s">
        <v>443</v>
      </c>
      <c r="C149" s="239" t="s">
        <v>177</v>
      </c>
      <c r="D149" s="356" t="s">
        <v>492</v>
      </c>
      <c r="E149" s="6" t="s">
        <v>14</v>
      </c>
      <c r="F149" s="359">
        <v>24</v>
      </c>
      <c r="G149" s="357">
        <v>53.1</v>
      </c>
      <c r="H149" s="16">
        <f t="shared" si="32"/>
        <v>67.12</v>
      </c>
      <c r="I149" s="16">
        <f t="shared" si="31"/>
        <v>1610.88</v>
      </c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1:32" s="44" customFormat="1" ht="31.5">
      <c r="A150" s="634" t="s">
        <v>981</v>
      </c>
      <c r="B150" s="239" t="s">
        <v>447</v>
      </c>
      <c r="C150" s="239" t="s">
        <v>177</v>
      </c>
      <c r="D150" s="356" t="s">
        <v>446</v>
      </c>
      <c r="E150" s="6" t="s">
        <v>14</v>
      </c>
      <c r="F150" s="359">
        <v>1</v>
      </c>
      <c r="G150" s="357">
        <v>23.01</v>
      </c>
      <c r="H150" s="16">
        <f t="shared" si="32"/>
        <v>29.08</v>
      </c>
      <c r="I150" s="16">
        <f t="shared" si="31"/>
        <v>29.08</v>
      </c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1:32" s="44" customFormat="1" ht="31.5">
      <c r="A151" s="634" t="s">
        <v>982</v>
      </c>
      <c r="B151" s="239" t="s">
        <v>647</v>
      </c>
      <c r="C151" s="239" t="s">
        <v>176</v>
      </c>
      <c r="D151" s="398" t="s">
        <v>646</v>
      </c>
      <c r="E151" s="6" t="s">
        <v>648</v>
      </c>
      <c r="F151" s="359">
        <v>19</v>
      </c>
      <c r="G151" s="357">
        <v>203.84</v>
      </c>
      <c r="H151" s="16">
        <f t="shared" si="32"/>
        <v>257.64999999999998</v>
      </c>
      <c r="I151" s="16">
        <f t="shared" si="31"/>
        <v>4895.3500000000004</v>
      </c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1:32" s="44" customFormat="1" ht="31.5">
      <c r="A152" s="634" t="s">
        <v>983</v>
      </c>
      <c r="B152" s="239" t="s">
        <v>650</v>
      </c>
      <c r="C152" s="239" t="s">
        <v>176</v>
      </c>
      <c r="D152" s="398" t="s">
        <v>649</v>
      </c>
      <c r="E152" s="6" t="s">
        <v>648</v>
      </c>
      <c r="F152" s="359">
        <v>19</v>
      </c>
      <c r="G152" s="357">
        <v>202.54</v>
      </c>
      <c r="H152" s="16">
        <f t="shared" si="32"/>
        <v>256.01</v>
      </c>
      <c r="I152" s="16">
        <f t="shared" si="31"/>
        <v>4864.1899999999996</v>
      </c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1:32" s="44" customFormat="1" ht="31.5">
      <c r="A153" s="634" t="s">
        <v>984</v>
      </c>
      <c r="B153" s="239" t="s">
        <v>652</v>
      </c>
      <c r="C153" s="239" t="s">
        <v>176</v>
      </c>
      <c r="D153" s="398" t="s">
        <v>651</v>
      </c>
      <c r="E153" s="6" t="s">
        <v>648</v>
      </c>
      <c r="F153" s="359">
        <v>24</v>
      </c>
      <c r="G153" s="357">
        <v>203.54</v>
      </c>
      <c r="H153" s="16">
        <f t="shared" si="32"/>
        <v>257.27</v>
      </c>
      <c r="I153" s="16">
        <f t="shared" si="31"/>
        <v>6174.48</v>
      </c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1:32" s="44" customFormat="1" ht="31.5">
      <c r="A154" s="634" t="s">
        <v>985</v>
      </c>
      <c r="B154" s="239" t="s">
        <v>449</v>
      </c>
      <c r="C154" s="239" t="s">
        <v>176</v>
      </c>
      <c r="D154" s="356" t="s">
        <v>448</v>
      </c>
      <c r="E154" s="6" t="s">
        <v>14</v>
      </c>
      <c r="F154" s="359">
        <v>30</v>
      </c>
      <c r="G154" s="357">
        <v>224.81</v>
      </c>
      <c r="H154" s="16">
        <f t="shared" si="32"/>
        <v>284.16000000000003</v>
      </c>
      <c r="I154" s="16">
        <f t="shared" si="31"/>
        <v>8524.7999999999993</v>
      </c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1:32" s="44" customFormat="1" ht="31.5">
      <c r="A155" s="634" t="s">
        <v>986</v>
      </c>
      <c r="B155" s="239" t="s">
        <v>445</v>
      </c>
      <c r="C155" s="239" t="s">
        <v>177</v>
      </c>
      <c r="D155" s="355" t="s">
        <v>444</v>
      </c>
      <c r="E155" s="6" t="s">
        <v>14</v>
      </c>
      <c r="F155" s="359">
        <v>181</v>
      </c>
      <c r="G155" s="359">
        <v>41.79</v>
      </c>
      <c r="H155" s="16">
        <f t="shared" si="32"/>
        <v>52.82</v>
      </c>
      <c r="I155" s="16">
        <f t="shared" si="31"/>
        <v>9560.42</v>
      </c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1:32" s="44" customFormat="1" ht="31.5">
      <c r="A156" s="634" t="s">
        <v>987</v>
      </c>
      <c r="B156" s="239" t="s">
        <v>450</v>
      </c>
      <c r="C156" s="239" t="s">
        <v>177</v>
      </c>
      <c r="D156" s="356" t="s">
        <v>489</v>
      </c>
      <c r="E156" s="6" t="s">
        <v>14</v>
      </c>
      <c r="F156" s="359">
        <v>38</v>
      </c>
      <c r="G156" s="357">
        <v>38.909999999999997</v>
      </c>
      <c r="H156" s="16">
        <f t="shared" si="32"/>
        <v>49.18</v>
      </c>
      <c r="I156" s="16">
        <f t="shared" si="31"/>
        <v>1868.84</v>
      </c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1:32" s="44" customFormat="1">
      <c r="A157" s="634" t="s">
        <v>988</v>
      </c>
      <c r="B157" s="239" t="s">
        <v>452</v>
      </c>
      <c r="C157" s="239" t="s">
        <v>176</v>
      </c>
      <c r="D157" s="354" t="s">
        <v>451</v>
      </c>
      <c r="E157" s="6" t="s">
        <v>14</v>
      </c>
      <c r="F157" s="359">
        <v>19</v>
      </c>
      <c r="G157" s="357">
        <v>30.74</v>
      </c>
      <c r="H157" s="16">
        <f t="shared" si="32"/>
        <v>38.86</v>
      </c>
      <c r="I157" s="16">
        <f t="shared" si="31"/>
        <v>738.34</v>
      </c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1:32" s="44" customFormat="1" ht="47.25">
      <c r="A158" s="634" t="s">
        <v>989</v>
      </c>
      <c r="B158" s="239" t="s">
        <v>654</v>
      </c>
      <c r="C158" s="239" t="s">
        <v>176</v>
      </c>
      <c r="D158" s="409" t="s">
        <v>653</v>
      </c>
      <c r="E158" s="6" t="s">
        <v>648</v>
      </c>
      <c r="F158" s="359">
        <v>181</v>
      </c>
      <c r="G158" s="357">
        <v>168.52</v>
      </c>
      <c r="H158" s="16">
        <f t="shared" si="32"/>
        <v>213.01</v>
      </c>
      <c r="I158" s="16">
        <f t="shared" si="31"/>
        <v>38554.81</v>
      </c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1:32" s="44" customFormat="1" ht="31.5">
      <c r="A159" s="634" t="s">
        <v>990</v>
      </c>
      <c r="B159" s="239" t="s">
        <v>656</v>
      </c>
      <c r="C159" s="239" t="s">
        <v>176</v>
      </c>
      <c r="D159" s="409" t="s">
        <v>655</v>
      </c>
      <c r="E159" s="6" t="s">
        <v>648</v>
      </c>
      <c r="F159" s="359">
        <v>38</v>
      </c>
      <c r="G159" s="357">
        <v>244.98</v>
      </c>
      <c r="H159" s="16">
        <f t="shared" si="32"/>
        <v>309.64999999999998</v>
      </c>
      <c r="I159" s="16">
        <f t="shared" si="31"/>
        <v>11766.7</v>
      </c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1:32" s="44" customFormat="1" ht="31.5">
      <c r="A160" s="634" t="s">
        <v>991</v>
      </c>
      <c r="B160" s="239" t="s">
        <v>455</v>
      </c>
      <c r="C160" s="239" t="s">
        <v>177</v>
      </c>
      <c r="D160" s="356" t="s">
        <v>454</v>
      </c>
      <c r="E160" s="6" t="s">
        <v>14</v>
      </c>
      <c r="F160" s="359">
        <v>46</v>
      </c>
      <c r="G160" s="357">
        <v>12.35</v>
      </c>
      <c r="H160" s="16">
        <f t="shared" si="32"/>
        <v>15.61</v>
      </c>
      <c r="I160" s="16">
        <f t="shared" si="31"/>
        <v>718.06</v>
      </c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1:32" s="44" customFormat="1" ht="31.5">
      <c r="A161" s="634" t="s">
        <v>992</v>
      </c>
      <c r="B161" s="239" t="s">
        <v>457</v>
      </c>
      <c r="C161" s="239" t="s">
        <v>177</v>
      </c>
      <c r="D161" s="356" t="s">
        <v>456</v>
      </c>
      <c r="E161" s="6" t="s">
        <v>14</v>
      </c>
      <c r="F161" s="359">
        <v>28</v>
      </c>
      <c r="G161" s="357">
        <v>12.78</v>
      </c>
      <c r="H161" s="16">
        <f t="shared" si="32"/>
        <v>16.149999999999999</v>
      </c>
      <c r="I161" s="16">
        <f t="shared" si="31"/>
        <v>452.2</v>
      </c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1:32" s="44" customFormat="1" ht="31.5">
      <c r="A162" s="634" t="s">
        <v>993</v>
      </c>
      <c r="B162" s="239" t="s">
        <v>459</v>
      </c>
      <c r="C162" s="239" t="s">
        <v>177</v>
      </c>
      <c r="D162" s="356" t="s">
        <v>458</v>
      </c>
      <c r="E162" s="6" t="s">
        <v>14</v>
      </c>
      <c r="F162" s="359">
        <v>12</v>
      </c>
      <c r="G162" s="357">
        <v>13.66</v>
      </c>
      <c r="H162" s="16">
        <f t="shared" si="32"/>
        <v>17.27</v>
      </c>
      <c r="I162" s="16">
        <f t="shared" si="31"/>
        <v>207.24</v>
      </c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1:32" s="44" customFormat="1">
      <c r="A163" s="634" t="s">
        <v>994</v>
      </c>
      <c r="B163" s="239" t="s">
        <v>461</v>
      </c>
      <c r="C163" s="239" t="s">
        <v>176</v>
      </c>
      <c r="D163" s="354" t="s">
        <v>460</v>
      </c>
      <c r="E163" s="6" t="s">
        <v>14</v>
      </c>
      <c r="F163" s="359">
        <v>20</v>
      </c>
      <c r="G163" s="357">
        <v>114.09</v>
      </c>
      <c r="H163" s="16">
        <f t="shared" si="32"/>
        <v>144.21</v>
      </c>
      <c r="I163" s="16">
        <f t="shared" si="31"/>
        <v>2884.2</v>
      </c>
      <c r="X163" s="46"/>
      <c r="Y163" s="46"/>
      <c r="Z163" s="46"/>
      <c r="AA163" s="46"/>
      <c r="AB163" s="46"/>
      <c r="AC163" s="46"/>
      <c r="AD163" s="46"/>
      <c r="AE163" s="46"/>
      <c r="AF163" s="46"/>
    </row>
    <row r="164" spans="1:32" s="44" customFormat="1" ht="31.5">
      <c r="A164" s="634" t="s">
        <v>995</v>
      </c>
      <c r="B164" s="239" t="s">
        <v>463</v>
      </c>
      <c r="C164" s="239" t="s">
        <v>176</v>
      </c>
      <c r="D164" s="356" t="s">
        <v>462</v>
      </c>
      <c r="E164" s="6" t="s">
        <v>14</v>
      </c>
      <c r="F164" s="359">
        <v>18</v>
      </c>
      <c r="G164" s="357">
        <v>20.350000000000001</v>
      </c>
      <c r="H164" s="16">
        <f t="shared" si="32"/>
        <v>25.72</v>
      </c>
      <c r="I164" s="16">
        <f t="shared" si="31"/>
        <v>462.96</v>
      </c>
      <c r="X164" s="46"/>
      <c r="Y164" s="46"/>
      <c r="Z164" s="46"/>
      <c r="AA164" s="46"/>
      <c r="AB164" s="46"/>
      <c r="AC164" s="46"/>
      <c r="AD164" s="46"/>
      <c r="AE164" s="46"/>
      <c r="AF164" s="46"/>
    </row>
    <row r="165" spans="1:32" s="44" customFormat="1" ht="31.5">
      <c r="A165" s="634" t="s">
        <v>996</v>
      </c>
      <c r="B165" s="239" t="s">
        <v>658</v>
      </c>
      <c r="C165" s="239" t="s">
        <v>176</v>
      </c>
      <c r="D165" s="356" t="s">
        <v>657</v>
      </c>
      <c r="E165" s="6" t="s">
        <v>648</v>
      </c>
      <c r="F165" s="359">
        <v>18</v>
      </c>
      <c r="G165" s="357">
        <v>154.68</v>
      </c>
      <c r="H165" s="16">
        <f t="shared" si="32"/>
        <v>195.52</v>
      </c>
      <c r="I165" s="16">
        <f t="shared" si="31"/>
        <v>3519.36</v>
      </c>
      <c r="X165" s="46"/>
      <c r="Y165" s="46"/>
      <c r="Z165" s="46"/>
      <c r="AA165" s="46"/>
      <c r="AB165" s="46"/>
      <c r="AC165" s="46"/>
      <c r="AD165" s="46"/>
      <c r="AE165" s="46"/>
      <c r="AF165" s="46"/>
    </row>
    <row r="166" spans="1:32" s="44" customFormat="1" ht="31.5">
      <c r="A166" s="634" t="s">
        <v>997</v>
      </c>
      <c r="B166" s="239" t="s">
        <v>465</v>
      </c>
      <c r="C166" s="239" t="s">
        <v>176</v>
      </c>
      <c r="D166" s="356" t="s">
        <v>464</v>
      </c>
      <c r="E166" s="6" t="s">
        <v>14</v>
      </c>
      <c r="F166" s="359">
        <v>44</v>
      </c>
      <c r="G166" s="357">
        <v>76.05</v>
      </c>
      <c r="H166" s="16">
        <f t="shared" si="32"/>
        <v>96.13</v>
      </c>
      <c r="I166" s="16">
        <f t="shared" si="31"/>
        <v>4229.72</v>
      </c>
      <c r="X166" s="46"/>
      <c r="Y166" s="46"/>
      <c r="Z166" s="46"/>
      <c r="AA166" s="46"/>
      <c r="AB166" s="46"/>
      <c r="AC166" s="46"/>
      <c r="AD166" s="46"/>
      <c r="AE166" s="46"/>
      <c r="AF166" s="46"/>
    </row>
    <row r="167" spans="1:32" s="44" customFormat="1">
      <c r="A167" s="634" t="s">
        <v>998</v>
      </c>
      <c r="B167" s="239" t="s">
        <v>662</v>
      </c>
      <c r="C167" s="239" t="s">
        <v>176</v>
      </c>
      <c r="D167" s="356" t="s">
        <v>661</v>
      </c>
      <c r="E167" s="6" t="s">
        <v>14</v>
      </c>
      <c r="F167" s="359">
        <v>220</v>
      </c>
      <c r="G167" s="357">
        <v>272.22000000000003</v>
      </c>
      <c r="H167" s="16">
        <f t="shared" si="32"/>
        <v>344.09</v>
      </c>
      <c r="I167" s="16">
        <f t="shared" si="31"/>
        <v>75699.8</v>
      </c>
      <c r="X167" s="46"/>
      <c r="Y167" s="46"/>
      <c r="Z167" s="46"/>
      <c r="AA167" s="46"/>
      <c r="AB167" s="46"/>
      <c r="AC167" s="46"/>
      <c r="AD167" s="46"/>
      <c r="AE167" s="46"/>
      <c r="AF167" s="46"/>
    </row>
    <row r="168" spans="1:32" s="44" customFormat="1" ht="31.5">
      <c r="A168" s="634" t="s">
        <v>999</v>
      </c>
      <c r="B168" s="239" t="s">
        <v>660</v>
      </c>
      <c r="C168" s="239" t="s">
        <v>176</v>
      </c>
      <c r="D168" s="356" t="s">
        <v>659</v>
      </c>
      <c r="E168" s="6" t="s">
        <v>648</v>
      </c>
      <c r="F168" s="359">
        <v>264</v>
      </c>
      <c r="G168" s="357">
        <v>208.56</v>
      </c>
      <c r="H168" s="16">
        <f t="shared" si="32"/>
        <v>263.62</v>
      </c>
      <c r="I168" s="16">
        <f t="shared" si="31"/>
        <v>69595.679999999993</v>
      </c>
      <c r="X168" s="46"/>
      <c r="Y168" s="46"/>
      <c r="Z168" s="46"/>
      <c r="AA168" s="46"/>
      <c r="AB168" s="46"/>
      <c r="AC168" s="46"/>
      <c r="AD168" s="46"/>
      <c r="AE168" s="46"/>
      <c r="AF168" s="46"/>
    </row>
    <row r="169" spans="1:32" s="44" customFormat="1" ht="31.5">
      <c r="A169" s="634" t="s">
        <v>1000</v>
      </c>
      <c r="B169" s="239" t="s">
        <v>467</v>
      </c>
      <c r="C169" s="239" t="s">
        <v>176</v>
      </c>
      <c r="D169" s="356" t="s">
        <v>466</v>
      </c>
      <c r="E169" s="6" t="s">
        <v>14</v>
      </c>
      <c r="F169" s="359">
        <v>23</v>
      </c>
      <c r="G169" s="357">
        <v>114.47</v>
      </c>
      <c r="H169" s="16">
        <f t="shared" si="32"/>
        <v>144.69</v>
      </c>
      <c r="I169" s="16">
        <f t="shared" si="31"/>
        <v>3327.87</v>
      </c>
      <c r="X169" s="46"/>
      <c r="Y169" s="46"/>
      <c r="Z169" s="46"/>
      <c r="AA169" s="46"/>
      <c r="AB169" s="46"/>
      <c r="AC169" s="46"/>
      <c r="AD169" s="46"/>
      <c r="AE169" s="46"/>
      <c r="AF169" s="46"/>
    </row>
    <row r="170" spans="1:32" s="44" customFormat="1" ht="31.5">
      <c r="A170" s="634" t="s">
        <v>1001</v>
      </c>
      <c r="B170" s="239" t="s">
        <v>469</v>
      </c>
      <c r="C170" s="239" t="s">
        <v>176</v>
      </c>
      <c r="D170" s="356" t="s">
        <v>468</v>
      </c>
      <c r="E170" s="6" t="s">
        <v>14</v>
      </c>
      <c r="F170" s="359">
        <v>9</v>
      </c>
      <c r="G170" s="357">
        <v>81.38</v>
      </c>
      <c r="H170" s="16">
        <f t="shared" si="32"/>
        <v>102.86</v>
      </c>
      <c r="I170" s="16">
        <f t="shared" si="31"/>
        <v>925.74</v>
      </c>
      <c r="X170" s="46"/>
      <c r="Y170" s="46"/>
      <c r="Z170" s="46"/>
      <c r="AA170" s="46"/>
      <c r="AB170" s="46"/>
      <c r="AC170" s="46"/>
      <c r="AD170" s="46"/>
      <c r="AE170" s="46"/>
      <c r="AF170" s="46"/>
    </row>
    <row r="171" spans="1:32" s="44" customFormat="1" ht="31.5">
      <c r="A171" s="634" t="s">
        <v>1002</v>
      </c>
      <c r="B171" s="239" t="s">
        <v>660</v>
      </c>
      <c r="C171" s="239" t="s">
        <v>176</v>
      </c>
      <c r="D171" s="356" t="s">
        <v>659</v>
      </c>
      <c r="E171" s="6" t="s">
        <v>648</v>
      </c>
      <c r="F171" s="359">
        <v>11</v>
      </c>
      <c r="G171" s="357">
        <v>208.56</v>
      </c>
      <c r="H171" s="16">
        <f t="shared" si="32"/>
        <v>263.62</v>
      </c>
      <c r="I171" s="16">
        <f t="shared" si="31"/>
        <v>2899.82</v>
      </c>
      <c r="X171" s="46"/>
      <c r="Y171" s="46"/>
      <c r="Z171" s="46"/>
      <c r="AA171" s="46"/>
      <c r="AB171" s="46"/>
      <c r="AC171" s="46"/>
      <c r="AD171" s="46"/>
      <c r="AE171" s="46"/>
      <c r="AF171" s="46"/>
    </row>
    <row r="172" spans="1:32" s="44" customFormat="1" ht="31.5">
      <c r="A172" s="634" t="s">
        <v>1003</v>
      </c>
      <c r="B172" s="239" t="s">
        <v>470</v>
      </c>
      <c r="C172" s="239" t="s">
        <v>176</v>
      </c>
      <c r="D172" s="356" t="s">
        <v>197</v>
      </c>
      <c r="E172" s="6" t="s">
        <v>14</v>
      </c>
      <c r="F172" s="359">
        <v>11</v>
      </c>
      <c r="G172" s="357">
        <v>257.39</v>
      </c>
      <c r="H172" s="16">
        <f t="shared" si="32"/>
        <v>325.33999999999997</v>
      </c>
      <c r="I172" s="16">
        <f t="shared" si="31"/>
        <v>3578.74</v>
      </c>
      <c r="X172" s="46"/>
      <c r="Y172" s="46"/>
      <c r="Z172" s="46"/>
      <c r="AA172" s="46"/>
      <c r="AB172" s="46"/>
      <c r="AC172" s="46"/>
      <c r="AD172" s="46"/>
      <c r="AE172" s="46"/>
      <c r="AF172" s="46"/>
    </row>
    <row r="173" spans="1:32" s="44" customFormat="1" ht="47.25">
      <c r="A173" s="634" t="s">
        <v>1004</v>
      </c>
      <c r="B173" s="239" t="s">
        <v>472</v>
      </c>
      <c r="C173" s="239" t="s">
        <v>177</v>
      </c>
      <c r="D173" s="356" t="s">
        <v>471</v>
      </c>
      <c r="E173" s="6" t="s">
        <v>14</v>
      </c>
      <c r="F173" s="359">
        <v>1</v>
      </c>
      <c r="G173" s="357">
        <v>834.24</v>
      </c>
      <c r="H173" s="16">
        <f t="shared" si="32"/>
        <v>1054.48</v>
      </c>
      <c r="I173" s="16">
        <f t="shared" si="31"/>
        <v>1054.48</v>
      </c>
      <c r="X173" s="46"/>
      <c r="Y173" s="46"/>
      <c r="Z173" s="46"/>
      <c r="AA173" s="46"/>
      <c r="AB173" s="46"/>
      <c r="AC173" s="46"/>
      <c r="AD173" s="46"/>
      <c r="AE173" s="46"/>
      <c r="AF173" s="46"/>
    </row>
    <row r="174" spans="1:32" s="44" customFormat="1" ht="31.5">
      <c r="A174" s="634" t="s">
        <v>1005</v>
      </c>
      <c r="B174" s="239" t="s">
        <v>476</v>
      </c>
      <c r="C174" s="239" t="s">
        <v>176</v>
      </c>
      <c r="D174" s="356" t="s">
        <v>473</v>
      </c>
      <c r="E174" s="6" t="s">
        <v>14</v>
      </c>
      <c r="F174" s="359">
        <v>1</v>
      </c>
      <c r="G174" s="357">
        <v>2093.14</v>
      </c>
      <c r="H174" s="16">
        <f t="shared" si="32"/>
        <v>2645.73</v>
      </c>
      <c r="I174" s="16">
        <f t="shared" si="31"/>
        <v>2645.73</v>
      </c>
      <c r="X174" s="46"/>
      <c r="Y174" s="46"/>
      <c r="Z174" s="46"/>
      <c r="AA174" s="46"/>
      <c r="AB174" s="46"/>
      <c r="AC174" s="46"/>
      <c r="AD174" s="46"/>
      <c r="AE174" s="46"/>
      <c r="AF174" s="46"/>
    </row>
    <row r="175" spans="1:32" s="44" customFormat="1" ht="47.25">
      <c r="A175" s="634" t="s">
        <v>1006</v>
      </c>
      <c r="B175" s="239" t="s">
        <v>475</v>
      </c>
      <c r="C175" s="239" t="s">
        <v>176</v>
      </c>
      <c r="D175" s="356" t="s">
        <v>474</v>
      </c>
      <c r="E175" s="6" t="s">
        <v>14</v>
      </c>
      <c r="F175" s="359">
        <v>1</v>
      </c>
      <c r="G175" s="357">
        <v>571.35</v>
      </c>
      <c r="H175" s="16">
        <f t="shared" si="32"/>
        <v>722.19</v>
      </c>
      <c r="I175" s="16">
        <f t="shared" si="31"/>
        <v>722.19</v>
      </c>
      <c r="X175" s="46"/>
      <c r="Y175" s="46"/>
      <c r="Z175" s="46"/>
      <c r="AA175" s="46"/>
      <c r="AB175" s="46"/>
      <c r="AC175" s="46"/>
      <c r="AD175" s="46"/>
      <c r="AE175" s="46"/>
      <c r="AF175" s="46"/>
    </row>
    <row r="176" spans="1:32" s="44" customFormat="1" ht="31.5">
      <c r="A176" s="634" t="s">
        <v>1007</v>
      </c>
      <c r="B176" s="239" t="s">
        <v>478</v>
      </c>
      <c r="C176" s="239" t="s">
        <v>176</v>
      </c>
      <c r="D176" s="356" t="s">
        <v>477</v>
      </c>
      <c r="E176" s="6" t="s">
        <v>14</v>
      </c>
      <c r="F176" s="359">
        <v>12</v>
      </c>
      <c r="G176" s="357">
        <v>17.43</v>
      </c>
      <c r="H176" s="16">
        <f t="shared" si="32"/>
        <v>22.03</v>
      </c>
      <c r="I176" s="16">
        <f t="shared" si="31"/>
        <v>264.36</v>
      </c>
      <c r="X176" s="46"/>
      <c r="Y176" s="46"/>
      <c r="Z176" s="46"/>
      <c r="AA176" s="46"/>
      <c r="AB176" s="46"/>
      <c r="AC176" s="46"/>
      <c r="AD176" s="46"/>
      <c r="AE176" s="46"/>
      <c r="AF176" s="46"/>
    </row>
    <row r="177" spans="1:32" s="44" customFormat="1">
      <c r="A177" s="634" t="s">
        <v>1008</v>
      </c>
      <c r="B177" s="239" t="s">
        <v>480</v>
      </c>
      <c r="C177" s="239" t="s">
        <v>176</v>
      </c>
      <c r="D177" s="354" t="s">
        <v>479</v>
      </c>
      <c r="E177" s="6" t="s">
        <v>14</v>
      </c>
      <c r="F177" s="359">
        <v>26</v>
      </c>
      <c r="G177" s="357">
        <v>4.71</v>
      </c>
      <c r="H177" s="16">
        <f t="shared" si="32"/>
        <v>5.95</v>
      </c>
      <c r="I177" s="16">
        <f t="shared" si="31"/>
        <v>154.69999999999999</v>
      </c>
      <c r="X177" s="46"/>
      <c r="Y177" s="46"/>
      <c r="Z177" s="46"/>
      <c r="AA177" s="46"/>
      <c r="AB177" s="46"/>
      <c r="AC177" s="46"/>
      <c r="AD177" s="46"/>
      <c r="AE177" s="46"/>
      <c r="AF177" s="46"/>
    </row>
    <row r="178" spans="1:32" s="44" customFormat="1" ht="31.5">
      <c r="A178" s="634" t="s">
        <v>1009</v>
      </c>
      <c r="B178" s="259">
        <v>93670</v>
      </c>
      <c r="C178" s="239" t="s">
        <v>177</v>
      </c>
      <c r="D178" s="356" t="s">
        <v>458</v>
      </c>
      <c r="E178" s="6" t="s">
        <v>14</v>
      </c>
      <c r="F178" s="359">
        <v>1</v>
      </c>
      <c r="G178" s="357">
        <v>82.62</v>
      </c>
      <c r="H178" s="16">
        <f t="shared" si="32"/>
        <v>104.43</v>
      </c>
      <c r="I178" s="16">
        <f t="shared" si="31"/>
        <v>104.43</v>
      </c>
      <c r="X178" s="46"/>
      <c r="Y178" s="46"/>
      <c r="Z178" s="46"/>
      <c r="AA178" s="46"/>
      <c r="AB178" s="46"/>
      <c r="AC178" s="46"/>
      <c r="AD178" s="46"/>
      <c r="AE178" s="46"/>
      <c r="AF178" s="46"/>
    </row>
    <row r="179" spans="1:32" s="44" customFormat="1" ht="31.5">
      <c r="A179" s="634" t="s">
        <v>1010</v>
      </c>
      <c r="B179" s="259">
        <v>93672</v>
      </c>
      <c r="C179" s="239" t="s">
        <v>177</v>
      </c>
      <c r="D179" s="356" t="s">
        <v>483</v>
      </c>
      <c r="E179" s="6" t="s">
        <v>14</v>
      </c>
      <c r="F179" s="359">
        <v>1</v>
      </c>
      <c r="G179" s="357">
        <v>90.95</v>
      </c>
      <c r="H179" s="16">
        <f t="shared" si="32"/>
        <v>114.96</v>
      </c>
      <c r="I179" s="16">
        <f t="shared" si="31"/>
        <v>114.96</v>
      </c>
      <c r="X179" s="46"/>
      <c r="Y179" s="46"/>
      <c r="Z179" s="46"/>
      <c r="AA179" s="46"/>
      <c r="AB179" s="46"/>
      <c r="AC179" s="46"/>
      <c r="AD179" s="46"/>
      <c r="AE179" s="46"/>
      <c r="AF179" s="46"/>
    </row>
    <row r="180" spans="1:32" s="44" customFormat="1" ht="31.5">
      <c r="A180" s="634" t="s">
        <v>1011</v>
      </c>
      <c r="B180" s="259">
        <v>93673</v>
      </c>
      <c r="C180" s="239" t="s">
        <v>177</v>
      </c>
      <c r="D180" s="356" t="s">
        <v>484</v>
      </c>
      <c r="E180" s="6" t="s">
        <v>14</v>
      </c>
      <c r="F180" s="359">
        <v>1</v>
      </c>
      <c r="G180" s="357">
        <v>97.25</v>
      </c>
      <c r="H180" s="16">
        <f t="shared" si="32"/>
        <v>122.92</v>
      </c>
      <c r="I180" s="16">
        <f t="shared" si="31"/>
        <v>122.92</v>
      </c>
      <c r="X180" s="46"/>
      <c r="Y180" s="46"/>
      <c r="Z180" s="46"/>
      <c r="AA180" s="46"/>
      <c r="AB180" s="46"/>
      <c r="AC180" s="46"/>
      <c r="AD180" s="46"/>
      <c r="AE180" s="46"/>
      <c r="AF180" s="46"/>
    </row>
    <row r="181" spans="1:32" s="44" customFormat="1" ht="31.5">
      <c r="A181" s="634" t="s">
        <v>1012</v>
      </c>
      <c r="B181" s="239" t="s">
        <v>486</v>
      </c>
      <c r="C181" s="239" t="s">
        <v>177</v>
      </c>
      <c r="D181" s="292" t="s">
        <v>485</v>
      </c>
      <c r="E181" s="89" t="s">
        <v>14</v>
      </c>
      <c r="F181" s="359">
        <v>2</v>
      </c>
      <c r="G181" s="357">
        <v>160.88999999999999</v>
      </c>
      <c r="H181" s="16">
        <f t="shared" si="32"/>
        <v>203.36</v>
      </c>
      <c r="I181" s="16">
        <f t="shared" si="31"/>
        <v>406.72</v>
      </c>
      <c r="X181" s="46"/>
      <c r="Y181" s="46"/>
      <c r="Z181" s="46"/>
      <c r="AA181" s="46"/>
      <c r="AB181" s="46"/>
      <c r="AC181" s="46"/>
      <c r="AD181" s="46"/>
      <c r="AE181" s="46"/>
      <c r="AF181" s="46"/>
    </row>
    <row r="182" spans="1:32" s="44" customFormat="1" ht="31.5">
      <c r="A182" s="634" t="s">
        <v>1013</v>
      </c>
      <c r="B182" s="239" t="s">
        <v>488</v>
      </c>
      <c r="C182" s="239" t="s">
        <v>177</v>
      </c>
      <c r="D182" s="292" t="s">
        <v>487</v>
      </c>
      <c r="E182" s="89" t="s">
        <v>14</v>
      </c>
      <c r="F182" s="359">
        <v>2</v>
      </c>
      <c r="G182" s="357">
        <v>1135.71</v>
      </c>
      <c r="H182" s="16">
        <f t="shared" si="32"/>
        <v>1435.54</v>
      </c>
      <c r="I182" s="16">
        <f t="shared" si="31"/>
        <v>2871.08</v>
      </c>
      <c r="X182" s="46"/>
      <c r="Y182" s="46"/>
      <c r="Z182" s="46"/>
      <c r="AA182" s="46"/>
      <c r="AB182" s="46"/>
      <c r="AC182" s="46"/>
      <c r="AD182" s="46"/>
      <c r="AE182" s="46"/>
      <c r="AF182" s="46"/>
    </row>
    <row r="183" spans="1:32" s="44" customFormat="1" ht="31.5">
      <c r="A183" s="634" t="s">
        <v>1014</v>
      </c>
      <c r="B183" s="239" t="s">
        <v>413</v>
      </c>
      <c r="C183" s="239" t="s">
        <v>176</v>
      </c>
      <c r="D183" s="347" t="s">
        <v>453</v>
      </c>
      <c r="E183" s="6" t="s">
        <v>14</v>
      </c>
      <c r="F183" s="359">
        <v>8</v>
      </c>
      <c r="G183" s="360">
        <v>144.16</v>
      </c>
      <c r="H183" s="16">
        <f t="shared" si="32"/>
        <v>182.22</v>
      </c>
      <c r="I183" s="16">
        <f t="shared" si="31"/>
        <v>1457.76</v>
      </c>
      <c r="X183" s="46"/>
      <c r="Y183" s="46"/>
      <c r="Z183" s="46"/>
      <c r="AA183" s="46"/>
      <c r="AB183" s="46"/>
      <c r="AC183" s="46"/>
      <c r="AD183" s="46"/>
      <c r="AE183" s="46"/>
      <c r="AF183" s="46"/>
    </row>
    <row r="184" spans="1:32" s="44" customFormat="1">
      <c r="A184" s="634" t="s">
        <v>1015</v>
      </c>
      <c r="B184" s="259">
        <v>807</v>
      </c>
      <c r="C184" s="259" t="s">
        <v>176</v>
      </c>
      <c r="D184" s="347" t="s">
        <v>414</v>
      </c>
      <c r="E184" s="6" t="s">
        <v>14</v>
      </c>
      <c r="F184" s="359">
        <v>1</v>
      </c>
      <c r="G184" s="360">
        <v>574.28</v>
      </c>
      <c r="H184" s="16">
        <f t="shared" si="32"/>
        <v>725.89</v>
      </c>
      <c r="I184" s="16">
        <f t="shared" si="31"/>
        <v>725.89</v>
      </c>
      <c r="W184" s="593"/>
      <c r="X184" s="46"/>
      <c r="Y184" s="46"/>
      <c r="Z184" s="46"/>
      <c r="AA184" s="46"/>
      <c r="AB184" s="46"/>
      <c r="AC184" s="46"/>
      <c r="AD184" s="46"/>
      <c r="AE184" s="46"/>
      <c r="AF184" s="46"/>
    </row>
    <row r="185" spans="1:32" s="44" customFormat="1">
      <c r="A185" s="634" t="s">
        <v>1016</v>
      </c>
      <c r="B185" s="369" t="s">
        <v>663</v>
      </c>
      <c r="C185" s="347" t="s">
        <v>383</v>
      </c>
      <c r="D185" s="347" t="s">
        <v>664</v>
      </c>
      <c r="E185" s="6" t="s">
        <v>14</v>
      </c>
      <c r="F185" s="359">
        <v>4</v>
      </c>
      <c r="G185" s="360">
        <v>347.71</v>
      </c>
      <c r="H185" s="16">
        <f t="shared" si="32"/>
        <v>439.51</v>
      </c>
      <c r="I185" s="16">
        <f t="shared" si="31"/>
        <v>1758.04</v>
      </c>
      <c r="X185" s="46"/>
      <c r="Y185" s="46"/>
      <c r="Z185" s="46"/>
      <c r="AA185" s="46"/>
      <c r="AB185" s="46"/>
      <c r="AC185" s="46"/>
      <c r="AD185" s="46"/>
      <c r="AE185" s="46"/>
      <c r="AF185" s="46"/>
    </row>
    <row r="186" spans="1:32" s="47" customFormat="1">
      <c r="A186" s="634" t="s">
        <v>28</v>
      </c>
      <c r="B186" s="605"/>
      <c r="C186" s="292"/>
      <c r="D186" s="606" t="s">
        <v>1153</v>
      </c>
      <c r="E186" s="6"/>
      <c r="F186" s="359"/>
      <c r="G186" s="360"/>
      <c r="H186" s="357"/>
      <c r="I186" s="607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s="47" customFormat="1">
      <c r="A187" s="634" t="s">
        <v>863</v>
      </c>
      <c r="B187" s="470" t="s">
        <v>1066</v>
      </c>
      <c r="C187" s="265" t="s">
        <v>507</v>
      </c>
      <c r="D187" s="410" t="s">
        <v>806</v>
      </c>
      <c r="E187" s="265" t="s">
        <v>14</v>
      </c>
      <c r="F187" s="471">
        <v>3</v>
      </c>
      <c r="G187" s="424">
        <f>COMPOSIÇÕES!G123</f>
        <v>1087.9100000000001</v>
      </c>
      <c r="H187" s="16">
        <f t="shared" ref="H187:H200" si="33">G187*(1+$F$3)</f>
        <v>1375.12</v>
      </c>
      <c r="I187" s="16">
        <f>ROUND(H187*F187,2)</f>
        <v>4125.3599999999997</v>
      </c>
      <c r="J187" s="47" t="s">
        <v>53</v>
      </c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s="47" customFormat="1">
      <c r="A188" s="634" t="s">
        <v>864</v>
      </c>
      <c r="B188" s="470" t="s">
        <v>519</v>
      </c>
      <c r="C188" s="265" t="s">
        <v>507</v>
      </c>
      <c r="D188" s="410" t="s">
        <v>807</v>
      </c>
      <c r="E188" s="265" t="s">
        <v>14</v>
      </c>
      <c r="F188" s="471">
        <v>2</v>
      </c>
      <c r="G188" s="424">
        <f>COMPOSIÇÕES!G134</f>
        <v>1602.19</v>
      </c>
      <c r="H188" s="16">
        <f t="shared" si="33"/>
        <v>2025.17</v>
      </c>
      <c r="I188" s="16">
        <f t="shared" ref="I188:I200" si="34">ROUND(H188*F188,2)</f>
        <v>4050.34</v>
      </c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s="47" customFormat="1">
      <c r="A189" s="634" t="s">
        <v>865</v>
      </c>
      <c r="B189" s="470" t="s">
        <v>1067</v>
      </c>
      <c r="C189" s="265" t="s">
        <v>507</v>
      </c>
      <c r="D189" s="410" t="s">
        <v>808</v>
      </c>
      <c r="E189" s="265" t="s">
        <v>14</v>
      </c>
      <c r="F189" s="471">
        <v>3</v>
      </c>
      <c r="G189" s="424">
        <f>COMPOSIÇÕES!G145</f>
        <v>1375.12</v>
      </c>
      <c r="H189" s="16">
        <f t="shared" si="33"/>
        <v>1738.15</v>
      </c>
      <c r="I189" s="16">
        <f t="shared" si="34"/>
        <v>5214.45</v>
      </c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s="47" customFormat="1">
      <c r="A190" s="634" t="s">
        <v>866</v>
      </c>
      <c r="B190" s="470" t="s">
        <v>1068</v>
      </c>
      <c r="C190" s="265" t="s">
        <v>507</v>
      </c>
      <c r="D190" s="410" t="s">
        <v>809</v>
      </c>
      <c r="E190" s="265" t="s">
        <v>14</v>
      </c>
      <c r="F190" s="471">
        <v>1</v>
      </c>
      <c r="G190" s="424">
        <f>COMPOSIÇÕES!G156</f>
        <v>1303.8699999999999</v>
      </c>
      <c r="H190" s="16">
        <f t="shared" si="33"/>
        <v>1648.09</v>
      </c>
      <c r="I190" s="16">
        <f t="shared" si="34"/>
        <v>1648.09</v>
      </c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s="47" customFormat="1">
      <c r="A191" s="634" t="s">
        <v>867</v>
      </c>
      <c r="B191" s="265">
        <v>3769</v>
      </c>
      <c r="C191" s="265" t="s">
        <v>805</v>
      </c>
      <c r="D191" s="410" t="s">
        <v>810</v>
      </c>
      <c r="E191" s="265" t="s">
        <v>14</v>
      </c>
      <c r="F191" s="471">
        <v>6</v>
      </c>
      <c r="G191" s="424">
        <v>13.32</v>
      </c>
      <c r="H191" s="16">
        <f t="shared" si="33"/>
        <v>16.84</v>
      </c>
      <c r="I191" s="16">
        <f t="shared" si="34"/>
        <v>101.04</v>
      </c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s="47" customFormat="1" ht="31.5">
      <c r="A192" s="634" t="s">
        <v>868</v>
      </c>
      <c r="B192" s="265">
        <v>101897</v>
      </c>
      <c r="C192" s="265" t="s">
        <v>177</v>
      </c>
      <c r="D192" s="398" t="s">
        <v>811</v>
      </c>
      <c r="E192" s="265" t="s">
        <v>14</v>
      </c>
      <c r="F192" s="471">
        <v>1</v>
      </c>
      <c r="G192" s="424">
        <v>1135.71</v>
      </c>
      <c r="H192" s="16">
        <f t="shared" si="33"/>
        <v>1435.54</v>
      </c>
      <c r="I192" s="16">
        <f t="shared" si="34"/>
        <v>1435.54</v>
      </c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s="47" customFormat="1" ht="31.5">
      <c r="A193" s="634" t="s">
        <v>1017</v>
      </c>
      <c r="B193" s="265">
        <v>2858</v>
      </c>
      <c r="C193" s="265" t="s">
        <v>805</v>
      </c>
      <c r="D193" s="398" t="s">
        <v>812</v>
      </c>
      <c r="E193" s="265" t="s">
        <v>14</v>
      </c>
      <c r="F193" s="471">
        <v>6</v>
      </c>
      <c r="G193" s="424">
        <v>390</v>
      </c>
      <c r="H193" s="16">
        <f t="shared" si="33"/>
        <v>492.96</v>
      </c>
      <c r="I193" s="16">
        <f t="shared" si="34"/>
        <v>2957.76</v>
      </c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s="47" customFormat="1">
      <c r="A194" s="634" t="s">
        <v>1018</v>
      </c>
      <c r="B194" s="265">
        <v>9392</v>
      </c>
      <c r="C194" s="265" t="s">
        <v>805</v>
      </c>
      <c r="D194" s="410" t="s">
        <v>813</v>
      </c>
      <c r="E194" s="265" t="s">
        <v>100</v>
      </c>
      <c r="F194" s="471">
        <v>8</v>
      </c>
      <c r="G194" s="424">
        <v>110.59</v>
      </c>
      <c r="H194" s="16">
        <f t="shared" si="33"/>
        <v>139.79</v>
      </c>
      <c r="I194" s="16">
        <f t="shared" si="34"/>
        <v>1118.32</v>
      </c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s="47" customFormat="1">
      <c r="A195" s="634" t="s">
        <v>1019</v>
      </c>
      <c r="B195" s="265">
        <v>8350</v>
      </c>
      <c r="C195" s="265" t="s">
        <v>805</v>
      </c>
      <c r="D195" s="410" t="s">
        <v>814</v>
      </c>
      <c r="E195" s="265" t="s">
        <v>25</v>
      </c>
      <c r="F195" s="471">
        <v>930</v>
      </c>
      <c r="G195" s="424">
        <v>64.37</v>
      </c>
      <c r="H195" s="16">
        <f t="shared" si="33"/>
        <v>81.36</v>
      </c>
      <c r="I195" s="16">
        <f t="shared" si="34"/>
        <v>75664.800000000003</v>
      </c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s="47" customFormat="1">
      <c r="A196" s="634" t="s">
        <v>1020</v>
      </c>
      <c r="B196" s="265">
        <v>7918</v>
      </c>
      <c r="C196" s="265" t="s">
        <v>805</v>
      </c>
      <c r="D196" s="410" t="s">
        <v>815</v>
      </c>
      <c r="E196" s="265" t="s">
        <v>25</v>
      </c>
      <c r="F196" s="471">
        <v>45</v>
      </c>
      <c r="G196" s="424">
        <v>109.97</v>
      </c>
      <c r="H196" s="16">
        <f t="shared" si="33"/>
        <v>139</v>
      </c>
      <c r="I196" s="16">
        <f t="shared" si="34"/>
        <v>6255</v>
      </c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s="47" customFormat="1">
      <c r="A197" s="634" t="s">
        <v>1021</v>
      </c>
      <c r="B197" s="265">
        <v>12875</v>
      </c>
      <c r="C197" s="265" t="s">
        <v>805</v>
      </c>
      <c r="D197" s="410" t="s">
        <v>816</v>
      </c>
      <c r="E197" s="265" t="s">
        <v>25</v>
      </c>
      <c r="F197" s="471">
        <v>15</v>
      </c>
      <c r="G197" s="424">
        <v>78.900000000000006</v>
      </c>
      <c r="H197" s="16">
        <f t="shared" si="33"/>
        <v>99.73</v>
      </c>
      <c r="I197" s="16">
        <f t="shared" si="34"/>
        <v>1495.95</v>
      </c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s="226" customFormat="1" ht="31.5">
      <c r="A198" s="634" t="s">
        <v>1022</v>
      </c>
      <c r="B198" s="265">
        <v>96985</v>
      </c>
      <c r="C198" s="265" t="s">
        <v>177</v>
      </c>
      <c r="D198" s="398" t="s">
        <v>817</v>
      </c>
      <c r="E198" s="265" t="s">
        <v>14</v>
      </c>
      <c r="F198" s="471">
        <v>6</v>
      </c>
      <c r="G198" s="424">
        <v>48.48</v>
      </c>
      <c r="H198" s="16">
        <f t="shared" si="33"/>
        <v>61.28</v>
      </c>
      <c r="I198" s="16">
        <f t="shared" si="34"/>
        <v>367.68</v>
      </c>
      <c r="J198" s="228"/>
      <c r="X198" s="227"/>
      <c r="Y198" s="227"/>
      <c r="Z198" s="227"/>
      <c r="AA198" s="227"/>
      <c r="AB198" s="227"/>
      <c r="AC198" s="227"/>
      <c r="AD198" s="227"/>
      <c r="AE198" s="227"/>
      <c r="AF198" s="227"/>
    </row>
    <row r="199" spans="1:32" s="226" customFormat="1">
      <c r="A199" s="634" t="s">
        <v>1023</v>
      </c>
      <c r="B199" s="265">
        <v>97362</v>
      </c>
      <c r="C199" s="265" t="s">
        <v>177</v>
      </c>
      <c r="D199" s="410" t="s">
        <v>818</v>
      </c>
      <c r="E199" s="265" t="s">
        <v>14</v>
      </c>
      <c r="F199" s="471">
        <v>1</v>
      </c>
      <c r="G199" s="424">
        <v>2374.11</v>
      </c>
      <c r="H199" s="16">
        <f t="shared" si="33"/>
        <v>3000.88</v>
      </c>
      <c r="I199" s="16">
        <f t="shared" si="34"/>
        <v>3000.88</v>
      </c>
      <c r="J199" s="228"/>
      <c r="W199" s="594"/>
      <c r="X199" s="227"/>
      <c r="Y199" s="227"/>
      <c r="Z199" s="227"/>
      <c r="AA199" s="227"/>
      <c r="AB199" s="227"/>
      <c r="AC199" s="227"/>
      <c r="AD199" s="227"/>
      <c r="AE199" s="227"/>
      <c r="AF199" s="227"/>
    </row>
    <row r="200" spans="1:32" s="226" customFormat="1" ht="47.25">
      <c r="A200" s="634" t="s">
        <v>1024</v>
      </c>
      <c r="B200" s="265">
        <v>102106</v>
      </c>
      <c r="C200" s="265" t="s">
        <v>177</v>
      </c>
      <c r="D200" s="398" t="s">
        <v>819</v>
      </c>
      <c r="E200" s="265" t="s">
        <v>14</v>
      </c>
      <c r="F200" s="471">
        <v>1</v>
      </c>
      <c r="G200" s="424">
        <v>14892.87</v>
      </c>
      <c r="H200" s="16">
        <f t="shared" si="33"/>
        <v>18824.59</v>
      </c>
      <c r="I200" s="16">
        <f t="shared" si="34"/>
        <v>18824.59</v>
      </c>
      <c r="J200" s="228"/>
      <c r="X200" s="227"/>
      <c r="Y200" s="227"/>
      <c r="Z200" s="227"/>
      <c r="AA200" s="227"/>
      <c r="AB200" s="227"/>
      <c r="AC200" s="227"/>
      <c r="AD200" s="227"/>
      <c r="AE200" s="227"/>
      <c r="AF200" s="227"/>
    </row>
    <row r="201" spans="1:32" s="226" customFormat="1">
      <c r="A201" s="632">
        <v>10</v>
      </c>
      <c r="B201" s="579"/>
      <c r="C201" s="580"/>
      <c r="D201" s="581" t="s">
        <v>748</v>
      </c>
      <c r="E201" s="582"/>
      <c r="F201" s="583"/>
      <c r="G201" s="584"/>
      <c r="H201" s="585"/>
      <c r="I201" s="586">
        <f>SUM(I202:I210)</f>
        <v>60445.49</v>
      </c>
      <c r="J201" s="228"/>
      <c r="X201" s="227"/>
      <c r="Y201" s="227"/>
      <c r="Z201" s="227"/>
      <c r="AA201" s="227"/>
      <c r="AB201" s="227"/>
      <c r="AC201" s="227"/>
      <c r="AD201" s="227"/>
      <c r="AE201" s="227"/>
      <c r="AF201" s="227"/>
    </row>
    <row r="202" spans="1:32" s="226" customFormat="1" ht="31.5">
      <c r="A202" s="634" t="s">
        <v>60</v>
      </c>
      <c r="B202" s="389">
        <v>98301</v>
      </c>
      <c r="C202" s="389" t="s">
        <v>177</v>
      </c>
      <c r="D202" s="347" t="s">
        <v>749</v>
      </c>
      <c r="E202" s="6" t="s">
        <v>14</v>
      </c>
      <c r="F202" s="359">
        <v>3</v>
      </c>
      <c r="G202" s="360">
        <v>471.27</v>
      </c>
      <c r="H202" s="16">
        <f>G202*(1+$F$3)</f>
        <v>595.69000000000005</v>
      </c>
      <c r="I202" s="16">
        <f>ROUND(H202*F202,2)</f>
        <v>1787.07</v>
      </c>
      <c r="J202" s="228"/>
      <c r="X202" s="227"/>
      <c r="Y202" s="227"/>
      <c r="Z202" s="227"/>
      <c r="AA202" s="227"/>
      <c r="AB202" s="227"/>
      <c r="AC202" s="227"/>
      <c r="AD202" s="227"/>
      <c r="AE202" s="227"/>
      <c r="AF202" s="227"/>
    </row>
    <row r="203" spans="1:32" s="226" customFormat="1" ht="31.5">
      <c r="A203" s="634" t="s">
        <v>50</v>
      </c>
      <c r="B203" s="389">
        <v>10726</v>
      </c>
      <c r="C203" s="389" t="s">
        <v>176</v>
      </c>
      <c r="D203" s="347" t="s">
        <v>750</v>
      </c>
      <c r="E203" s="6" t="s">
        <v>14</v>
      </c>
      <c r="F203" s="359">
        <v>3</v>
      </c>
      <c r="G203" s="360">
        <v>1259.8399999999999</v>
      </c>
      <c r="H203" s="16">
        <f t="shared" ref="H203:H210" si="35">G203*(1+$F$3)</f>
        <v>1592.44</v>
      </c>
      <c r="I203" s="16">
        <f t="shared" ref="I203:I210" si="36">ROUND(H203*F203,2)</f>
        <v>4777.32</v>
      </c>
      <c r="J203" s="228"/>
      <c r="X203" s="227"/>
      <c r="Y203" s="227"/>
      <c r="Z203" s="227"/>
      <c r="AA203" s="227"/>
      <c r="AB203" s="227"/>
      <c r="AC203" s="227"/>
      <c r="AD203" s="227"/>
      <c r="AE203" s="227"/>
      <c r="AF203" s="227"/>
    </row>
    <row r="204" spans="1:32" s="2" customFormat="1" ht="31.5">
      <c r="A204" s="634" t="s">
        <v>73</v>
      </c>
      <c r="B204" s="389">
        <v>12781</v>
      </c>
      <c r="C204" s="389" t="s">
        <v>176</v>
      </c>
      <c r="D204" s="347" t="s">
        <v>1069</v>
      </c>
      <c r="E204" s="6" t="s">
        <v>14</v>
      </c>
      <c r="F204" s="359">
        <v>1</v>
      </c>
      <c r="G204" s="360">
        <v>3152.78</v>
      </c>
      <c r="H204" s="16">
        <f t="shared" si="35"/>
        <v>3985.11</v>
      </c>
      <c r="I204" s="16">
        <f t="shared" si="36"/>
        <v>3985.11</v>
      </c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s="2" customFormat="1">
      <c r="A205" s="634" t="s">
        <v>1025</v>
      </c>
      <c r="B205" s="389">
        <v>10793</v>
      </c>
      <c r="C205" s="389" t="s">
        <v>176</v>
      </c>
      <c r="D205" s="410" t="s">
        <v>751</v>
      </c>
      <c r="E205" s="6" t="s">
        <v>14</v>
      </c>
      <c r="F205" s="359">
        <v>43</v>
      </c>
      <c r="G205" s="360">
        <v>10.75</v>
      </c>
      <c r="H205" s="16">
        <f t="shared" si="35"/>
        <v>13.59</v>
      </c>
      <c r="I205" s="16">
        <f t="shared" si="36"/>
        <v>584.37</v>
      </c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s="2" customFormat="1">
      <c r="A206" s="634" t="s">
        <v>1026</v>
      </c>
      <c r="B206" s="389">
        <v>61437</v>
      </c>
      <c r="C206" s="389" t="s">
        <v>539</v>
      </c>
      <c r="D206" s="347" t="s">
        <v>752</v>
      </c>
      <c r="E206" s="6" t="s">
        <v>14</v>
      </c>
      <c r="F206" s="359">
        <v>2</v>
      </c>
      <c r="G206" s="360">
        <v>101.4</v>
      </c>
      <c r="H206" s="16">
        <f t="shared" si="35"/>
        <v>128.16999999999999</v>
      </c>
      <c r="I206" s="16">
        <f t="shared" si="36"/>
        <v>256.33999999999997</v>
      </c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s="47" customFormat="1">
      <c r="A207" s="634" t="s">
        <v>1027</v>
      </c>
      <c r="B207" s="389">
        <v>11521</v>
      </c>
      <c r="C207" s="389" t="s">
        <v>176</v>
      </c>
      <c r="D207" s="410" t="s">
        <v>753</v>
      </c>
      <c r="E207" s="6" t="s">
        <v>14</v>
      </c>
      <c r="F207" s="359">
        <v>10</v>
      </c>
      <c r="G207" s="360">
        <v>9.33</v>
      </c>
      <c r="H207" s="16">
        <f t="shared" si="35"/>
        <v>11.79</v>
      </c>
      <c r="I207" s="16">
        <f t="shared" si="36"/>
        <v>117.9</v>
      </c>
      <c r="J207" s="47" t="s">
        <v>53</v>
      </c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s="47" customFormat="1">
      <c r="A208" s="634" t="s">
        <v>1028</v>
      </c>
      <c r="B208" s="389">
        <v>67207</v>
      </c>
      <c r="C208" s="389" t="s">
        <v>539</v>
      </c>
      <c r="D208" s="410" t="s">
        <v>892</v>
      </c>
      <c r="E208" s="6" t="s">
        <v>14</v>
      </c>
      <c r="F208" s="359">
        <v>11</v>
      </c>
      <c r="G208" s="360">
        <v>577.79</v>
      </c>
      <c r="H208" s="16">
        <f t="shared" si="35"/>
        <v>730.33</v>
      </c>
      <c r="I208" s="16">
        <f t="shared" si="36"/>
        <v>8033.63</v>
      </c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s="47" customFormat="1" ht="31.5">
      <c r="A209" s="634" t="s">
        <v>1029</v>
      </c>
      <c r="B209" s="389" t="s">
        <v>755</v>
      </c>
      <c r="C209" s="389" t="s">
        <v>383</v>
      </c>
      <c r="D209" s="347" t="s">
        <v>754</v>
      </c>
      <c r="E209" s="6" t="s">
        <v>14</v>
      </c>
      <c r="F209" s="359">
        <v>1</v>
      </c>
      <c r="G209" s="360">
        <v>31255.97</v>
      </c>
      <c r="H209" s="16">
        <f t="shared" si="35"/>
        <v>39507.550000000003</v>
      </c>
      <c r="I209" s="16">
        <f t="shared" si="36"/>
        <v>39507.550000000003</v>
      </c>
      <c r="W209" s="592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s="47" customFormat="1">
      <c r="A210" s="634" t="s">
        <v>1030</v>
      </c>
      <c r="B210" s="369" t="s">
        <v>1071</v>
      </c>
      <c r="C210" s="347" t="s">
        <v>610</v>
      </c>
      <c r="D210" s="347" t="s">
        <v>1070</v>
      </c>
      <c r="E210" s="6" t="s">
        <v>25</v>
      </c>
      <c r="F210" s="359">
        <v>260</v>
      </c>
      <c r="G210" s="360">
        <v>4.25</v>
      </c>
      <c r="H210" s="16">
        <f t="shared" si="35"/>
        <v>5.37</v>
      </c>
      <c r="I210" s="16">
        <f t="shared" si="36"/>
        <v>1396.2</v>
      </c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s="47" customFormat="1">
      <c r="A211" s="632">
        <v>11</v>
      </c>
      <c r="B211" s="579"/>
      <c r="C211" s="580"/>
      <c r="D211" s="581" t="s">
        <v>756</v>
      </c>
      <c r="E211" s="582"/>
      <c r="F211" s="583"/>
      <c r="G211" s="584"/>
      <c r="H211" s="585"/>
      <c r="I211" s="586">
        <f>SUM(I212:I224)</f>
        <v>24249.58</v>
      </c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s="47" customFormat="1" ht="31.5">
      <c r="A212" s="634" t="s">
        <v>74</v>
      </c>
      <c r="B212" s="389">
        <v>12781</v>
      </c>
      <c r="C212" s="389" t="s">
        <v>176</v>
      </c>
      <c r="D212" s="347" t="s">
        <v>1069</v>
      </c>
      <c r="E212" s="6" t="s">
        <v>14</v>
      </c>
      <c r="F212" s="359">
        <v>1</v>
      </c>
      <c r="G212" s="360">
        <v>3152.78</v>
      </c>
      <c r="H212" s="357">
        <f>G212*(1+$F$3)</f>
        <v>3985.11</v>
      </c>
      <c r="I212" s="357">
        <f t="shared" ref="I212:I224" si="37">ROUND(H212*F212,2)</f>
        <v>3985.11</v>
      </c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s="47" customFormat="1" ht="47.25">
      <c r="A213" s="634" t="s">
        <v>88</v>
      </c>
      <c r="B213" s="369">
        <v>9047</v>
      </c>
      <c r="C213" s="369" t="s">
        <v>176</v>
      </c>
      <c r="D213" s="399" t="s">
        <v>757</v>
      </c>
      <c r="E213" s="6" t="s">
        <v>14</v>
      </c>
      <c r="F213" s="359">
        <v>10</v>
      </c>
      <c r="G213" s="360">
        <v>499.09</v>
      </c>
      <c r="H213" s="357">
        <f t="shared" ref="H213:H248" si="38">G213*(1+$F$3)</f>
        <v>630.85</v>
      </c>
      <c r="I213" s="357">
        <f t="shared" si="37"/>
        <v>6308.5</v>
      </c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s="47" customFormat="1">
      <c r="A214" s="634" t="s">
        <v>767</v>
      </c>
      <c r="B214" s="369">
        <v>68282</v>
      </c>
      <c r="C214" s="369" t="s">
        <v>539</v>
      </c>
      <c r="D214" s="347" t="s">
        <v>788</v>
      </c>
      <c r="E214" s="6" t="s">
        <v>14</v>
      </c>
      <c r="F214" s="359">
        <v>10</v>
      </c>
      <c r="G214" s="360">
        <v>721.86</v>
      </c>
      <c r="H214" s="16">
        <f t="shared" si="38"/>
        <v>912.43</v>
      </c>
      <c r="I214" s="357">
        <f t="shared" si="37"/>
        <v>9124.2999999999993</v>
      </c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s="47" customFormat="1">
      <c r="A215" s="634" t="s">
        <v>939</v>
      </c>
      <c r="B215" s="369">
        <v>11531</v>
      </c>
      <c r="C215" s="369" t="s">
        <v>176</v>
      </c>
      <c r="D215" s="399" t="s">
        <v>780</v>
      </c>
      <c r="E215" s="6" t="s">
        <v>25</v>
      </c>
      <c r="F215" s="359">
        <v>300</v>
      </c>
      <c r="G215" s="360">
        <v>7.23</v>
      </c>
      <c r="H215" s="16">
        <f t="shared" si="38"/>
        <v>9.14</v>
      </c>
      <c r="I215" s="357">
        <f t="shared" si="37"/>
        <v>2742</v>
      </c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s="47" customFormat="1">
      <c r="A216" s="634" t="s">
        <v>1031</v>
      </c>
      <c r="B216" s="369">
        <v>91872</v>
      </c>
      <c r="C216" s="369" t="s">
        <v>177</v>
      </c>
      <c r="D216" s="410" t="s">
        <v>781</v>
      </c>
      <c r="E216" s="6" t="s">
        <v>25</v>
      </c>
      <c r="F216" s="359">
        <v>60</v>
      </c>
      <c r="G216" s="360">
        <v>12.63</v>
      </c>
      <c r="H216" s="16">
        <f t="shared" si="38"/>
        <v>15.96</v>
      </c>
      <c r="I216" s="357">
        <f t="shared" si="37"/>
        <v>957.6</v>
      </c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s="47" customFormat="1">
      <c r="A217" s="634" t="s">
        <v>1032</v>
      </c>
      <c r="B217" s="369">
        <v>743</v>
      </c>
      <c r="C217" s="369" t="s">
        <v>176</v>
      </c>
      <c r="D217" s="410" t="s">
        <v>782</v>
      </c>
      <c r="E217" s="6" t="s">
        <v>14</v>
      </c>
      <c r="F217" s="359">
        <v>2</v>
      </c>
      <c r="G217" s="360">
        <v>12.39</v>
      </c>
      <c r="H217" s="16">
        <f t="shared" si="38"/>
        <v>15.66</v>
      </c>
      <c r="I217" s="357">
        <f t="shared" si="37"/>
        <v>31.32</v>
      </c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s="47" customFormat="1">
      <c r="A218" s="634" t="s">
        <v>1033</v>
      </c>
      <c r="B218" s="369">
        <v>9424</v>
      </c>
      <c r="C218" s="369" t="s">
        <v>176</v>
      </c>
      <c r="D218" s="399" t="s">
        <v>783</v>
      </c>
      <c r="E218" s="6" t="s">
        <v>14</v>
      </c>
      <c r="F218" s="359">
        <v>4</v>
      </c>
      <c r="G218" s="360">
        <v>27.39</v>
      </c>
      <c r="H218" s="16">
        <f t="shared" si="38"/>
        <v>34.619999999999997</v>
      </c>
      <c r="I218" s="357">
        <f t="shared" si="37"/>
        <v>138.47999999999999</v>
      </c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s="47" customFormat="1">
      <c r="A219" s="634" t="s">
        <v>1034</v>
      </c>
      <c r="B219" s="369">
        <v>381</v>
      </c>
      <c r="C219" s="369" t="s">
        <v>176</v>
      </c>
      <c r="D219" s="399" t="s">
        <v>784</v>
      </c>
      <c r="E219" s="6" t="s">
        <v>14</v>
      </c>
      <c r="F219" s="359">
        <v>3</v>
      </c>
      <c r="G219" s="360">
        <v>29.1</v>
      </c>
      <c r="H219" s="16">
        <f t="shared" si="38"/>
        <v>36.78</v>
      </c>
      <c r="I219" s="357">
        <f t="shared" si="37"/>
        <v>110.34</v>
      </c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s="47" customFormat="1">
      <c r="A220" s="634" t="s">
        <v>1035</v>
      </c>
      <c r="B220" s="369">
        <v>382</v>
      </c>
      <c r="C220" s="369" t="s">
        <v>176</v>
      </c>
      <c r="D220" s="410" t="s">
        <v>785</v>
      </c>
      <c r="E220" s="6" t="s">
        <v>14</v>
      </c>
      <c r="F220" s="359">
        <v>2</v>
      </c>
      <c r="G220" s="360">
        <v>26.67</v>
      </c>
      <c r="H220" s="16">
        <f t="shared" si="38"/>
        <v>33.71</v>
      </c>
      <c r="I220" s="357">
        <f t="shared" si="37"/>
        <v>67.42</v>
      </c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s="47" customFormat="1">
      <c r="A221" s="634" t="s">
        <v>1036</v>
      </c>
      <c r="B221" s="369">
        <v>379</v>
      </c>
      <c r="C221" s="369" t="s">
        <v>176</v>
      </c>
      <c r="D221" s="399" t="s">
        <v>786</v>
      </c>
      <c r="E221" s="6" t="s">
        <v>14</v>
      </c>
      <c r="F221" s="359">
        <v>3</v>
      </c>
      <c r="G221" s="360">
        <v>24.1</v>
      </c>
      <c r="H221" s="16">
        <f t="shared" si="38"/>
        <v>30.46</v>
      </c>
      <c r="I221" s="357">
        <f t="shared" si="37"/>
        <v>91.38</v>
      </c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s="47" customFormat="1">
      <c r="A222" s="634" t="s">
        <v>1037</v>
      </c>
      <c r="B222" s="389">
        <v>61437</v>
      </c>
      <c r="C222" s="389" t="s">
        <v>539</v>
      </c>
      <c r="D222" s="347" t="s">
        <v>752</v>
      </c>
      <c r="E222" s="6" t="s">
        <v>14</v>
      </c>
      <c r="F222" s="359">
        <v>1</v>
      </c>
      <c r="G222" s="360">
        <v>101.4</v>
      </c>
      <c r="H222" s="16">
        <f t="shared" si="38"/>
        <v>128.16999999999999</v>
      </c>
      <c r="I222" s="357">
        <f t="shared" si="37"/>
        <v>128.16999999999999</v>
      </c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s="47" customFormat="1">
      <c r="A223" s="634" t="s">
        <v>1038</v>
      </c>
      <c r="B223" s="369">
        <v>11521</v>
      </c>
      <c r="C223" s="369" t="s">
        <v>176</v>
      </c>
      <c r="D223" s="410" t="s">
        <v>753</v>
      </c>
      <c r="E223" s="6" t="s">
        <v>14</v>
      </c>
      <c r="F223" s="359">
        <v>32</v>
      </c>
      <c r="G223" s="360">
        <v>9.33</v>
      </c>
      <c r="H223" s="16">
        <f t="shared" si="38"/>
        <v>11.79</v>
      </c>
      <c r="I223" s="357">
        <f t="shared" si="37"/>
        <v>377.28</v>
      </c>
      <c r="W223" s="592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s="47" customFormat="1">
      <c r="A224" s="634" t="s">
        <v>1039</v>
      </c>
      <c r="B224" s="369">
        <v>12578</v>
      </c>
      <c r="C224" s="369" t="s">
        <v>176</v>
      </c>
      <c r="D224" s="410" t="s">
        <v>787</v>
      </c>
      <c r="E224" s="6" t="s">
        <v>14</v>
      </c>
      <c r="F224" s="359">
        <v>16</v>
      </c>
      <c r="G224" s="360">
        <v>9.2799999999999994</v>
      </c>
      <c r="H224" s="16">
        <f t="shared" si="38"/>
        <v>11.73</v>
      </c>
      <c r="I224" s="357">
        <f t="shared" si="37"/>
        <v>187.68</v>
      </c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s="47" customFormat="1">
      <c r="A225" s="632">
        <v>12</v>
      </c>
      <c r="B225" s="461" t="s">
        <v>194</v>
      </c>
      <c r="C225" s="461" t="s">
        <v>194</v>
      </c>
      <c r="D225" s="587" t="s">
        <v>439</v>
      </c>
      <c r="E225" s="251" t="s">
        <v>194</v>
      </c>
      <c r="F225" s="462" t="s">
        <v>194</v>
      </c>
      <c r="G225" s="253" t="s">
        <v>194</v>
      </c>
      <c r="H225" s="254" t="s">
        <v>194</v>
      </c>
      <c r="I225" s="255">
        <f>SUM(I226:I248)</f>
        <v>69624.740000000005</v>
      </c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s="47" customFormat="1" ht="31.5">
      <c r="A226" s="636" t="s">
        <v>89</v>
      </c>
      <c r="B226" s="273" t="s">
        <v>1073</v>
      </c>
      <c r="C226" s="273" t="s">
        <v>176</v>
      </c>
      <c r="D226" s="299" t="s">
        <v>1072</v>
      </c>
      <c r="E226" s="272" t="s">
        <v>14</v>
      </c>
      <c r="F226" s="89">
        <v>1</v>
      </c>
      <c r="G226" s="274">
        <v>13662.58</v>
      </c>
      <c r="H226" s="16">
        <f t="shared" si="38"/>
        <v>17269.5</v>
      </c>
      <c r="I226" s="16">
        <f>ROUND(H226*F226,2)</f>
        <v>17269.5</v>
      </c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s="47" customFormat="1" ht="63">
      <c r="A227" s="636" t="s">
        <v>96</v>
      </c>
      <c r="B227" s="345">
        <v>94473</v>
      </c>
      <c r="C227" s="273" t="s">
        <v>177</v>
      </c>
      <c r="D227" s="299" t="s">
        <v>548</v>
      </c>
      <c r="E227" s="272" t="s">
        <v>14</v>
      </c>
      <c r="F227" s="89">
        <v>14</v>
      </c>
      <c r="G227" s="275">
        <v>100.79</v>
      </c>
      <c r="H227" s="16">
        <f t="shared" si="38"/>
        <v>127.4</v>
      </c>
      <c r="I227" s="16">
        <f t="shared" ref="I227:I248" si="39">ROUND(H227*F227,2)</f>
        <v>1783.6</v>
      </c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s="47" customFormat="1" ht="31.5">
      <c r="A228" s="636" t="s">
        <v>97</v>
      </c>
      <c r="B228" s="345">
        <v>1784</v>
      </c>
      <c r="C228" s="273" t="s">
        <v>177</v>
      </c>
      <c r="D228" s="299" t="s">
        <v>549</v>
      </c>
      <c r="E228" s="272" t="s">
        <v>14</v>
      </c>
      <c r="F228" s="89">
        <v>1</v>
      </c>
      <c r="G228" s="275">
        <v>163.47999999999999</v>
      </c>
      <c r="H228" s="16">
        <f t="shared" si="38"/>
        <v>206.64</v>
      </c>
      <c r="I228" s="16">
        <f t="shared" si="39"/>
        <v>206.64</v>
      </c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s="47" customFormat="1" ht="31.5">
      <c r="A229" s="636" t="s">
        <v>98</v>
      </c>
      <c r="B229" s="345">
        <v>7787</v>
      </c>
      <c r="C229" s="273" t="s">
        <v>176</v>
      </c>
      <c r="D229" s="346" t="s">
        <v>568</v>
      </c>
      <c r="E229" s="272" t="s">
        <v>14</v>
      </c>
      <c r="F229" s="89">
        <v>5</v>
      </c>
      <c r="G229" s="275">
        <v>56.76</v>
      </c>
      <c r="H229" s="16">
        <f t="shared" si="38"/>
        <v>71.739999999999995</v>
      </c>
      <c r="I229" s="16">
        <f t="shared" si="39"/>
        <v>358.7</v>
      </c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s="47" customFormat="1">
      <c r="A230" s="636" t="s">
        <v>768</v>
      </c>
      <c r="B230" s="345">
        <v>141216</v>
      </c>
      <c r="C230" s="273" t="s">
        <v>551</v>
      </c>
      <c r="D230" s="299" t="s">
        <v>550</v>
      </c>
      <c r="E230" s="272" t="s">
        <v>25</v>
      </c>
      <c r="F230" s="89">
        <v>107.01</v>
      </c>
      <c r="G230" s="275">
        <v>219.81</v>
      </c>
      <c r="H230" s="16">
        <f t="shared" si="38"/>
        <v>277.83999999999997</v>
      </c>
      <c r="I230" s="16">
        <f t="shared" si="39"/>
        <v>29731.66</v>
      </c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s="47" customFormat="1" ht="31.5">
      <c r="A231" s="636" t="s">
        <v>769</v>
      </c>
      <c r="B231" s="345">
        <v>97459</v>
      </c>
      <c r="C231" s="273" t="s">
        <v>177</v>
      </c>
      <c r="D231" s="299" t="s">
        <v>552</v>
      </c>
      <c r="E231" s="272" t="s">
        <v>14</v>
      </c>
      <c r="F231" s="89">
        <v>5</v>
      </c>
      <c r="G231" s="275">
        <v>377.64</v>
      </c>
      <c r="H231" s="16">
        <f t="shared" si="38"/>
        <v>477.34</v>
      </c>
      <c r="I231" s="16">
        <f t="shared" si="39"/>
        <v>2386.6999999999998</v>
      </c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s="47" customFormat="1">
      <c r="A232" s="636" t="s">
        <v>770</v>
      </c>
      <c r="B232" s="345">
        <v>55335</v>
      </c>
      <c r="C232" s="273" t="s">
        <v>539</v>
      </c>
      <c r="D232" s="299" t="s">
        <v>569</v>
      </c>
      <c r="E232" s="272" t="s">
        <v>14</v>
      </c>
      <c r="F232" s="89">
        <v>2</v>
      </c>
      <c r="G232" s="275">
        <v>172.49</v>
      </c>
      <c r="H232" s="16">
        <f t="shared" si="38"/>
        <v>218.03</v>
      </c>
      <c r="I232" s="16">
        <f t="shared" si="39"/>
        <v>436.06</v>
      </c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s="47" customFormat="1" ht="31.5">
      <c r="A233" s="636" t="s">
        <v>771</v>
      </c>
      <c r="B233" s="273" t="s">
        <v>732</v>
      </c>
      <c r="C233" s="273" t="s">
        <v>176</v>
      </c>
      <c r="D233" s="299" t="s">
        <v>731</v>
      </c>
      <c r="E233" s="298" t="s">
        <v>14</v>
      </c>
      <c r="F233" s="89">
        <v>4</v>
      </c>
      <c r="G233" s="274">
        <v>109.77</v>
      </c>
      <c r="H233" s="16">
        <f t="shared" si="38"/>
        <v>138.75</v>
      </c>
      <c r="I233" s="16">
        <f t="shared" si="39"/>
        <v>555</v>
      </c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s="47" customFormat="1">
      <c r="A234" s="636" t="s">
        <v>772</v>
      </c>
      <c r="B234" s="298">
        <v>96765</v>
      </c>
      <c r="C234" s="312" t="s">
        <v>177</v>
      </c>
      <c r="D234" s="313" t="s">
        <v>553</v>
      </c>
      <c r="E234" s="298" t="s">
        <v>14</v>
      </c>
      <c r="F234" s="89">
        <v>3</v>
      </c>
      <c r="G234" s="344">
        <v>1255.5899999999999</v>
      </c>
      <c r="H234" s="16">
        <f t="shared" si="38"/>
        <v>1587.07</v>
      </c>
      <c r="I234" s="16">
        <f t="shared" si="39"/>
        <v>4761.21</v>
      </c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s="47" customFormat="1" ht="31.5">
      <c r="A235" s="636" t="s">
        <v>773</v>
      </c>
      <c r="B235" s="343">
        <v>20971</v>
      </c>
      <c r="C235" s="343" t="s">
        <v>177</v>
      </c>
      <c r="D235" s="346" t="s">
        <v>733</v>
      </c>
      <c r="E235" s="341" t="s">
        <v>14</v>
      </c>
      <c r="F235" s="89">
        <v>3</v>
      </c>
      <c r="G235" s="344">
        <v>18.09</v>
      </c>
      <c r="H235" s="16">
        <f t="shared" si="38"/>
        <v>22.87</v>
      </c>
      <c r="I235" s="16">
        <f t="shared" si="39"/>
        <v>68.61</v>
      </c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s="47" customFormat="1" ht="31.5">
      <c r="A236" s="636" t="s">
        <v>774</v>
      </c>
      <c r="B236" s="343">
        <v>20965</v>
      </c>
      <c r="C236" s="343" t="s">
        <v>177</v>
      </c>
      <c r="D236" s="346" t="s">
        <v>734</v>
      </c>
      <c r="E236" s="341" t="s">
        <v>14</v>
      </c>
      <c r="F236" s="89">
        <v>3</v>
      </c>
      <c r="G236" s="344">
        <v>68.739999999999995</v>
      </c>
      <c r="H236" s="16">
        <f t="shared" si="38"/>
        <v>86.89</v>
      </c>
      <c r="I236" s="16">
        <f t="shared" si="39"/>
        <v>260.67</v>
      </c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s="47" customFormat="1" ht="47.25">
      <c r="A237" s="636" t="s">
        <v>775</v>
      </c>
      <c r="B237" s="343">
        <v>21029</v>
      </c>
      <c r="C237" s="343" t="s">
        <v>177</v>
      </c>
      <c r="D237" s="346" t="s">
        <v>735</v>
      </c>
      <c r="E237" s="341" t="s">
        <v>14</v>
      </c>
      <c r="F237" s="89">
        <v>6</v>
      </c>
      <c r="G237" s="344">
        <v>250</v>
      </c>
      <c r="H237" s="16">
        <f t="shared" si="38"/>
        <v>316</v>
      </c>
      <c r="I237" s="16">
        <f t="shared" si="39"/>
        <v>1896</v>
      </c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s="47" customFormat="1" ht="31.5">
      <c r="A238" s="636" t="s">
        <v>776</v>
      </c>
      <c r="B238" s="273" t="s">
        <v>736</v>
      </c>
      <c r="C238" s="273" t="s">
        <v>176</v>
      </c>
      <c r="D238" s="346" t="s">
        <v>554</v>
      </c>
      <c r="E238" s="341" t="s">
        <v>14</v>
      </c>
      <c r="F238" s="89">
        <v>3</v>
      </c>
      <c r="G238" s="274">
        <v>96.09</v>
      </c>
      <c r="H238" s="16">
        <f t="shared" si="38"/>
        <v>121.46</v>
      </c>
      <c r="I238" s="16">
        <f t="shared" si="39"/>
        <v>364.38</v>
      </c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s="47" customFormat="1" ht="31.5">
      <c r="A239" s="636" t="s">
        <v>777</v>
      </c>
      <c r="B239" s="273" t="s">
        <v>738</v>
      </c>
      <c r="C239" s="273" t="s">
        <v>176</v>
      </c>
      <c r="D239" s="346" t="s">
        <v>737</v>
      </c>
      <c r="E239" s="341" t="s">
        <v>14</v>
      </c>
      <c r="F239" s="89">
        <v>3</v>
      </c>
      <c r="G239" s="274">
        <v>141.31</v>
      </c>
      <c r="H239" s="16">
        <f t="shared" si="38"/>
        <v>178.62</v>
      </c>
      <c r="I239" s="16">
        <f t="shared" si="39"/>
        <v>535.86</v>
      </c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s="47" customFormat="1" ht="31.5">
      <c r="A240" s="636" t="s">
        <v>778</v>
      </c>
      <c r="B240" s="273" t="s">
        <v>740</v>
      </c>
      <c r="C240" s="273" t="s">
        <v>176</v>
      </c>
      <c r="D240" s="346" t="s">
        <v>739</v>
      </c>
      <c r="E240" s="341" t="s">
        <v>14</v>
      </c>
      <c r="F240" s="89">
        <v>1</v>
      </c>
      <c r="G240" s="274">
        <v>228.69</v>
      </c>
      <c r="H240" s="16">
        <f t="shared" si="38"/>
        <v>289.06</v>
      </c>
      <c r="I240" s="16">
        <f t="shared" si="39"/>
        <v>289.06</v>
      </c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s="47" customFormat="1">
      <c r="A241" s="636" t="s">
        <v>779</v>
      </c>
      <c r="B241" s="298">
        <v>99632</v>
      </c>
      <c r="C241" s="312" t="s">
        <v>177</v>
      </c>
      <c r="D241" s="313" t="s">
        <v>555</v>
      </c>
      <c r="E241" s="341" t="s">
        <v>14</v>
      </c>
      <c r="F241" s="89">
        <v>1</v>
      </c>
      <c r="G241" s="344">
        <v>171.86</v>
      </c>
      <c r="H241" s="16">
        <f t="shared" si="38"/>
        <v>217.23</v>
      </c>
      <c r="I241" s="16">
        <f t="shared" si="39"/>
        <v>217.23</v>
      </c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s="47" customFormat="1">
      <c r="A242" s="636" t="s">
        <v>1040</v>
      </c>
      <c r="B242" s="298">
        <v>8751</v>
      </c>
      <c r="C242" s="343" t="s">
        <v>176</v>
      </c>
      <c r="D242" s="313" t="s">
        <v>666</v>
      </c>
      <c r="E242" s="341" t="s">
        <v>14</v>
      </c>
      <c r="F242" s="445">
        <v>8</v>
      </c>
      <c r="G242" s="375">
        <v>209.04</v>
      </c>
      <c r="H242" s="16">
        <f t="shared" si="38"/>
        <v>264.23</v>
      </c>
      <c r="I242" s="16">
        <f t="shared" si="39"/>
        <v>2113.84</v>
      </c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s="47" customFormat="1" ht="31.5">
      <c r="A243" s="636" t="s">
        <v>1041</v>
      </c>
      <c r="B243" s="298">
        <v>12315</v>
      </c>
      <c r="C243" s="343" t="s">
        <v>176</v>
      </c>
      <c r="D243" s="313" t="s">
        <v>667</v>
      </c>
      <c r="E243" s="341" t="s">
        <v>14</v>
      </c>
      <c r="F243" s="445">
        <v>1</v>
      </c>
      <c r="G243" s="375">
        <v>209.37</v>
      </c>
      <c r="H243" s="16">
        <f t="shared" si="38"/>
        <v>264.64</v>
      </c>
      <c r="I243" s="16">
        <f t="shared" si="39"/>
        <v>264.64</v>
      </c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s="47" customFormat="1" ht="31.5">
      <c r="A244" s="636" t="s">
        <v>1042</v>
      </c>
      <c r="B244" s="298">
        <v>101905</v>
      </c>
      <c r="C244" s="312" t="s">
        <v>177</v>
      </c>
      <c r="D244" s="313" t="s">
        <v>668</v>
      </c>
      <c r="E244" s="341" t="s">
        <v>14</v>
      </c>
      <c r="F244" s="445">
        <v>8</v>
      </c>
      <c r="G244" s="375">
        <v>177.96</v>
      </c>
      <c r="H244" s="16">
        <f t="shared" si="38"/>
        <v>224.94</v>
      </c>
      <c r="I244" s="16">
        <f t="shared" si="39"/>
        <v>1799.52</v>
      </c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s="47" customFormat="1" ht="31.5">
      <c r="A245" s="636" t="s">
        <v>1043</v>
      </c>
      <c r="B245" s="298">
        <v>97599</v>
      </c>
      <c r="C245" s="312" t="s">
        <v>177</v>
      </c>
      <c r="D245" s="313" t="s">
        <v>669</v>
      </c>
      <c r="E245" s="341" t="s">
        <v>14</v>
      </c>
      <c r="F245" s="445">
        <v>52</v>
      </c>
      <c r="G245" s="375">
        <v>29.54</v>
      </c>
      <c r="H245" s="16">
        <f t="shared" si="38"/>
        <v>37.340000000000003</v>
      </c>
      <c r="I245" s="16">
        <f t="shared" si="39"/>
        <v>1941.68</v>
      </c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s="47" customFormat="1" ht="47.25">
      <c r="A246" s="636" t="s">
        <v>1044</v>
      </c>
      <c r="B246" s="298">
        <v>12884</v>
      </c>
      <c r="C246" s="312" t="s">
        <v>176</v>
      </c>
      <c r="D246" s="313" t="s">
        <v>670</v>
      </c>
      <c r="E246" s="341" t="s">
        <v>14</v>
      </c>
      <c r="F246" s="445">
        <v>7</v>
      </c>
      <c r="G246" s="375">
        <v>22.03</v>
      </c>
      <c r="H246" s="16">
        <f t="shared" si="38"/>
        <v>27.85</v>
      </c>
      <c r="I246" s="16">
        <f t="shared" si="39"/>
        <v>194.95</v>
      </c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s="47" customFormat="1">
      <c r="A247" s="636" t="s">
        <v>1045</v>
      </c>
      <c r="B247" s="298">
        <v>12895</v>
      </c>
      <c r="C247" s="312" t="s">
        <v>176</v>
      </c>
      <c r="D247" s="313" t="s">
        <v>741</v>
      </c>
      <c r="E247" s="341" t="s">
        <v>14</v>
      </c>
      <c r="F247" s="445">
        <v>56</v>
      </c>
      <c r="G247" s="375">
        <v>12.69</v>
      </c>
      <c r="H247" s="16">
        <f t="shared" si="38"/>
        <v>16.04</v>
      </c>
      <c r="I247" s="16">
        <f t="shared" si="39"/>
        <v>898.24</v>
      </c>
      <c r="W247" s="592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s="47" customFormat="1" ht="31.5">
      <c r="A248" s="636" t="s">
        <v>1046</v>
      </c>
      <c r="B248" s="298">
        <v>8058</v>
      </c>
      <c r="C248" s="312" t="s">
        <v>176</v>
      </c>
      <c r="D248" s="313" t="s">
        <v>742</v>
      </c>
      <c r="E248" s="341" t="s">
        <v>14</v>
      </c>
      <c r="F248" s="445">
        <v>3</v>
      </c>
      <c r="G248" s="375">
        <v>340.45</v>
      </c>
      <c r="H248" s="16">
        <f t="shared" si="38"/>
        <v>430.33</v>
      </c>
      <c r="I248" s="16">
        <f t="shared" si="39"/>
        <v>1290.99</v>
      </c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s="47" customFormat="1">
      <c r="A249" s="639">
        <v>13</v>
      </c>
      <c r="B249" s="279"/>
      <c r="C249" s="279"/>
      <c r="D249" s="280" t="s">
        <v>570</v>
      </c>
      <c r="E249" s="280"/>
      <c r="F249" s="446"/>
      <c r="G249" s="279"/>
      <c r="H249" s="279"/>
      <c r="I249" s="365">
        <f>SUM(I250:I259)</f>
        <v>21460.37</v>
      </c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s="47" customFormat="1">
      <c r="A250" s="640" t="s">
        <v>95</v>
      </c>
      <c r="B250" s="295">
        <v>94970</v>
      </c>
      <c r="C250" s="295" t="s">
        <v>177</v>
      </c>
      <c r="D250" s="294" t="s">
        <v>571</v>
      </c>
      <c r="E250" s="295" t="s">
        <v>10</v>
      </c>
      <c r="F250" s="296">
        <v>2.44</v>
      </c>
      <c r="G250" s="296">
        <v>361.24</v>
      </c>
      <c r="H250" s="16">
        <f>G250*(1+$F$3)</f>
        <v>456.61</v>
      </c>
      <c r="I250" s="16">
        <f>ROUND(H250*F250,2)</f>
        <v>1114.1300000000001</v>
      </c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s="47" customFormat="1">
      <c r="A251" s="640" t="s">
        <v>138</v>
      </c>
      <c r="B251" s="293">
        <v>91341</v>
      </c>
      <c r="C251" s="295" t="s">
        <v>177</v>
      </c>
      <c r="D251" s="294" t="s">
        <v>572</v>
      </c>
      <c r="E251" s="295" t="s">
        <v>9</v>
      </c>
      <c r="F251" s="296">
        <v>0.24</v>
      </c>
      <c r="G251" s="275">
        <v>516.30999999999995</v>
      </c>
      <c r="H251" s="16">
        <f t="shared" ref="H251:H259" si="40">G251*(1+$F$3)</f>
        <v>652.62</v>
      </c>
      <c r="I251" s="16">
        <f t="shared" ref="I251:I259" si="41">ROUND(H251*F251,2)</f>
        <v>156.63</v>
      </c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s="47" customFormat="1">
      <c r="A252" s="640" t="s">
        <v>139</v>
      </c>
      <c r="B252" s="295">
        <v>92688</v>
      </c>
      <c r="C252" s="295" t="s">
        <v>177</v>
      </c>
      <c r="D252" s="294" t="s">
        <v>573</v>
      </c>
      <c r="E252" s="295" t="s">
        <v>25</v>
      </c>
      <c r="F252" s="296">
        <v>45.8</v>
      </c>
      <c r="G252" s="275">
        <v>45.32</v>
      </c>
      <c r="H252" s="16">
        <f t="shared" si="40"/>
        <v>57.28</v>
      </c>
      <c r="I252" s="16">
        <f t="shared" si="41"/>
        <v>2623.42</v>
      </c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s="47" customFormat="1">
      <c r="A253" s="640" t="s">
        <v>140</v>
      </c>
      <c r="B253" s="295" t="s">
        <v>574</v>
      </c>
      <c r="C253" s="295" t="s">
        <v>383</v>
      </c>
      <c r="D253" s="294" t="s">
        <v>575</v>
      </c>
      <c r="E253" s="295" t="s">
        <v>25</v>
      </c>
      <c r="F253" s="296">
        <v>45.8</v>
      </c>
      <c r="G253" s="275">
        <v>16.8</v>
      </c>
      <c r="H253" s="16">
        <f t="shared" si="40"/>
        <v>21.24</v>
      </c>
      <c r="I253" s="16">
        <f t="shared" si="41"/>
        <v>972.79</v>
      </c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s="47" customFormat="1">
      <c r="A254" s="640" t="s">
        <v>141</v>
      </c>
      <c r="B254" s="295">
        <v>39634</v>
      </c>
      <c r="C254" s="295" t="s">
        <v>576</v>
      </c>
      <c r="D254" s="294" t="s">
        <v>577</v>
      </c>
      <c r="E254" s="295" t="s">
        <v>435</v>
      </c>
      <c r="F254" s="296">
        <v>4</v>
      </c>
      <c r="G254" s="275">
        <v>5.28</v>
      </c>
      <c r="H254" s="16">
        <f t="shared" si="40"/>
        <v>6.67</v>
      </c>
      <c r="I254" s="16">
        <f t="shared" si="41"/>
        <v>26.68</v>
      </c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s="47" customFormat="1">
      <c r="A255" s="640" t="s">
        <v>142</v>
      </c>
      <c r="B255" s="295">
        <v>9848</v>
      </c>
      <c r="C255" s="295" t="s">
        <v>176</v>
      </c>
      <c r="D255" s="294" t="s">
        <v>578</v>
      </c>
      <c r="E255" s="295" t="s">
        <v>435</v>
      </c>
      <c r="F255" s="296">
        <v>1</v>
      </c>
      <c r="G255" s="275">
        <v>202.84</v>
      </c>
      <c r="H255" s="16">
        <f t="shared" si="40"/>
        <v>256.39</v>
      </c>
      <c r="I255" s="16">
        <f t="shared" si="41"/>
        <v>256.39</v>
      </c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s="47" customFormat="1">
      <c r="A256" s="640" t="s">
        <v>143</v>
      </c>
      <c r="B256" s="295">
        <v>10881</v>
      </c>
      <c r="C256" s="295" t="s">
        <v>176</v>
      </c>
      <c r="D256" s="294" t="s">
        <v>579</v>
      </c>
      <c r="E256" s="295" t="s">
        <v>435</v>
      </c>
      <c r="F256" s="296">
        <v>2</v>
      </c>
      <c r="G256" s="275">
        <v>42.37</v>
      </c>
      <c r="H256" s="16">
        <f t="shared" si="40"/>
        <v>53.56</v>
      </c>
      <c r="I256" s="16">
        <f t="shared" si="41"/>
        <v>107.12</v>
      </c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s="47" customFormat="1" ht="25.5">
      <c r="A257" s="640" t="s">
        <v>144</v>
      </c>
      <c r="B257" s="295">
        <v>160208</v>
      </c>
      <c r="C257" s="295" t="s">
        <v>551</v>
      </c>
      <c r="D257" s="294" t="s">
        <v>580</v>
      </c>
      <c r="E257" s="295" t="s">
        <v>435</v>
      </c>
      <c r="F257" s="296">
        <v>1</v>
      </c>
      <c r="G257" s="275">
        <v>12745.43</v>
      </c>
      <c r="H257" s="16">
        <f t="shared" si="40"/>
        <v>16110.22</v>
      </c>
      <c r="I257" s="16">
        <f t="shared" si="41"/>
        <v>16110.22</v>
      </c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s="47" customFormat="1">
      <c r="A258" s="640" t="s">
        <v>145</v>
      </c>
      <c r="B258" s="339" t="s">
        <v>581</v>
      </c>
      <c r="C258" s="295" t="s">
        <v>176</v>
      </c>
      <c r="D258" s="277" t="s">
        <v>582</v>
      </c>
      <c r="E258" s="295" t="s">
        <v>435</v>
      </c>
      <c r="F258" s="296">
        <v>1</v>
      </c>
      <c r="G258" s="275">
        <v>31.79</v>
      </c>
      <c r="H258" s="16">
        <f t="shared" si="40"/>
        <v>40.18</v>
      </c>
      <c r="I258" s="16">
        <f t="shared" si="41"/>
        <v>40.18</v>
      </c>
      <c r="W258" s="592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s="47" customFormat="1">
      <c r="A259" s="640" t="s">
        <v>146</v>
      </c>
      <c r="B259" s="339" t="s">
        <v>583</v>
      </c>
      <c r="C259" s="295" t="s">
        <v>176</v>
      </c>
      <c r="D259" s="277" t="s">
        <v>584</v>
      </c>
      <c r="E259" s="295" t="s">
        <v>435</v>
      </c>
      <c r="F259" s="296">
        <v>1</v>
      </c>
      <c r="G259" s="275">
        <v>41.78</v>
      </c>
      <c r="H259" s="16">
        <f t="shared" si="40"/>
        <v>52.81</v>
      </c>
      <c r="I259" s="16">
        <f t="shared" si="41"/>
        <v>52.81</v>
      </c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s="47" customFormat="1" ht="25.5">
      <c r="A260" s="639">
        <v>14</v>
      </c>
      <c r="B260" s="279"/>
      <c r="C260" s="279"/>
      <c r="D260" s="588" t="s">
        <v>438</v>
      </c>
      <c r="E260" s="280"/>
      <c r="F260" s="446"/>
      <c r="G260" s="279"/>
      <c r="H260" s="279"/>
      <c r="I260" s="365">
        <f>SUM(I261:I269)</f>
        <v>29097.87</v>
      </c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s="47" customFormat="1">
      <c r="A261" s="638" t="s">
        <v>128</v>
      </c>
      <c r="B261" s="351" t="s">
        <v>482</v>
      </c>
      <c r="C261" s="343" t="s">
        <v>383</v>
      </c>
      <c r="D261" s="399" t="s">
        <v>481</v>
      </c>
      <c r="E261" s="341" t="s">
        <v>25</v>
      </c>
      <c r="F261" s="447">
        <v>230</v>
      </c>
      <c r="G261" s="16">
        <v>47.4</v>
      </c>
      <c r="H261" s="16">
        <f>G261*(1+$F$3)</f>
        <v>59.91</v>
      </c>
      <c r="I261" s="16">
        <f>ROUND(H261*F261,2)</f>
        <v>13779.3</v>
      </c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s="47" customFormat="1" ht="31.5">
      <c r="A262" s="638" t="s">
        <v>129</v>
      </c>
      <c r="B262" s="343" t="s">
        <v>586</v>
      </c>
      <c r="C262" s="343" t="s">
        <v>587</v>
      </c>
      <c r="D262" s="388" t="s">
        <v>585</v>
      </c>
      <c r="E262" s="341" t="s">
        <v>14</v>
      </c>
      <c r="F262" s="447">
        <v>12</v>
      </c>
      <c r="G262" s="16">
        <v>131.38999999999999</v>
      </c>
      <c r="H262" s="16">
        <f t="shared" ref="H262:H269" si="42">G262*(1+$F$3)</f>
        <v>166.08</v>
      </c>
      <c r="I262" s="16">
        <f t="shared" ref="I262:I269" si="43">ROUND(H262*F262,2)</f>
        <v>1992.96</v>
      </c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s="47" customFormat="1">
      <c r="A263" s="638" t="s">
        <v>130</v>
      </c>
      <c r="B263" s="298">
        <v>96985</v>
      </c>
      <c r="C263" s="298" t="s">
        <v>177</v>
      </c>
      <c r="D263" s="465" t="s">
        <v>588</v>
      </c>
      <c r="E263" s="342" t="s">
        <v>435</v>
      </c>
      <c r="F263" s="447">
        <v>12</v>
      </c>
      <c r="G263" s="16">
        <v>65.55</v>
      </c>
      <c r="H263" s="16">
        <f t="shared" si="42"/>
        <v>82.86</v>
      </c>
      <c r="I263" s="16">
        <f t="shared" si="43"/>
        <v>994.32</v>
      </c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s="47" customFormat="1" ht="31.5">
      <c r="A264" s="638" t="s">
        <v>131</v>
      </c>
      <c r="B264" s="343">
        <v>160334</v>
      </c>
      <c r="C264" s="343" t="s">
        <v>551</v>
      </c>
      <c r="D264" s="340" t="s">
        <v>589</v>
      </c>
      <c r="E264" s="341" t="s">
        <v>14</v>
      </c>
      <c r="F264" s="447">
        <v>12</v>
      </c>
      <c r="G264" s="16">
        <v>32.72</v>
      </c>
      <c r="H264" s="16">
        <f t="shared" si="42"/>
        <v>41.36</v>
      </c>
      <c r="I264" s="16">
        <f t="shared" si="43"/>
        <v>496.32</v>
      </c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s="47" customFormat="1" ht="31.5">
      <c r="A265" s="638" t="s">
        <v>132</v>
      </c>
      <c r="B265" s="343">
        <v>10728</v>
      </c>
      <c r="C265" s="343" t="s">
        <v>176</v>
      </c>
      <c r="D265" s="399" t="s">
        <v>590</v>
      </c>
      <c r="E265" s="341" t="s">
        <v>14</v>
      </c>
      <c r="F265" s="447">
        <v>11</v>
      </c>
      <c r="G265" s="16">
        <v>89.73</v>
      </c>
      <c r="H265" s="16">
        <f t="shared" si="42"/>
        <v>113.42</v>
      </c>
      <c r="I265" s="16">
        <f t="shared" si="43"/>
        <v>1247.6199999999999</v>
      </c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s="47" customFormat="1" ht="63">
      <c r="A266" s="638" t="s">
        <v>133</v>
      </c>
      <c r="B266" s="343">
        <v>160325</v>
      </c>
      <c r="C266" s="343" t="s">
        <v>551</v>
      </c>
      <c r="D266" s="300" t="s">
        <v>591</v>
      </c>
      <c r="E266" s="341" t="s">
        <v>14</v>
      </c>
      <c r="F266" s="448">
        <v>1</v>
      </c>
      <c r="G266" s="16">
        <v>423.13</v>
      </c>
      <c r="H266" s="16">
        <f t="shared" si="42"/>
        <v>534.84</v>
      </c>
      <c r="I266" s="16">
        <f t="shared" si="43"/>
        <v>534.84</v>
      </c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s="47" customFormat="1" ht="31.5">
      <c r="A267" s="638" t="s">
        <v>134</v>
      </c>
      <c r="B267" s="341">
        <v>96984</v>
      </c>
      <c r="C267" s="341" t="s">
        <v>176</v>
      </c>
      <c r="D267" s="398" t="s">
        <v>744</v>
      </c>
      <c r="E267" s="341" t="s">
        <v>14</v>
      </c>
      <c r="F267" s="89">
        <v>12</v>
      </c>
      <c r="G267" s="16">
        <v>42.97</v>
      </c>
      <c r="H267" s="16">
        <f t="shared" si="42"/>
        <v>54.31</v>
      </c>
      <c r="I267" s="16">
        <f t="shared" si="43"/>
        <v>651.72</v>
      </c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s="47" customFormat="1">
      <c r="A268" s="638" t="s">
        <v>135</v>
      </c>
      <c r="B268" s="297" t="s">
        <v>746</v>
      </c>
      <c r="C268" s="297" t="s">
        <v>610</v>
      </c>
      <c r="D268" s="386" t="s">
        <v>745</v>
      </c>
      <c r="E268" s="387" t="s">
        <v>14</v>
      </c>
      <c r="F268" s="89">
        <v>59</v>
      </c>
      <c r="G268" s="16">
        <v>31.18</v>
      </c>
      <c r="H268" s="16">
        <f t="shared" si="42"/>
        <v>39.409999999999997</v>
      </c>
      <c r="I268" s="16">
        <f t="shared" si="43"/>
        <v>2325.19</v>
      </c>
      <c r="W268" s="592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s="47" customFormat="1" ht="31.5">
      <c r="A269" s="638" t="s">
        <v>136</v>
      </c>
      <c r="B269" s="297">
        <v>160326</v>
      </c>
      <c r="C269" s="297" t="s">
        <v>551</v>
      </c>
      <c r="D269" s="398" t="s">
        <v>747</v>
      </c>
      <c r="E269" s="387" t="s">
        <v>14</v>
      </c>
      <c r="F269" s="89">
        <v>152</v>
      </c>
      <c r="G269" s="16">
        <v>36.83</v>
      </c>
      <c r="H269" s="16">
        <f t="shared" si="42"/>
        <v>46.55</v>
      </c>
      <c r="I269" s="16">
        <f t="shared" si="43"/>
        <v>7075.6</v>
      </c>
      <c r="J269"/>
      <c r="K269"/>
      <c r="L269"/>
      <c r="M269"/>
      <c r="N269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s="47" customFormat="1">
      <c r="A270" s="632">
        <v>15</v>
      </c>
      <c r="B270" s="461"/>
      <c r="C270" s="461"/>
      <c r="D270" s="252" t="s">
        <v>360</v>
      </c>
      <c r="E270" s="251"/>
      <c r="F270" s="462"/>
      <c r="G270" s="253"/>
      <c r="H270" s="254"/>
      <c r="I270" s="255">
        <f>SUM(I271:I277)</f>
        <v>394046.44</v>
      </c>
      <c r="J270"/>
      <c r="K270"/>
      <c r="L270"/>
      <c r="M270"/>
      <c r="N270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s="47" customFormat="1" ht="47.25">
      <c r="A271" s="634" t="s">
        <v>147</v>
      </c>
      <c r="B271" s="259">
        <v>87905</v>
      </c>
      <c r="C271" s="239" t="s">
        <v>177</v>
      </c>
      <c r="D271" s="347" t="s">
        <v>374</v>
      </c>
      <c r="E271" s="6" t="s">
        <v>9</v>
      </c>
      <c r="F271" s="8">
        <v>6619.88</v>
      </c>
      <c r="G271" s="16">
        <v>6.28</v>
      </c>
      <c r="H271" s="16">
        <f>G271*(1+$F$3)</f>
        <v>7.94</v>
      </c>
      <c r="I271" s="16">
        <f>ROUND(H271*F271,2)</f>
        <v>52561.85</v>
      </c>
      <c r="J271"/>
      <c r="K271"/>
      <c r="L271"/>
      <c r="M271"/>
      <c r="N271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s="47" customFormat="1" ht="31.5">
      <c r="A272" s="634" t="s">
        <v>148</v>
      </c>
      <c r="B272" s="259">
        <v>87885</v>
      </c>
      <c r="C272" s="259" t="s">
        <v>177</v>
      </c>
      <c r="D272" s="299" t="s">
        <v>375</v>
      </c>
      <c r="E272" s="6" t="s">
        <v>9</v>
      </c>
      <c r="F272" s="8">
        <v>6619.88</v>
      </c>
      <c r="G272" s="86">
        <v>6.55</v>
      </c>
      <c r="H272" s="16">
        <f t="shared" ref="H272:H277" si="44">G272*(1+$F$3)</f>
        <v>8.2799999999999994</v>
      </c>
      <c r="I272" s="16">
        <f t="shared" ref="I272:I277" si="45">ROUND(H272*F272,2)</f>
        <v>54812.61</v>
      </c>
      <c r="J272"/>
      <c r="K272"/>
      <c r="L272"/>
      <c r="M272"/>
      <c r="N272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s="47" customFormat="1" ht="63">
      <c r="A273" s="634" t="s">
        <v>149</v>
      </c>
      <c r="B273" s="259">
        <v>87536</v>
      </c>
      <c r="C273" s="259" t="s">
        <v>177</v>
      </c>
      <c r="D273" s="299" t="s">
        <v>376</v>
      </c>
      <c r="E273" s="6" t="s">
        <v>9</v>
      </c>
      <c r="F273" s="8">
        <v>1356.96</v>
      </c>
      <c r="G273" s="86">
        <v>27.34</v>
      </c>
      <c r="H273" s="16">
        <f t="shared" si="44"/>
        <v>34.56</v>
      </c>
      <c r="I273" s="16">
        <f t="shared" si="45"/>
        <v>46896.54</v>
      </c>
      <c r="J273"/>
      <c r="K273"/>
      <c r="L273"/>
      <c r="M273"/>
      <c r="N273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s="47" customFormat="1" ht="31.5">
      <c r="A274" s="634" t="s">
        <v>150</v>
      </c>
      <c r="B274" s="311">
        <v>87543</v>
      </c>
      <c r="C274" s="312" t="s">
        <v>177</v>
      </c>
      <c r="D274" s="313" t="s">
        <v>517</v>
      </c>
      <c r="E274" s="6" t="s">
        <v>9</v>
      </c>
      <c r="F274" s="8">
        <v>4942.0200000000004</v>
      </c>
      <c r="G274" s="86">
        <v>18.309999999999999</v>
      </c>
      <c r="H274" s="16">
        <f t="shared" si="44"/>
        <v>23.14</v>
      </c>
      <c r="I274" s="16">
        <f t="shared" si="45"/>
        <v>114358.34</v>
      </c>
      <c r="J274"/>
      <c r="K274"/>
      <c r="L274"/>
      <c r="M274"/>
      <c r="N274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s="47" customFormat="1" ht="31.5">
      <c r="A275" s="634" t="s">
        <v>151</v>
      </c>
      <c r="B275" s="312">
        <v>87273</v>
      </c>
      <c r="C275" s="312" t="s">
        <v>177</v>
      </c>
      <c r="D275" s="313" t="s">
        <v>511</v>
      </c>
      <c r="E275" s="6" t="s">
        <v>9</v>
      </c>
      <c r="F275" s="8">
        <v>1196.17</v>
      </c>
      <c r="G275" s="86">
        <v>49.91</v>
      </c>
      <c r="H275" s="16">
        <f t="shared" si="44"/>
        <v>63.09</v>
      </c>
      <c r="I275" s="16">
        <f t="shared" si="45"/>
        <v>75466.37</v>
      </c>
      <c r="J275"/>
      <c r="K275"/>
      <c r="L275"/>
      <c r="M275"/>
      <c r="N275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s="47" customFormat="1" ht="63">
      <c r="A276" s="634" t="s">
        <v>152</v>
      </c>
      <c r="B276" s="240" t="s">
        <v>514</v>
      </c>
      <c r="C276" s="240" t="s">
        <v>177</v>
      </c>
      <c r="D276" s="347" t="s">
        <v>513</v>
      </c>
      <c r="E276" s="6" t="s">
        <v>9</v>
      </c>
      <c r="F276" s="8">
        <v>157.30000000000001</v>
      </c>
      <c r="G276" s="86">
        <v>162.19999999999999</v>
      </c>
      <c r="H276" s="16">
        <f t="shared" si="44"/>
        <v>205.02</v>
      </c>
      <c r="I276" s="16">
        <f t="shared" si="45"/>
        <v>32249.65</v>
      </c>
      <c r="J276"/>
      <c r="K276"/>
      <c r="L276"/>
      <c r="M276"/>
      <c r="N276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s="47" customFormat="1" ht="31.5">
      <c r="A277" s="634" t="s">
        <v>153</v>
      </c>
      <c r="B277" s="240" t="s">
        <v>423</v>
      </c>
      <c r="C277" s="240" t="s">
        <v>177</v>
      </c>
      <c r="D277" s="85" t="s">
        <v>512</v>
      </c>
      <c r="E277" s="6" t="s">
        <v>9</v>
      </c>
      <c r="F277" s="8">
        <v>183.85</v>
      </c>
      <c r="G277" s="86">
        <v>76.17</v>
      </c>
      <c r="H277" s="16">
        <f t="shared" si="44"/>
        <v>96.28</v>
      </c>
      <c r="I277" s="16">
        <f t="shared" si="45"/>
        <v>17701.080000000002</v>
      </c>
      <c r="J277"/>
      <c r="K277"/>
      <c r="L277"/>
      <c r="M277"/>
      <c r="N277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s="47" customFormat="1">
      <c r="A278" s="632">
        <v>16</v>
      </c>
      <c r="B278" s="461" t="s">
        <v>194</v>
      </c>
      <c r="C278" s="461" t="s">
        <v>194</v>
      </c>
      <c r="D278" s="252" t="s">
        <v>59</v>
      </c>
      <c r="E278" s="251" t="s">
        <v>194</v>
      </c>
      <c r="F278" s="462" t="s">
        <v>194</v>
      </c>
      <c r="G278" s="253" t="s">
        <v>194</v>
      </c>
      <c r="H278" s="254" t="s">
        <v>194</v>
      </c>
      <c r="I278" s="255">
        <f>SUM(I279:I288)</f>
        <v>514843.27</v>
      </c>
      <c r="J278"/>
      <c r="K278"/>
      <c r="L278"/>
      <c r="M278"/>
      <c r="N27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s="47" customFormat="1" ht="31.5">
      <c r="A279" s="636" t="s">
        <v>155</v>
      </c>
      <c r="B279" s="273" t="s">
        <v>643</v>
      </c>
      <c r="C279" s="273" t="s">
        <v>177</v>
      </c>
      <c r="D279" s="271" t="s">
        <v>642</v>
      </c>
      <c r="E279" s="272" t="s">
        <v>9</v>
      </c>
      <c r="F279" s="444">
        <v>491.97</v>
      </c>
      <c r="G279" s="274">
        <v>28.51</v>
      </c>
      <c r="H279" s="16">
        <f>G279*(1+$F$3)</f>
        <v>36.04</v>
      </c>
      <c r="I279" s="16">
        <f>ROUND(H279*F279,2)</f>
        <v>17730.599999999999</v>
      </c>
      <c r="J279"/>
      <c r="K279"/>
      <c r="L279"/>
      <c r="M279"/>
      <c r="N279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s="47" customFormat="1" ht="31.5">
      <c r="A280" s="636" t="s">
        <v>820</v>
      </c>
      <c r="B280" s="240" t="s">
        <v>189</v>
      </c>
      <c r="C280" s="240" t="s">
        <v>177</v>
      </c>
      <c r="D280" s="85" t="s">
        <v>103</v>
      </c>
      <c r="E280" s="9" t="s">
        <v>9</v>
      </c>
      <c r="F280" s="8">
        <v>371.71</v>
      </c>
      <c r="G280" s="86">
        <v>109.68</v>
      </c>
      <c r="H280" s="16">
        <f t="shared" ref="H280:H288" si="46">G280*(1+$F$3)</f>
        <v>138.63999999999999</v>
      </c>
      <c r="I280" s="16">
        <f t="shared" ref="I280:I288" si="47">ROUND(H280*F280,2)</f>
        <v>51533.87</v>
      </c>
      <c r="J280"/>
      <c r="K280"/>
      <c r="L280"/>
      <c r="M280"/>
      <c r="N280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s="47" customFormat="1" ht="31.5">
      <c r="A281" s="636" t="s">
        <v>1047</v>
      </c>
      <c r="B281" s="240" t="s">
        <v>190</v>
      </c>
      <c r="C281" s="240" t="s">
        <v>177</v>
      </c>
      <c r="D281" s="85" t="s">
        <v>164</v>
      </c>
      <c r="E281" s="9" t="s">
        <v>9</v>
      </c>
      <c r="F281" s="8">
        <v>467.58</v>
      </c>
      <c r="G281" s="86">
        <v>45.36</v>
      </c>
      <c r="H281" s="16">
        <f t="shared" si="46"/>
        <v>57.34</v>
      </c>
      <c r="I281" s="16">
        <f t="shared" si="47"/>
        <v>26811.040000000001</v>
      </c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s="47" customFormat="1" ht="63">
      <c r="A282" s="636" t="s">
        <v>821</v>
      </c>
      <c r="B282" s="240" t="s">
        <v>191</v>
      </c>
      <c r="C282" s="240" t="s">
        <v>177</v>
      </c>
      <c r="D282" s="348" t="s">
        <v>104</v>
      </c>
      <c r="E282" s="9" t="s">
        <v>9</v>
      </c>
      <c r="F282" s="8">
        <v>650.39</v>
      </c>
      <c r="G282" s="86">
        <v>113.55</v>
      </c>
      <c r="H282" s="16">
        <f t="shared" si="46"/>
        <v>143.53</v>
      </c>
      <c r="I282" s="16">
        <f t="shared" si="47"/>
        <v>93350.48</v>
      </c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s="47" customFormat="1" ht="47.25">
      <c r="A283" s="636" t="s">
        <v>822</v>
      </c>
      <c r="B283" s="240" t="s">
        <v>385</v>
      </c>
      <c r="C283" s="240" t="s">
        <v>176</v>
      </c>
      <c r="D283" s="85" t="s">
        <v>384</v>
      </c>
      <c r="E283" s="9" t="s">
        <v>14</v>
      </c>
      <c r="F283" s="8">
        <v>2</v>
      </c>
      <c r="G283" s="86">
        <v>349.34</v>
      </c>
      <c r="H283" s="16">
        <f t="shared" si="46"/>
        <v>441.57</v>
      </c>
      <c r="I283" s="16">
        <f t="shared" si="47"/>
        <v>883.14</v>
      </c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s="47" customFormat="1" ht="31.5">
      <c r="A284" s="636" t="s">
        <v>840</v>
      </c>
      <c r="B284" s="240" t="s">
        <v>386</v>
      </c>
      <c r="C284" s="240" t="s">
        <v>177</v>
      </c>
      <c r="D284" s="85" t="s">
        <v>766</v>
      </c>
      <c r="E284" s="9" t="s">
        <v>9</v>
      </c>
      <c r="F284" s="8">
        <v>3441.6</v>
      </c>
      <c r="G284" s="86">
        <v>32.06</v>
      </c>
      <c r="H284" s="16">
        <f t="shared" si="46"/>
        <v>40.520000000000003</v>
      </c>
      <c r="I284" s="16">
        <f t="shared" si="47"/>
        <v>139453.63</v>
      </c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s="47" customFormat="1">
      <c r="A285" s="636" t="s">
        <v>841</v>
      </c>
      <c r="B285" s="240" t="s">
        <v>382</v>
      </c>
      <c r="C285" s="240" t="s">
        <v>383</v>
      </c>
      <c r="D285" s="85" t="s">
        <v>381</v>
      </c>
      <c r="E285" s="6" t="s">
        <v>9</v>
      </c>
      <c r="F285" s="8">
        <v>37.65</v>
      </c>
      <c r="G285" s="86">
        <v>80.489999999999995</v>
      </c>
      <c r="H285" s="16">
        <f t="shared" si="46"/>
        <v>101.74</v>
      </c>
      <c r="I285" s="16">
        <f t="shared" si="47"/>
        <v>3830.51</v>
      </c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s="47" customFormat="1" ht="47.25">
      <c r="A286" s="636" t="s">
        <v>842</v>
      </c>
      <c r="B286" s="240" t="s">
        <v>515</v>
      </c>
      <c r="C286" s="240" t="s">
        <v>177</v>
      </c>
      <c r="D286" s="347" t="s">
        <v>516</v>
      </c>
      <c r="E286" s="6" t="s">
        <v>9</v>
      </c>
      <c r="F286" s="8">
        <v>3.5</v>
      </c>
      <c r="G286" s="86">
        <v>52.67</v>
      </c>
      <c r="H286" s="16">
        <f t="shared" si="46"/>
        <v>66.569999999999993</v>
      </c>
      <c r="I286" s="16">
        <f t="shared" si="47"/>
        <v>233</v>
      </c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s="47" customFormat="1" ht="47.25">
      <c r="A287" s="636" t="s">
        <v>901</v>
      </c>
      <c r="B287" s="240" t="s">
        <v>879</v>
      </c>
      <c r="C287" s="240" t="s">
        <v>176</v>
      </c>
      <c r="D287" s="85" t="s">
        <v>878</v>
      </c>
      <c r="E287" s="9" t="s">
        <v>9</v>
      </c>
      <c r="F287" s="8">
        <v>761.73</v>
      </c>
      <c r="G287" s="86">
        <v>61.9</v>
      </c>
      <c r="H287" s="16">
        <f t="shared" si="46"/>
        <v>78.239999999999995</v>
      </c>
      <c r="I287" s="16">
        <f t="shared" si="47"/>
        <v>59597.760000000002</v>
      </c>
      <c r="W287" s="592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s="2" customFormat="1" ht="31.5">
      <c r="A288" s="636" t="s">
        <v>843</v>
      </c>
      <c r="B288" s="240" t="s">
        <v>1093</v>
      </c>
      <c r="C288" s="240" t="s">
        <v>177</v>
      </c>
      <c r="D288" s="85" t="s">
        <v>1092</v>
      </c>
      <c r="E288" s="9" t="s">
        <v>9</v>
      </c>
      <c r="F288" s="8">
        <v>3937.07</v>
      </c>
      <c r="G288" s="86">
        <v>24.4</v>
      </c>
      <c r="H288" s="16">
        <f t="shared" si="46"/>
        <v>30.84</v>
      </c>
      <c r="I288" s="16">
        <f t="shared" si="47"/>
        <v>121419.24</v>
      </c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s="226" customFormat="1">
      <c r="A289" s="632">
        <v>17</v>
      </c>
      <c r="B289" s="461" t="s">
        <v>194</v>
      </c>
      <c r="C289" s="461" t="s">
        <v>194</v>
      </c>
      <c r="D289" s="252" t="s">
        <v>94</v>
      </c>
      <c r="E289" s="251"/>
      <c r="F289" s="462"/>
      <c r="G289" s="253"/>
      <c r="H289" s="254"/>
      <c r="I289" s="255">
        <f>SUM(I290:I309)</f>
        <v>175028.63</v>
      </c>
      <c r="J289" s="226" t="s">
        <v>53</v>
      </c>
      <c r="X289" s="227"/>
      <c r="Y289" s="227"/>
      <c r="Z289" s="227"/>
      <c r="AA289" s="227"/>
      <c r="AB289" s="227"/>
      <c r="AC289" s="227"/>
      <c r="AD289" s="227"/>
      <c r="AE289" s="227"/>
      <c r="AF289" s="227"/>
    </row>
    <row r="290" spans="1:32" s="226" customFormat="1" ht="31.5">
      <c r="A290" s="636" t="s">
        <v>1154</v>
      </c>
      <c r="B290" s="273" t="s">
        <v>1065</v>
      </c>
      <c r="C290" s="466" t="s">
        <v>507</v>
      </c>
      <c r="D290" s="271" t="s">
        <v>538</v>
      </c>
      <c r="E290" s="272" t="s">
        <v>14</v>
      </c>
      <c r="F290" s="444">
        <v>32</v>
      </c>
      <c r="G290" s="332">
        <f>COMPOSIÇÕES!G74</f>
        <v>806.76</v>
      </c>
      <c r="H290" s="16">
        <f>G290*(1+$F$3)</f>
        <v>1019.74</v>
      </c>
      <c r="I290" s="16">
        <f>ROUND(H290*F290,2)</f>
        <v>32631.68</v>
      </c>
      <c r="J290" s="226" t="s">
        <v>53</v>
      </c>
      <c r="X290" s="227"/>
      <c r="Y290" s="227"/>
      <c r="Z290" s="227"/>
      <c r="AA290" s="227"/>
      <c r="AB290" s="227"/>
      <c r="AC290" s="227"/>
      <c r="AD290" s="227"/>
      <c r="AE290" s="227"/>
      <c r="AF290" s="227"/>
    </row>
    <row r="291" spans="1:32" s="226" customFormat="1" ht="63">
      <c r="A291" s="636" t="s">
        <v>1155</v>
      </c>
      <c r="B291" s="273" t="s">
        <v>1075</v>
      </c>
      <c r="C291" s="273" t="s">
        <v>176</v>
      </c>
      <c r="D291" s="271" t="s">
        <v>1074</v>
      </c>
      <c r="E291" s="272" t="s">
        <v>14</v>
      </c>
      <c r="F291" s="444">
        <v>2</v>
      </c>
      <c r="G291" s="332">
        <v>699.54</v>
      </c>
      <c r="H291" s="16">
        <f t="shared" ref="H291:H309" si="48">G291*(1+$F$3)</f>
        <v>884.22</v>
      </c>
      <c r="I291" s="16">
        <f t="shared" ref="I291:I309" si="49">ROUND(H291*F291,2)</f>
        <v>1768.44</v>
      </c>
      <c r="X291" s="227"/>
      <c r="Y291" s="227"/>
      <c r="Z291" s="227"/>
      <c r="AA291" s="227"/>
      <c r="AB291" s="227"/>
      <c r="AC291" s="227"/>
      <c r="AD291" s="227"/>
      <c r="AE291" s="227"/>
      <c r="AF291" s="227"/>
    </row>
    <row r="292" spans="1:32" s="226" customFormat="1">
      <c r="A292" s="636" t="s">
        <v>1156</v>
      </c>
      <c r="B292" s="273" t="s">
        <v>881</v>
      </c>
      <c r="C292" s="273" t="s">
        <v>539</v>
      </c>
      <c r="D292" s="399" t="s">
        <v>880</v>
      </c>
      <c r="E292" s="272" t="s">
        <v>14</v>
      </c>
      <c r="F292" s="444">
        <v>12</v>
      </c>
      <c r="G292" s="274">
        <v>555.24</v>
      </c>
      <c r="H292" s="16">
        <f t="shared" si="48"/>
        <v>701.82</v>
      </c>
      <c r="I292" s="16">
        <f t="shared" si="49"/>
        <v>8421.84</v>
      </c>
      <c r="X292" s="227"/>
      <c r="Y292" s="227"/>
      <c r="Z292" s="227"/>
      <c r="AA292" s="227"/>
      <c r="AB292" s="227"/>
      <c r="AC292" s="227"/>
      <c r="AD292" s="227"/>
      <c r="AE292" s="227"/>
      <c r="AF292" s="227"/>
    </row>
    <row r="293" spans="1:32" s="226" customFormat="1" ht="31.5">
      <c r="A293" s="636" t="s">
        <v>1157</v>
      </c>
      <c r="B293" s="273" t="s">
        <v>883</v>
      </c>
      <c r="C293" s="273" t="s">
        <v>177</v>
      </c>
      <c r="D293" s="399" t="s">
        <v>882</v>
      </c>
      <c r="E293" s="272" t="s">
        <v>9</v>
      </c>
      <c r="F293" s="444">
        <v>7.35</v>
      </c>
      <c r="G293" s="274">
        <v>11.31</v>
      </c>
      <c r="H293" s="16">
        <f t="shared" si="48"/>
        <v>14.3</v>
      </c>
      <c r="I293" s="16">
        <f t="shared" si="49"/>
        <v>105.11</v>
      </c>
      <c r="X293" s="227"/>
      <c r="Y293" s="227"/>
      <c r="Z293" s="227"/>
      <c r="AA293" s="227"/>
      <c r="AB293" s="227"/>
      <c r="AC293" s="227"/>
      <c r="AD293" s="227"/>
      <c r="AE293" s="227"/>
      <c r="AF293" s="227"/>
    </row>
    <row r="294" spans="1:32" s="226" customFormat="1">
      <c r="A294" s="636" t="s">
        <v>1158</v>
      </c>
      <c r="B294" s="273" t="s">
        <v>849</v>
      </c>
      <c r="C294" s="273" t="s">
        <v>539</v>
      </c>
      <c r="D294" s="399" t="s">
        <v>850</v>
      </c>
      <c r="E294" s="272" t="s">
        <v>9</v>
      </c>
      <c r="F294" s="444">
        <v>5.62</v>
      </c>
      <c r="G294" s="274">
        <v>689.66</v>
      </c>
      <c r="H294" s="16">
        <f t="shared" si="48"/>
        <v>871.73</v>
      </c>
      <c r="I294" s="16">
        <f t="shared" si="49"/>
        <v>4899.12</v>
      </c>
      <c r="X294" s="227"/>
      <c r="Y294" s="227"/>
      <c r="Z294" s="227"/>
      <c r="AA294" s="227"/>
      <c r="AB294" s="227"/>
      <c r="AC294" s="227"/>
      <c r="AD294" s="227"/>
      <c r="AE294" s="227"/>
      <c r="AF294" s="227"/>
    </row>
    <row r="295" spans="1:32" s="77" customFormat="1" ht="47.25">
      <c r="A295" s="636" t="s">
        <v>1159</v>
      </c>
      <c r="B295" s="273" t="s">
        <v>848</v>
      </c>
      <c r="C295" s="273" t="s">
        <v>176</v>
      </c>
      <c r="D295" s="399" t="s">
        <v>847</v>
      </c>
      <c r="E295" s="272" t="s">
        <v>9</v>
      </c>
      <c r="F295" s="444">
        <v>5.46</v>
      </c>
      <c r="G295" s="274">
        <v>324.32</v>
      </c>
      <c r="H295" s="16">
        <f t="shared" si="48"/>
        <v>409.94</v>
      </c>
      <c r="I295" s="16">
        <f t="shared" si="49"/>
        <v>2238.27</v>
      </c>
      <c r="J295" s="77" t="s">
        <v>53</v>
      </c>
      <c r="X295" s="78"/>
      <c r="Y295" s="78"/>
      <c r="Z295" s="78"/>
      <c r="AA295" s="78"/>
      <c r="AB295" s="78"/>
      <c r="AC295" s="78"/>
      <c r="AD295" s="78"/>
      <c r="AE295" s="78"/>
      <c r="AF295" s="78"/>
    </row>
    <row r="296" spans="1:32" s="47" customFormat="1" ht="47.25">
      <c r="A296" s="636" t="s">
        <v>1160</v>
      </c>
      <c r="B296" s="273" t="s">
        <v>537</v>
      </c>
      <c r="C296" s="273" t="s">
        <v>176</v>
      </c>
      <c r="D296" s="399" t="s">
        <v>851</v>
      </c>
      <c r="E296" s="272" t="s">
        <v>9</v>
      </c>
      <c r="F296" s="444">
        <v>1.68</v>
      </c>
      <c r="G296" s="274">
        <v>301.8</v>
      </c>
      <c r="H296" s="16">
        <f t="shared" si="48"/>
        <v>381.48</v>
      </c>
      <c r="I296" s="16">
        <f t="shared" si="49"/>
        <v>640.89</v>
      </c>
      <c r="J296" s="47" t="s">
        <v>53</v>
      </c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s="226" customFormat="1" ht="31.5">
      <c r="A297" s="636" t="s">
        <v>1161</v>
      </c>
      <c r="B297" s="312">
        <v>91341</v>
      </c>
      <c r="C297" s="312" t="s">
        <v>177</v>
      </c>
      <c r="D297" s="399" t="s">
        <v>852</v>
      </c>
      <c r="E297" s="272" t="s">
        <v>9</v>
      </c>
      <c r="F297" s="444">
        <v>1.2</v>
      </c>
      <c r="G297" s="274">
        <v>492.86</v>
      </c>
      <c r="H297" s="16">
        <f t="shared" si="48"/>
        <v>622.98</v>
      </c>
      <c r="I297" s="16">
        <f t="shared" si="49"/>
        <v>747.58</v>
      </c>
      <c r="J297" s="226" t="s">
        <v>53</v>
      </c>
      <c r="X297" s="227"/>
      <c r="Y297" s="227"/>
      <c r="Z297" s="227"/>
      <c r="AA297" s="227"/>
      <c r="AB297" s="227"/>
      <c r="AC297" s="227"/>
      <c r="AD297" s="227"/>
      <c r="AE297" s="227"/>
      <c r="AF297" s="227"/>
    </row>
    <row r="298" spans="1:32" s="226" customFormat="1" ht="31.5">
      <c r="A298" s="636" t="s">
        <v>1162</v>
      </c>
      <c r="B298" s="273" t="s">
        <v>853</v>
      </c>
      <c r="C298" s="273" t="s">
        <v>497</v>
      </c>
      <c r="D298" s="409" t="s">
        <v>871</v>
      </c>
      <c r="E298" s="272" t="s">
        <v>14</v>
      </c>
      <c r="F298" s="444">
        <v>34</v>
      </c>
      <c r="G298" s="274">
        <v>835.63</v>
      </c>
      <c r="H298" s="16">
        <f t="shared" si="48"/>
        <v>1056.24</v>
      </c>
      <c r="I298" s="16">
        <f t="shared" si="49"/>
        <v>35912.160000000003</v>
      </c>
      <c r="J298" s="226" t="s">
        <v>53</v>
      </c>
      <c r="X298" s="227"/>
      <c r="Y298" s="227"/>
      <c r="Z298" s="227"/>
      <c r="AA298" s="227"/>
      <c r="AB298" s="227"/>
      <c r="AC298" s="227"/>
      <c r="AD298" s="227"/>
      <c r="AE298" s="227"/>
      <c r="AF298" s="227"/>
    </row>
    <row r="299" spans="1:32" s="47" customFormat="1" ht="47.25">
      <c r="A299" s="636" t="s">
        <v>1163</v>
      </c>
      <c r="B299" s="273" t="s">
        <v>537</v>
      </c>
      <c r="C299" s="273" t="s">
        <v>176</v>
      </c>
      <c r="D299" s="409" t="s">
        <v>851</v>
      </c>
      <c r="E299" s="272" t="s">
        <v>9</v>
      </c>
      <c r="F299" s="444">
        <v>37.71</v>
      </c>
      <c r="G299" s="274">
        <v>301.8</v>
      </c>
      <c r="H299" s="16">
        <f t="shared" si="48"/>
        <v>381.48</v>
      </c>
      <c r="I299" s="16">
        <f t="shared" si="49"/>
        <v>14385.61</v>
      </c>
      <c r="J299" s="229" t="s">
        <v>53</v>
      </c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s="47" customFormat="1">
      <c r="A300" s="636" t="s">
        <v>1164</v>
      </c>
      <c r="B300" s="273" t="s">
        <v>855</v>
      </c>
      <c r="C300" s="273" t="s">
        <v>539</v>
      </c>
      <c r="D300" s="398" t="s">
        <v>854</v>
      </c>
      <c r="E300" s="272" t="s">
        <v>9</v>
      </c>
      <c r="F300" s="444">
        <v>4.74</v>
      </c>
      <c r="G300" s="274">
        <v>552.89</v>
      </c>
      <c r="H300" s="16">
        <f t="shared" si="48"/>
        <v>698.85</v>
      </c>
      <c r="I300" s="16">
        <f t="shared" si="49"/>
        <v>3312.55</v>
      </c>
      <c r="J300" s="229" t="s">
        <v>53</v>
      </c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s="47" customFormat="1">
      <c r="A301" s="636" t="s">
        <v>1165</v>
      </c>
      <c r="B301" s="273" t="s">
        <v>856</v>
      </c>
      <c r="C301" s="273" t="s">
        <v>176</v>
      </c>
      <c r="D301" s="410" t="s">
        <v>857</v>
      </c>
      <c r="E301" s="272" t="s">
        <v>9</v>
      </c>
      <c r="F301" s="444">
        <v>2.75</v>
      </c>
      <c r="G301" s="274">
        <v>185.93</v>
      </c>
      <c r="H301" s="16">
        <f t="shared" si="48"/>
        <v>235.02</v>
      </c>
      <c r="I301" s="16">
        <f t="shared" si="49"/>
        <v>646.30999999999995</v>
      </c>
      <c r="J301" s="229" t="s">
        <v>53</v>
      </c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s="226" customFormat="1" ht="31.5">
      <c r="A302" s="636" t="s">
        <v>1166</v>
      </c>
      <c r="B302" s="273" t="s">
        <v>859</v>
      </c>
      <c r="C302" s="273" t="s">
        <v>176</v>
      </c>
      <c r="D302" s="399" t="s">
        <v>872</v>
      </c>
      <c r="E302" s="272" t="s">
        <v>9</v>
      </c>
      <c r="F302" s="444">
        <v>3.66</v>
      </c>
      <c r="G302" s="274">
        <v>311.8</v>
      </c>
      <c r="H302" s="16">
        <f t="shared" si="48"/>
        <v>394.12</v>
      </c>
      <c r="I302" s="16">
        <f t="shared" si="49"/>
        <v>1442.48</v>
      </c>
      <c r="J302" s="228"/>
      <c r="X302" s="227"/>
      <c r="Y302" s="227"/>
      <c r="Z302" s="227"/>
      <c r="AA302" s="227"/>
      <c r="AB302" s="227"/>
      <c r="AC302" s="227"/>
      <c r="AD302" s="227"/>
      <c r="AE302" s="227"/>
      <c r="AF302" s="227"/>
    </row>
    <row r="303" spans="1:32" s="226" customFormat="1" ht="47.25">
      <c r="A303" s="636" t="s">
        <v>1167</v>
      </c>
      <c r="B303" s="273" t="s">
        <v>887</v>
      </c>
      <c r="C303" s="273" t="s">
        <v>177</v>
      </c>
      <c r="D303" s="399" t="s">
        <v>886</v>
      </c>
      <c r="E303" s="272" t="s">
        <v>9</v>
      </c>
      <c r="F303" s="444">
        <v>6.62</v>
      </c>
      <c r="G303" s="274">
        <v>223.63</v>
      </c>
      <c r="H303" s="16">
        <f t="shared" si="48"/>
        <v>282.67</v>
      </c>
      <c r="I303" s="16">
        <f t="shared" si="49"/>
        <v>1871.28</v>
      </c>
      <c r="J303" s="228"/>
      <c r="X303" s="227"/>
      <c r="Y303" s="227"/>
      <c r="Z303" s="227"/>
      <c r="AA303" s="227"/>
      <c r="AB303" s="227"/>
      <c r="AC303" s="227"/>
      <c r="AD303" s="227"/>
      <c r="AE303" s="227"/>
      <c r="AF303" s="227"/>
    </row>
    <row r="304" spans="1:32" s="361" customFormat="1" ht="31.5">
      <c r="A304" s="636" t="s">
        <v>1168</v>
      </c>
      <c r="B304" s="312">
        <v>4330</v>
      </c>
      <c r="C304" s="312" t="s">
        <v>176</v>
      </c>
      <c r="D304" s="313" t="s">
        <v>846</v>
      </c>
      <c r="E304" s="312" t="s">
        <v>9</v>
      </c>
      <c r="F304" s="449">
        <v>17.95</v>
      </c>
      <c r="G304" s="274">
        <v>388.18</v>
      </c>
      <c r="H304" s="16">
        <f t="shared" si="48"/>
        <v>490.66</v>
      </c>
      <c r="I304" s="16">
        <f t="shared" si="49"/>
        <v>8807.35</v>
      </c>
      <c r="J304" s="370"/>
      <c r="X304" s="363"/>
      <c r="Y304" s="363"/>
      <c r="Z304" s="363"/>
      <c r="AA304" s="363"/>
      <c r="AB304" s="363"/>
      <c r="AC304" s="363"/>
      <c r="AD304" s="363"/>
      <c r="AE304" s="363"/>
      <c r="AF304" s="363"/>
    </row>
    <row r="305" spans="1:32" s="361" customFormat="1" ht="31.5">
      <c r="A305" s="636" t="s">
        <v>1169</v>
      </c>
      <c r="B305" s="273" t="s">
        <v>890</v>
      </c>
      <c r="C305" s="273" t="s">
        <v>176</v>
      </c>
      <c r="D305" s="399" t="s">
        <v>889</v>
      </c>
      <c r="E305" s="272" t="s">
        <v>9</v>
      </c>
      <c r="F305" s="444">
        <v>58.04</v>
      </c>
      <c r="G305" s="274">
        <v>463.31</v>
      </c>
      <c r="H305" s="16">
        <f t="shared" si="48"/>
        <v>585.62</v>
      </c>
      <c r="I305" s="16">
        <f t="shared" si="49"/>
        <v>33989.379999999997</v>
      </c>
      <c r="J305" s="370"/>
      <c r="X305" s="363"/>
      <c r="Y305" s="363"/>
      <c r="Z305" s="363"/>
      <c r="AA305" s="363"/>
      <c r="AB305" s="363"/>
      <c r="AC305" s="363"/>
      <c r="AD305" s="363"/>
      <c r="AE305" s="363"/>
      <c r="AF305" s="363"/>
    </row>
    <row r="306" spans="1:32" s="361" customFormat="1">
      <c r="A306" s="636" t="s">
        <v>1170</v>
      </c>
      <c r="B306" s="273" t="s">
        <v>426</v>
      </c>
      <c r="C306" s="273" t="s">
        <v>176</v>
      </c>
      <c r="D306" s="410" t="s">
        <v>425</v>
      </c>
      <c r="E306" s="272" t="s">
        <v>9</v>
      </c>
      <c r="F306" s="444">
        <v>15.14</v>
      </c>
      <c r="G306" s="274">
        <v>226.66</v>
      </c>
      <c r="H306" s="16">
        <f t="shared" si="48"/>
        <v>286.5</v>
      </c>
      <c r="I306" s="16">
        <f t="shared" si="49"/>
        <v>4337.6099999999997</v>
      </c>
      <c r="J306" s="370"/>
      <c r="X306" s="363"/>
      <c r="Y306" s="363"/>
      <c r="Z306" s="363"/>
      <c r="AA306" s="363"/>
      <c r="AB306" s="363"/>
      <c r="AC306" s="363"/>
      <c r="AD306" s="363"/>
      <c r="AE306" s="363"/>
      <c r="AF306" s="363"/>
    </row>
    <row r="307" spans="1:32" s="361" customFormat="1">
      <c r="A307" s="636" t="s">
        <v>1171</v>
      </c>
      <c r="B307" s="240" t="s">
        <v>1066</v>
      </c>
      <c r="C307" s="273" t="s">
        <v>507</v>
      </c>
      <c r="D307" s="85" t="s">
        <v>428</v>
      </c>
      <c r="E307" s="272" t="s">
        <v>9</v>
      </c>
      <c r="F307" s="450">
        <v>60.48</v>
      </c>
      <c r="G307" s="85">
        <f>COMPOSIÇÕES!G82</f>
        <v>122.69</v>
      </c>
      <c r="H307" s="16">
        <f t="shared" si="48"/>
        <v>155.08000000000001</v>
      </c>
      <c r="I307" s="16">
        <f t="shared" si="49"/>
        <v>9379.24</v>
      </c>
      <c r="J307" s="370"/>
      <c r="X307" s="363"/>
      <c r="Y307" s="363"/>
      <c r="Z307" s="363"/>
      <c r="AA307" s="363"/>
      <c r="AB307" s="363"/>
      <c r="AC307" s="363"/>
      <c r="AD307" s="363"/>
      <c r="AE307" s="363"/>
      <c r="AF307" s="363"/>
    </row>
    <row r="308" spans="1:32" s="361" customFormat="1" ht="31.5">
      <c r="A308" s="636" t="s">
        <v>1172</v>
      </c>
      <c r="B308" s="259">
        <v>8970</v>
      </c>
      <c r="C308" s="273" t="s">
        <v>176</v>
      </c>
      <c r="D308" s="398" t="s">
        <v>858</v>
      </c>
      <c r="E308" s="259" t="s">
        <v>9</v>
      </c>
      <c r="F308" s="8">
        <v>11.48</v>
      </c>
      <c r="G308" s="86">
        <v>79.290000000000006</v>
      </c>
      <c r="H308" s="16">
        <f t="shared" si="48"/>
        <v>100.22</v>
      </c>
      <c r="I308" s="16">
        <f t="shared" si="49"/>
        <v>1150.53</v>
      </c>
      <c r="J308" s="370"/>
      <c r="W308" s="595"/>
      <c r="X308" s="363"/>
      <c r="Y308" s="363"/>
      <c r="Z308" s="363"/>
      <c r="AA308" s="363"/>
      <c r="AB308" s="363"/>
      <c r="AC308" s="363"/>
      <c r="AD308" s="363"/>
      <c r="AE308" s="363"/>
      <c r="AF308" s="363"/>
    </row>
    <row r="309" spans="1:32" s="361" customFormat="1" ht="31.5">
      <c r="A309" s="636" t="s">
        <v>1173</v>
      </c>
      <c r="B309" s="273" t="s">
        <v>429</v>
      </c>
      <c r="C309" s="273" t="s">
        <v>176</v>
      </c>
      <c r="D309" s="399" t="s">
        <v>427</v>
      </c>
      <c r="E309" s="272" t="s">
        <v>14</v>
      </c>
      <c r="F309" s="444">
        <v>40</v>
      </c>
      <c r="G309" s="274">
        <v>164.98</v>
      </c>
      <c r="H309" s="16">
        <f t="shared" si="48"/>
        <v>208.53</v>
      </c>
      <c r="I309" s="16">
        <f t="shared" si="49"/>
        <v>8341.2000000000007</v>
      </c>
      <c r="J309" s="370"/>
      <c r="X309" s="363"/>
      <c r="Y309" s="363"/>
      <c r="Z309" s="363"/>
      <c r="AA309" s="363"/>
      <c r="AB309" s="363"/>
      <c r="AC309" s="363"/>
      <c r="AD309" s="363"/>
      <c r="AE309" s="363"/>
      <c r="AF309" s="363"/>
    </row>
    <row r="310" spans="1:32" s="226" customFormat="1">
      <c r="A310" s="632">
        <v>18</v>
      </c>
      <c r="B310" s="461" t="s">
        <v>194</v>
      </c>
      <c r="C310" s="461" t="s">
        <v>194</v>
      </c>
      <c r="D310" s="252" t="s">
        <v>373</v>
      </c>
      <c r="E310" s="251" t="s">
        <v>194</v>
      </c>
      <c r="F310" s="462" t="s">
        <v>194</v>
      </c>
      <c r="G310" s="253" t="s">
        <v>194</v>
      </c>
      <c r="H310" s="254" t="s">
        <v>194</v>
      </c>
      <c r="I310" s="255">
        <f>SUM(I311:I314)</f>
        <v>140567.42000000001</v>
      </c>
      <c r="J310" s="228"/>
      <c r="X310" s="227"/>
      <c r="Y310" s="227"/>
      <c r="Z310" s="227"/>
      <c r="AA310" s="227"/>
      <c r="AB310" s="227"/>
      <c r="AC310" s="227"/>
      <c r="AD310" s="227"/>
      <c r="AE310" s="227"/>
      <c r="AF310" s="227"/>
    </row>
    <row r="311" spans="1:32" s="226" customFormat="1" ht="31.5">
      <c r="A311" s="634" t="s">
        <v>824</v>
      </c>
      <c r="B311" s="240" t="s">
        <v>790</v>
      </c>
      <c r="C311" s="240" t="s">
        <v>177</v>
      </c>
      <c r="D311" s="85" t="s">
        <v>789</v>
      </c>
      <c r="E311" s="6" t="s">
        <v>9</v>
      </c>
      <c r="F311" s="8">
        <v>210.69</v>
      </c>
      <c r="G311" s="86">
        <v>12.13</v>
      </c>
      <c r="H311" s="16">
        <f>G311*(1+$F$3)</f>
        <v>15.33</v>
      </c>
      <c r="I311" s="16">
        <f>ROUND(H311*F311,2)</f>
        <v>3229.88</v>
      </c>
      <c r="J311" s="228"/>
      <c r="X311" s="227"/>
      <c r="Y311" s="227"/>
      <c r="Z311" s="227"/>
      <c r="AA311" s="227"/>
      <c r="AB311" s="227"/>
      <c r="AC311" s="227"/>
      <c r="AD311" s="227"/>
      <c r="AE311" s="227"/>
      <c r="AF311" s="227"/>
    </row>
    <row r="312" spans="1:32" s="226" customFormat="1" ht="47.25">
      <c r="A312" s="634" t="s">
        <v>825</v>
      </c>
      <c r="B312" s="240" t="s">
        <v>793</v>
      </c>
      <c r="C312" s="240" t="s">
        <v>176</v>
      </c>
      <c r="D312" s="398" t="s">
        <v>792</v>
      </c>
      <c r="E312" s="6" t="s">
        <v>9</v>
      </c>
      <c r="F312" s="8">
        <v>2482.2800000000002</v>
      </c>
      <c r="G312" s="86">
        <v>27.06</v>
      </c>
      <c r="H312" s="16">
        <f t="shared" ref="H312:H314" si="50">G312*(1+$F$3)</f>
        <v>34.200000000000003</v>
      </c>
      <c r="I312" s="16">
        <f t="shared" ref="I312:I314" si="51">ROUND(H312*F312,2)</f>
        <v>84893.98</v>
      </c>
      <c r="J312" s="228"/>
      <c r="X312" s="227"/>
      <c r="Y312" s="227"/>
      <c r="Z312" s="227"/>
      <c r="AA312" s="227"/>
      <c r="AB312" s="227"/>
      <c r="AC312" s="227"/>
      <c r="AD312" s="227"/>
      <c r="AE312" s="227"/>
      <c r="AF312" s="227"/>
    </row>
    <row r="313" spans="1:32" s="226" customFormat="1" ht="31.5">
      <c r="A313" s="634" t="s">
        <v>826</v>
      </c>
      <c r="B313" s="240" t="s">
        <v>794</v>
      </c>
      <c r="C313" s="240" t="s">
        <v>177</v>
      </c>
      <c r="D313" s="399" t="s">
        <v>424</v>
      </c>
      <c r="E313" s="6" t="s">
        <v>9</v>
      </c>
      <c r="F313" s="8">
        <v>1527.42</v>
      </c>
      <c r="G313" s="86">
        <v>11.22</v>
      </c>
      <c r="H313" s="16">
        <f t="shared" si="50"/>
        <v>14.18</v>
      </c>
      <c r="I313" s="16">
        <f t="shared" si="51"/>
        <v>21658.82</v>
      </c>
      <c r="J313" s="228"/>
      <c r="W313" s="594"/>
      <c r="X313" s="227"/>
      <c r="Y313" s="227"/>
      <c r="Z313" s="227"/>
      <c r="AA313" s="227"/>
      <c r="AB313" s="227"/>
      <c r="AC313" s="227"/>
      <c r="AD313" s="227"/>
      <c r="AE313" s="227"/>
      <c r="AF313" s="227"/>
    </row>
    <row r="314" spans="1:32" s="226" customFormat="1" ht="47.25">
      <c r="A314" s="634" t="s">
        <v>827</v>
      </c>
      <c r="B314" s="259">
        <v>8146</v>
      </c>
      <c r="C314" s="259" t="s">
        <v>176</v>
      </c>
      <c r="D314" s="399" t="s">
        <v>804</v>
      </c>
      <c r="E314" s="6" t="s">
        <v>9</v>
      </c>
      <c r="F314" s="8">
        <v>721.63</v>
      </c>
      <c r="G314" s="86">
        <v>33.75</v>
      </c>
      <c r="H314" s="16">
        <f t="shared" si="50"/>
        <v>42.66</v>
      </c>
      <c r="I314" s="16">
        <f t="shared" si="51"/>
        <v>30784.74</v>
      </c>
      <c r="J314" s="228"/>
      <c r="X314" s="227"/>
      <c r="Y314" s="227"/>
      <c r="Z314" s="227"/>
      <c r="AA314" s="227"/>
      <c r="AB314" s="227"/>
      <c r="AC314" s="227"/>
      <c r="AD314" s="227"/>
      <c r="AE314" s="227"/>
      <c r="AF314" s="227"/>
    </row>
    <row r="315" spans="1:32" s="226" customFormat="1">
      <c r="A315" s="632">
        <v>19</v>
      </c>
      <c r="B315" s="461" t="s">
        <v>194</v>
      </c>
      <c r="C315" s="461" t="s">
        <v>194</v>
      </c>
      <c r="D315" s="252" t="s">
        <v>390</v>
      </c>
      <c r="E315" s="251" t="s">
        <v>194</v>
      </c>
      <c r="F315" s="462" t="s">
        <v>194</v>
      </c>
      <c r="G315" s="253" t="s">
        <v>194</v>
      </c>
      <c r="H315" s="254" t="s">
        <v>194</v>
      </c>
      <c r="I315" s="255">
        <f>SUM(I316:I330)</f>
        <v>82013.41</v>
      </c>
      <c r="J315" s="228"/>
      <c r="X315" s="227"/>
      <c r="Y315" s="227"/>
      <c r="Z315" s="227"/>
      <c r="AA315" s="227"/>
      <c r="AB315" s="227"/>
      <c r="AC315" s="227"/>
      <c r="AD315" s="227"/>
      <c r="AE315" s="227"/>
      <c r="AF315" s="227"/>
    </row>
    <row r="316" spans="1:32" s="226" customFormat="1">
      <c r="A316" s="634" t="s">
        <v>828</v>
      </c>
      <c r="B316" s="239" t="s">
        <v>399</v>
      </c>
      <c r="C316" s="239" t="s">
        <v>176</v>
      </c>
      <c r="D316" s="88" t="s">
        <v>391</v>
      </c>
      <c r="E316" s="9" t="s">
        <v>9</v>
      </c>
      <c r="F316" s="89">
        <v>45.11</v>
      </c>
      <c r="G316" s="16">
        <v>282.74</v>
      </c>
      <c r="H316" s="16">
        <f>G316*(1+$F$3)</f>
        <v>357.38</v>
      </c>
      <c r="I316" s="16">
        <f>ROUND(H316*F316,2)</f>
        <v>16121.41</v>
      </c>
      <c r="J316" s="228"/>
      <c r="X316" s="227"/>
      <c r="Y316" s="227"/>
      <c r="Z316" s="227"/>
      <c r="AA316" s="227"/>
      <c r="AB316" s="227"/>
      <c r="AC316" s="227"/>
      <c r="AD316" s="227"/>
      <c r="AE316" s="227"/>
      <c r="AF316" s="227"/>
    </row>
    <row r="317" spans="1:32" s="226" customFormat="1" ht="31.5">
      <c r="A317" s="634" t="s">
        <v>829</v>
      </c>
      <c r="B317" s="6">
        <v>9719</v>
      </c>
      <c r="C317" s="239" t="s">
        <v>176</v>
      </c>
      <c r="D317" s="398" t="s">
        <v>392</v>
      </c>
      <c r="E317" s="9" t="s">
        <v>25</v>
      </c>
      <c r="F317" s="89">
        <v>35.47</v>
      </c>
      <c r="G317" s="16">
        <v>39.4</v>
      </c>
      <c r="H317" s="16">
        <f t="shared" ref="H317:H330" si="52">G317*(1+$F$3)</f>
        <v>49.8</v>
      </c>
      <c r="I317" s="16">
        <f t="shared" ref="I317:I330" si="53">ROUND(H317*F317,2)</f>
        <v>1766.41</v>
      </c>
      <c r="J317" s="228"/>
      <c r="X317" s="227"/>
      <c r="Y317" s="227"/>
      <c r="Z317" s="227"/>
      <c r="AA317" s="227"/>
      <c r="AB317" s="227"/>
      <c r="AC317" s="227"/>
      <c r="AD317" s="227"/>
      <c r="AE317" s="227"/>
      <c r="AF317" s="227"/>
    </row>
    <row r="318" spans="1:32" s="226" customFormat="1" ht="31.5">
      <c r="A318" s="634" t="s">
        <v>830</v>
      </c>
      <c r="B318" s="6">
        <v>7784</v>
      </c>
      <c r="C318" s="239" t="s">
        <v>176</v>
      </c>
      <c r="D318" s="399" t="s">
        <v>393</v>
      </c>
      <c r="E318" s="9" t="s">
        <v>25</v>
      </c>
      <c r="F318" s="89">
        <v>44.2</v>
      </c>
      <c r="G318" s="16">
        <v>44.21</v>
      </c>
      <c r="H318" s="16">
        <f t="shared" si="52"/>
        <v>55.88</v>
      </c>
      <c r="I318" s="16">
        <f t="shared" si="53"/>
        <v>2469.9</v>
      </c>
      <c r="J318" s="228"/>
      <c r="X318" s="227"/>
      <c r="Y318" s="227"/>
      <c r="Z318" s="227"/>
      <c r="AA318" s="227"/>
      <c r="AB318" s="227"/>
      <c r="AC318" s="227"/>
      <c r="AD318" s="227"/>
      <c r="AE318" s="227"/>
      <c r="AF318" s="227"/>
    </row>
    <row r="319" spans="1:32" s="226" customFormat="1" ht="31.5">
      <c r="A319" s="634" t="s">
        <v>831</v>
      </c>
      <c r="B319" s="6">
        <v>9718</v>
      </c>
      <c r="C319" s="239" t="s">
        <v>177</v>
      </c>
      <c r="D319" s="399" t="s">
        <v>440</v>
      </c>
      <c r="E319" s="9" t="s">
        <v>9</v>
      </c>
      <c r="F319" s="89">
        <v>5.12</v>
      </c>
      <c r="G319" s="16">
        <v>474.22</v>
      </c>
      <c r="H319" s="16">
        <f t="shared" si="52"/>
        <v>599.41</v>
      </c>
      <c r="I319" s="16">
        <f t="shared" si="53"/>
        <v>3068.98</v>
      </c>
      <c r="J319" s="228"/>
      <c r="X319" s="227"/>
      <c r="Y319" s="227"/>
      <c r="Z319" s="227"/>
      <c r="AA319" s="227"/>
      <c r="AB319" s="227"/>
      <c r="AC319" s="227"/>
      <c r="AD319" s="227"/>
      <c r="AE319" s="227"/>
      <c r="AF319" s="227"/>
    </row>
    <row r="320" spans="1:32" s="226" customFormat="1" ht="31.5">
      <c r="A320" s="634" t="s">
        <v>832</v>
      </c>
      <c r="B320" s="239" t="s">
        <v>1103</v>
      </c>
      <c r="C320" s="239" t="s">
        <v>176</v>
      </c>
      <c r="D320" s="88" t="s">
        <v>62</v>
      </c>
      <c r="E320" s="9" t="s">
        <v>14</v>
      </c>
      <c r="F320" s="89">
        <v>1</v>
      </c>
      <c r="G320" s="16">
        <v>2250</v>
      </c>
      <c r="H320" s="16">
        <f t="shared" si="52"/>
        <v>2844</v>
      </c>
      <c r="I320" s="16">
        <f t="shared" si="53"/>
        <v>2844</v>
      </c>
      <c r="J320" s="228"/>
      <c r="X320" s="227"/>
      <c r="Y320" s="227"/>
      <c r="Z320" s="227"/>
      <c r="AA320" s="227"/>
      <c r="AB320" s="227"/>
      <c r="AC320" s="227"/>
      <c r="AD320" s="227"/>
      <c r="AE320" s="227"/>
      <c r="AF320" s="227"/>
    </row>
    <row r="321" spans="1:32" s="226" customFormat="1">
      <c r="A321" s="634" t="s">
        <v>833</v>
      </c>
      <c r="B321" s="239" t="s">
        <v>1100</v>
      </c>
      <c r="C321" s="239" t="s">
        <v>176</v>
      </c>
      <c r="D321" s="88" t="s">
        <v>158</v>
      </c>
      <c r="E321" s="9" t="s">
        <v>14</v>
      </c>
      <c r="F321" s="89">
        <v>1</v>
      </c>
      <c r="G321" s="16">
        <v>1137.55</v>
      </c>
      <c r="H321" s="16">
        <f t="shared" si="52"/>
        <v>1437.86</v>
      </c>
      <c r="I321" s="16">
        <f t="shared" si="53"/>
        <v>1437.86</v>
      </c>
      <c r="J321" s="228"/>
      <c r="X321" s="227"/>
      <c r="Y321" s="227"/>
      <c r="Z321" s="227"/>
      <c r="AA321" s="227"/>
      <c r="AB321" s="227"/>
      <c r="AC321" s="227"/>
      <c r="AD321" s="227"/>
      <c r="AE321" s="227"/>
      <c r="AF321" s="227"/>
    </row>
    <row r="322" spans="1:32" s="226" customFormat="1">
      <c r="A322" s="634" t="s">
        <v>834</v>
      </c>
      <c r="B322" s="239" t="s">
        <v>1101</v>
      </c>
      <c r="C322" s="239" t="s">
        <v>176</v>
      </c>
      <c r="D322" s="88" t="s">
        <v>1102</v>
      </c>
      <c r="E322" s="9" t="s">
        <v>14</v>
      </c>
      <c r="F322" s="89">
        <v>1</v>
      </c>
      <c r="G322" s="16">
        <v>1850</v>
      </c>
      <c r="H322" s="16">
        <f t="shared" si="52"/>
        <v>2338.4</v>
      </c>
      <c r="I322" s="16">
        <f t="shared" si="53"/>
        <v>2338.4</v>
      </c>
      <c r="J322" s="228"/>
      <c r="X322" s="227"/>
      <c r="Y322" s="227"/>
      <c r="Z322" s="227"/>
      <c r="AA322" s="227"/>
      <c r="AB322" s="227"/>
      <c r="AC322" s="227"/>
      <c r="AD322" s="227"/>
      <c r="AE322" s="227"/>
      <c r="AF322" s="227"/>
    </row>
    <row r="323" spans="1:32" s="226" customFormat="1" ht="47.25">
      <c r="A323" s="634" t="s">
        <v>835</v>
      </c>
      <c r="B323" s="239" t="s">
        <v>1104</v>
      </c>
      <c r="C323" s="239" t="s">
        <v>176</v>
      </c>
      <c r="D323" s="88" t="s">
        <v>102</v>
      </c>
      <c r="E323" s="9" t="s">
        <v>14</v>
      </c>
      <c r="F323" s="89">
        <v>22.24</v>
      </c>
      <c r="G323" s="16">
        <v>190.76</v>
      </c>
      <c r="H323" s="16">
        <f t="shared" si="52"/>
        <v>241.12</v>
      </c>
      <c r="I323" s="16">
        <f t="shared" si="53"/>
        <v>5362.51</v>
      </c>
      <c r="J323" s="228"/>
      <c r="X323" s="227"/>
      <c r="Y323" s="227"/>
      <c r="Z323" s="227"/>
      <c r="AA323" s="227"/>
      <c r="AB323" s="227"/>
      <c r="AC323" s="227"/>
      <c r="AD323" s="227"/>
      <c r="AE323" s="227"/>
      <c r="AF323" s="227"/>
    </row>
    <row r="324" spans="1:32" s="226" customFormat="1" ht="47.25">
      <c r="A324" s="634" t="s">
        <v>836</v>
      </c>
      <c r="B324" s="239" t="s">
        <v>1105</v>
      </c>
      <c r="C324" s="239" t="s">
        <v>176</v>
      </c>
      <c r="D324" s="88" t="s">
        <v>101</v>
      </c>
      <c r="E324" s="9" t="s">
        <v>25</v>
      </c>
      <c r="F324" s="89">
        <v>86.05</v>
      </c>
      <c r="G324" s="16">
        <v>298.20999999999998</v>
      </c>
      <c r="H324" s="16">
        <f t="shared" si="52"/>
        <v>376.94</v>
      </c>
      <c r="I324" s="16">
        <f t="shared" si="53"/>
        <v>32435.69</v>
      </c>
      <c r="J324" s="228"/>
      <c r="X324" s="227"/>
      <c r="Y324" s="227"/>
      <c r="Z324" s="227"/>
      <c r="AA324" s="227"/>
      <c r="AB324" s="227"/>
      <c r="AC324" s="227"/>
      <c r="AD324" s="227"/>
      <c r="AE324" s="227"/>
      <c r="AF324" s="227"/>
    </row>
    <row r="325" spans="1:32" s="226" customFormat="1">
      <c r="A325" s="634" t="s">
        <v>837</v>
      </c>
      <c r="B325" s="239" t="s">
        <v>877</v>
      </c>
      <c r="C325" s="239" t="s">
        <v>176</v>
      </c>
      <c r="D325" s="88" t="s">
        <v>876</v>
      </c>
      <c r="E325" s="9" t="s">
        <v>14</v>
      </c>
      <c r="F325" s="89">
        <v>7</v>
      </c>
      <c r="G325" s="16">
        <v>532.78</v>
      </c>
      <c r="H325" s="16">
        <f t="shared" si="52"/>
        <v>673.43</v>
      </c>
      <c r="I325" s="16">
        <f t="shared" si="53"/>
        <v>4714.01</v>
      </c>
      <c r="J325" s="228"/>
      <c r="X325" s="227"/>
      <c r="Y325" s="227"/>
      <c r="Z325" s="227"/>
      <c r="AA325" s="227"/>
      <c r="AB325" s="227"/>
      <c r="AC325" s="227"/>
      <c r="AD325" s="227"/>
      <c r="AE325" s="227"/>
      <c r="AF325" s="227"/>
    </row>
    <row r="326" spans="1:32" s="226" customFormat="1">
      <c r="A326" s="634" t="s">
        <v>1048</v>
      </c>
      <c r="B326" s="239" t="s">
        <v>431</v>
      </c>
      <c r="C326" s="239" t="s">
        <v>383</v>
      </c>
      <c r="D326" s="458" t="s">
        <v>430</v>
      </c>
      <c r="E326" s="272" t="s">
        <v>14</v>
      </c>
      <c r="F326" s="89">
        <v>1</v>
      </c>
      <c r="G326" s="16">
        <v>3797.59</v>
      </c>
      <c r="H326" s="16">
        <f t="shared" si="52"/>
        <v>4800.1499999999996</v>
      </c>
      <c r="I326" s="16">
        <f t="shared" si="53"/>
        <v>4800.1499999999996</v>
      </c>
      <c r="J326" s="228"/>
      <c r="X326" s="227"/>
      <c r="Y326" s="227"/>
      <c r="Z326" s="227"/>
      <c r="AA326" s="227"/>
      <c r="AB326" s="227"/>
      <c r="AC326" s="227"/>
      <c r="AD326" s="227"/>
      <c r="AE326" s="227"/>
      <c r="AF326" s="227"/>
    </row>
    <row r="327" spans="1:32" s="226" customFormat="1">
      <c r="A327" s="634" t="s">
        <v>1049</v>
      </c>
      <c r="B327" s="239" t="s">
        <v>395</v>
      </c>
      <c r="C327" s="239" t="s">
        <v>176</v>
      </c>
      <c r="D327" s="88" t="s">
        <v>394</v>
      </c>
      <c r="E327" s="9" t="s">
        <v>14</v>
      </c>
      <c r="F327" s="89">
        <v>4</v>
      </c>
      <c r="G327" s="16">
        <v>67.5</v>
      </c>
      <c r="H327" s="16">
        <f t="shared" si="52"/>
        <v>85.32</v>
      </c>
      <c r="I327" s="16">
        <f t="shared" si="53"/>
        <v>341.28</v>
      </c>
      <c r="J327" s="228"/>
      <c r="X327" s="227"/>
      <c r="Y327" s="227"/>
      <c r="Z327" s="227"/>
      <c r="AA327" s="227"/>
      <c r="AB327" s="227"/>
      <c r="AC327" s="227"/>
      <c r="AD327" s="227"/>
      <c r="AE327" s="227"/>
      <c r="AF327" s="227"/>
    </row>
    <row r="328" spans="1:32" s="226" customFormat="1" ht="31.5">
      <c r="A328" s="634" t="s">
        <v>1050</v>
      </c>
      <c r="B328" s="239" t="s">
        <v>899</v>
      </c>
      <c r="C328" s="239" t="s">
        <v>177</v>
      </c>
      <c r="D328" s="88" t="s">
        <v>895</v>
      </c>
      <c r="E328" s="9" t="s">
        <v>14</v>
      </c>
      <c r="F328" s="89">
        <v>11</v>
      </c>
      <c r="G328" s="16">
        <v>76.37</v>
      </c>
      <c r="H328" s="16">
        <f t="shared" si="52"/>
        <v>96.53</v>
      </c>
      <c r="I328" s="16">
        <f t="shared" si="53"/>
        <v>1061.83</v>
      </c>
      <c r="J328" s="228"/>
      <c r="X328" s="227"/>
      <c r="Y328" s="227"/>
      <c r="Z328" s="227"/>
      <c r="AA328" s="227"/>
      <c r="AB328" s="227"/>
      <c r="AC328" s="227"/>
      <c r="AD328" s="227"/>
      <c r="AE328" s="227"/>
      <c r="AF328" s="227"/>
    </row>
    <row r="329" spans="1:32" s="2" customFormat="1">
      <c r="A329" s="634" t="s">
        <v>1051</v>
      </c>
      <c r="B329" s="239" t="s">
        <v>894</v>
      </c>
      <c r="C329" s="239" t="s">
        <v>176</v>
      </c>
      <c r="D329" s="88" t="s">
        <v>893</v>
      </c>
      <c r="E329" s="9" t="s">
        <v>9</v>
      </c>
      <c r="F329" s="89">
        <v>5</v>
      </c>
      <c r="G329" s="16">
        <v>67.5</v>
      </c>
      <c r="H329" s="16">
        <f t="shared" si="52"/>
        <v>85.32</v>
      </c>
      <c r="I329" s="16">
        <f t="shared" si="53"/>
        <v>426.6</v>
      </c>
      <c r="W329" s="232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s="47" customFormat="1" ht="63">
      <c r="A330" s="634" t="s">
        <v>1052</v>
      </c>
      <c r="B330" s="239" t="s">
        <v>845</v>
      </c>
      <c r="C330" s="239" t="s">
        <v>743</v>
      </c>
      <c r="D330" s="90" t="s">
        <v>844</v>
      </c>
      <c r="E330" s="6" t="s">
        <v>14</v>
      </c>
      <c r="F330" s="8">
        <v>1</v>
      </c>
      <c r="G330" s="86">
        <v>2234.48</v>
      </c>
      <c r="H330" s="16">
        <f t="shared" si="52"/>
        <v>2824.38</v>
      </c>
      <c r="I330" s="16">
        <f t="shared" si="53"/>
        <v>2824.38</v>
      </c>
      <c r="K330" s="473">
        <f>K332*8.6%</f>
        <v>400123.18</v>
      </c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s="47" customFormat="1">
      <c r="A331" s="632">
        <v>20</v>
      </c>
      <c r="B331" s="461" t="s">
        <v>194</v>
      </c>
      <c r="C331" s="461" t="s">
        <v>194</v>
      </c>
      <c r="D331" s="252" t="s">
        <v>21</v>
      </c>
      <c r="E331" s="251" t="s">
        <v>194</v>
      </c>
      <c r="F331" s="462" t="s">
        <v>194</v>
      </c>
      <c r="G331" s="253" t="s">
        <v>194</v>
      </c>
      <c r="H331" s="254" t="s">
        <v>194</v>
      </c>
      <c r="I331" s="255">
        <f>SUM(I332:I332)</f>
        <v>9367.61</v>
      </c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27" customHeight="1">
      <c r="A332" s="637" t="s">
        <v>838</v>
      </c>
      <c r="B332" s="239" t="s">
        <v>195</v>
      </c>
      <c r="C332" s="239" t="s">
        <v>176</v>
      </c>
      <c r="D332" s="90" t="s">
        <v>163</v>
      </c>
      <c r="E332" s="6" t="s">
        <v>9</v>
      </c>
      <c r="F332" s="8">
        <v>3919.5</v>
      </c>
      <c r="G332" s="86">
        <v>1.89</v>
      </c>
      <c r="H332" s="16">
        <f>G332*(1+$F$3)</f>
        <v>2.39</v>
      </c>
      <c r="I332" s="16">
        <f>ROUND(H332*F332,2)</f>
        <v>9367.61</v>
      </c>
      <c r="K332" s="233">
        <f>I333-I20</f>
        <v>4652595.08</v>
      </c>
      <c r="L332" s="209">
        <v>1091918.1399999999</v>
      </c>
    </row>
    <row r="333" spans="1:32">
      <c r="A333" s="641" t="s">
        <v>1181</v>
      </c>
      <c r="B333" s="467"/>
      <c r="C333" s="467"/>
      <c r="D333" s="467"/>
      <c r="E333" s="467"/>
      <c r="F333" s="468"/>
      <c r="G333" s="467"/>
      <c r="H333" s="467"/>
      <c r="I333" s="14">
        <f>I11+I21+I27+I34+I73+I81+I88+I90+I144+I201+I211+I225+I249+I260+I270+I278+I289+I310+I315+I331</f>
        <v>5043736.88</v>
      </c>
      <c r="L333" s="233">
        <f>L332-I333</f>
        <v>-3951818.74</v>
      </c>
    </row>
    <row r="334" spans="1:32">
      <c r="N334" s="54">
        <v>405.43</v>
      </c>
    </row>
    <row r="336" spans="1:32">
      <c r="D336" s="5"/>
      <c r="E336" s="5"/>
      <c r="F336" s="452"/>
      <c r="G336" s="234"/>
      <c r="H336" s="235"/>
      <c r="I336" s="235"/>
    </row>
    <row r="337" spans="1:32">
      <c r="D337" s="5"/>
      <c r="E337" s="5"/>
      <c r="F337" s="452"/>
      <c r="G337" s="234"/>
      <c r="H337" s="235"/>
      <c r="I337" s="235"/>
    </row>
    <row r="338" spans="1:32">
      <c r="D338" s="5"/>
      <c r="E338" s="236"/>
      <c r="F338" s="453"/>
      <c r="G338" s="5"/>
      <c r="H338" s="5"/>
      <c r="I338" s="5"/>
    </row>
    <row r="339" spans="1:32">
      <c r="A339" s="209"/>
      <c r="B339" s="209"/>
      <c r="C339" s="209"/>
      <c r="D339" s="5"/>
      <c r="E339" s="236"/>
      <c r="F339" s="453"/>
      <c r="G339" s="5"/>
      <c r="H339" s="5"/>
      <c r="I339" s="5"/>
      <c r="X339" s="209"/>
      <c r="Y339" s="209"/>
      <c r="Z339" s="209"/>
      <c r="AA339" s="209"/>
      <c r="AB339" s="209"/>
      <c r="AC339" s="209"/>
      <c r="AD339" s="209"/>
      <c r="AE339" s="209"/>
      <c r="AF339" s="209"/>
    </row>
    <row r="340" spans="1:32">
      <c r="A340" s="209"/>
      <c r="B340" s="209"/>
      <c r="C340" s="209"/>
      <c r="D340" s="5"/>
      <c r="E340" s="236"/>
      <c r="F340" s="453"/>
      <c r="G340" s="5"/>
      <c r="H340" s="5"/>
      <c r="I340" s="5"/>
      <c r="X340" s="209"/>
      <c r="Y340" s="209"/>
      <c r="Z340" s="209"/>
      <c r="AA340" s="209"/>
      <c r="AB340" s="209"/>
      <c r="AC340" s="209"/>
      <c r="AD340" s="209"/>
      <c r="AE340" s="209"/>
      <c r="AF340" s="209"/>
    </row>
    <row r="341" spans="1:32">
      <c r="A341" s="209"/>
      <c r="B341" s="209"/>
      <c r="C341" s="209"/>
      <c r="D341" s="812"/>
      <c r="E341" s="812"/>
      <c r="F341" s="812"/>
      <c r="G341" s="812"/>
      <c r="H341" s="812"/>
      <c r="I341" s="812"/>
      <c r="X341" s="209"/>
      <c r="Y341" s="209"/>
      <c r="Z341" s="209"/>
      <c r="AA341" s="209"/>
      <c r="AB341" s="209"/>
      <c r="AC341" s="209"/>
      <c r="AD341" s="209"/>
      <c r="AE341" s="209"/>
      <c r="AF341" s="209"/>
    </row>
    <row r="342" spans="1:32">
      <c r="A342" s="209"/>
      <c r="B342" s="209"/>
      <c r="C342" s="209"/>
      <c r="I342" s="237"/>
      <c r="X342" s="209"/>
      <c r="Y342" s="209"/>
      <c r="Z342" s="209"/>
      <c r="AA342" s="209"/>
      <c r="AB342" s="209"/>
      <c r="AC342" s="209"/>
      <c r="AD342" s="209"/>
      <c r="AE342" s="209"/>
      <c r="AF342" s="209"/>
    </row>
  </sheetData>
  <customSheetViews>
    <customSheetView guid="{6472E7F2-2392-4EED-BB3A-17BC84F39786}" scale="90" showPageBreaks="1" fitToPage="1" printArea="1" showAutoFilter="1" view="pageBreakPreview">
      <pane ySplit="8" topLeftCell="A112" activePane="bottomLeft" state="frozen"/>
      <selection pane="bottomLeft" activeCell="F117" sqref="F117"/>
      <rowBreaks count="4" manualBreakCount="4">
        <brk id="38" max="8" man="1"/>
        <brk id="75" max="8" man="1"/>
        <brk id="100" max="8" man="1"/>
        <brk id="126" max="8" man="1"/>
      </rowBreaks>
      <pageMargins left="0.51181102362204722" right="0.51181102362204722" top="0.78740157480314965" bottom="0.78740157480314965" header="0.31496062992125984" footer="0.31496062992125984"/>
      <pageSetup paperSize="9" scale="67" fitToHeight="0" orientation="portrait" horizontalDpi="300" verticalDpi="300" r:id="rId1"/>
      <autoFilter ref="B1:J1"/>
    </customSheetView>
    <customSheetView guid="{B5F3F7CA-63E0-4A49-BF13-0429FA9DAE27}" scale="90" showPageBreaks="1" fitToPage="1" printArea="1" showAutoFilter="1" view="pageBreakPreview">
      <pane ySplit="8" topLeftCell="A9" activePane="bottomLeft" state="frozen"/>
      <selection pane="bottomLeft" activeCell="C19" sqref="C19"/>
      <rowBreaks count="5" manualBreakCount="5">
        <brk id="47" max="8" man="1"/>
        <brk id="81" max="8" man="1"/>
        <brk id="111" max="8" man="1"/>
        <brk id="112" max="8" man="1"/>
        <brk id="144" max="8" man="1"/>
      </rowBreaks>
      <pageMargins left="0.51181102362204722" right="0.51181102362204722" top="0.78740157480314965" bottom="0.78740157480314965" header="0.31496062992125984" footer="0.31496062992125984"/>
      <pageSetup paperSize="9" scale="67" fitToHeight="0" orientation="portrait" horizontalDpi="300" verticalDpi="300" r:id="rId2"/>
      <autoFilter ref="B1:J1"/>
    </customSheetView>
  </customSheetViews>
  <mergeCells count="10">
    <mergeCell ref="D341:I341"/>
    <mergeCell ref="C7:G7"/>
    <mergeCell ref="E1:I1"/>
    <mergeCell ref="C9:C10"/>
    <mergeCell ref="E9:E10"/>
    <mergeCell ref="B9:B10"/>
    <mergeCell ref="A9:A10"/>
    <mergeCell ref="F9:F10"/>
    <mergeCell ref="D9:D10"/>
    <mergeCell ref="G9:I9"/>
  </mergeCells>
  <phoneticPr fontId="6" type="noConversion"/>
  <hyperlinks>
    <hyperlink ref="B261" r:id="rId3" display="https://sites.seinfra.ce.gov.br/siproce/desonerada/html/C0521.html?a=1620068799763"/>
    <hyperlink ref="B58" r:id="rId4" display="https://app.orcafascio.com/banco/sudecap/composicoes/60ec44c6e64d1e70485ea5b7"/>
  </hyperlinks>
  <printOptions horizontalCentered="1"/>
  <pageMargins left="0.23622047244094491" right="0.23622047244094491" top="0.39370078740157483" bottom="0.39370078740157483" header="0.31496062992125984" footer="0.31496062992125984"/>
  <pageSetup paperSize="9" scale="53" fitToWidth="0" fitToHeight="0" orientation="portrait" r:id="rId5"/>
  <rowBreaks count="1" manualBreakCount="1">
    <brk id="341" max="8" man="1"/>
  </row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018"/>
  <sheetViews>
    <sheetView showGridLines="0" tabSelected="1" view="pageBreakPreview" zoomScale="70" zoomScaleNormal="90" zoomScaleSheetLayoutView="70" workbookViewId="0">
      <pane ySplit="7" topLeftCell="A415" activePane="bottomLeft" state="frozen"/>
      <selection activeCell="D58" sqref="D58"/>
      <selection pane="bottomLeft" activeCell="B154" sqref="B154"/>
    </sheetView>
  </sheetViews>
  <sheetFormatPr defaultColWidth="8.85546875" defaultRowHeight="15"/>
  <cols>
    <col min="1" max="1" width="9.140625" style="153" customWidth="1"/>
    <col min="2" max="2" width="74.42578125" style="184" customWidth="1"/>
    <col min="3" max="3" width="16.7109375" style="182" customWidth="1"/>
    <col min="4" max="4" width="8.28515625" style="182" customWidth="1"/>
    <col min="5" max="5" width="11.7109375" style="182" customWidth="1"/>
    <col min="6" max="6" width="9.140625" style="182" customWidth="1"/>
    <col min="7" max="7" width="12.42578125" style="182" bestFit="1" customWidth="1"/>
    <col min="8" max="8" width="10.28515625" style="182" customWidth="1"/>
    <col min="9" max="9" width="9.42578125" style="182" customWidth="1"/>
    <col min="10" max="10" width="12.5703125" style="187" customWidth="1"/>
    <col min="11" max="11" width="12" style="188" customWidth="1"/>
    <col min="12" max="12" width="11.85546875" style="188" customWidth="1"/>
    <col min="13" max="13" width="9.140625" style="95" bestFit="1" customWidth="1"/>
    <col min="14" max="18" width="8.85546875" style="95"/>
    <col min="19" max="19" width="9.7109375" style="95" bestFit="1" customWidth="1"/>
    <col min="20" max="16384" width="8.85546875" style="95"/>
  </cols>
  <sheetData>
    <row r="1" spans="1:14" ht="30" customHeight="1">
      <c r="A1" s="94"/>
      <c r="B1" s="94"/>
      <c r="C1" s="247"/>
      <c r="D1" s="247"/>
      <c r="E1" s="248"/>
      <c r="F1" s="249" t="s">
        <v>162</v>
      </c>
      <c r="G1" s="248"/>
      <c r="H1" s="248"/>
      <c r="I1" s="248"/>
      <c r="J1" s="94"/>
      <c r="K1" s="94"/>
      <c r="L1" s="94"/>
      <c r="M1" s="94"/>
    </row>
    <row r="2" spans="1:14" ht="23.25">
      <c r="A2" s="94"/>
      <c r="B2" s="94"/>
      <c r="C2" s="248"/>
      <c r="D2" s="250"/>
      <c r="E2" s="248"/>
      <c r="F2" s="248" t="s">
        <v>196</v>
      </c>
      <c r="G2" s="248"/>
      <c r="H2" s="248"/>
      <c r="I2" s="248"/>
      <c r="J2" s="94"/>
      <c r="K2" s="94"/>
      <c r="L2" s="94"/>
      <c r="M2" s="94"/>
    </row>
    <row r="3" spans="1:14">
      <c r="A3" s="94"/>
      <c r="B3" s="94"/>
      <c r="C3" s="94"/>
      <c r="D3" s="95"/>
      <c r="E3" s="94"/>
      <c r="F3" s="94"/>
      <c r="G3" s="94"/>
      <c r="H3" s="94"/>
      <c r="I3" s="94"/>
      <c r="J3" s="94"/>
      <c r="K3" s="94"/>
      <c r="L3" s="94"/>
      <c r="M3" s="94"/>
    </row>
    <row r="4" spans="1:14" ht="15.75">
      <c r="A4" s="94"/>
      <c r="B4" s="94"/>
      <c r="C4" s="94"/>
      <c r="D4" s="94"/>
      <c r="E4" s="94"/>
      <c r="F4" s="243"/>
      <c r="G4" s="94"/>
      <c r="H4" s="94"/>
      <c r="I4" s="94"/>
      <c r="J4" s="94"/>
      <c r="K4" s="94"/>
      <c r="L4" s="94"/>
      <c r="M4" s="94"/>
    </row>
    <row r="5" spans="1:14" s="100" customFormat="1" ht="15.75">
      <c r="A5" s="96"/>
      <c r="B5" s="97"/>
      <c r="C5" s="96"/>
      <c r="D5" s="97" t="str">
        <f>ORÇAMENTO!C7</f>
        <v>OBRAS E SERVIÇOS DE CONSTRUÇÃO DE UMA ESCOLA DE TEMPO INTEGRAL LOCALIZADA NO BAIRRO BAIXA GRANDE - ARAPIRACA/AL.</v>
      </c>
      <c r="E5" s="98"/>
      <c r="F5" s="99"/>
      <c r="G5" s="96"/>
      <c r="H5" s="96"/>
      <c r="I5" s="96"/>
      <c r="J5" s="96"/>
      <c r="K5" s="96"/>
      <c r="L5" s="96"/>
      <c r="M5" s="96"/>
    </row>
    <row r="6" spans="1:14" s="100" customFormat="1" ht="15.75">
      <c r="A6" s="96"/>
      <c r="B6" s="97"/>
      <c r="C6" s="96"/>
      <c r="D6" s="97" t="s">
        <v>1284</v>
      </c>
      <c r="E6" s="98"/>
      <c r="F6" s="97"/>
      <c r="G6" s="96"/>
      <c r="H6" s="96"/>
      <c r="I6" s="96"/>
      <c r="J6" s="96"/>
      <c r="K6" s="96"/>
      <c r="L6" s="96"/>
      <c r="M6" s="96"/>
    </row>
    <row r="7" spans="1:14" s="106" customFormat="1" ht="31.5">
      <c r="A7" s="101" t="s">
        <v>30</v>
      </c>
      <c r="B7" s="102" t="s">
        <v>1</v>
      </c>
      <c r="C7" s="103" t="s">
        <v>36</v>
      </c>
      <c r="D7" s="103" t="s">
        <v>35</v>
      </c>
      <c r="E7" s="103" t="s">
        <v>34</v>
      </c>
      <c r="F7" s="104" t="s">
        <v>37</v>
      </c>
      <c r="G7" s="103" t="s">
        <v>31</v>
      </c>
      <c r="H7" s="103" t="s">
        <v>32</v>
      </c>
      <c r="I7" s="103" t="s">
        <v>33</v>
      </c>
      <c r="J7" s="103" t="s">
        <v>20</v>
      </c>
      <c r="K7" s="103" t="s">
        <v>38</v>
      </c>
      <c r="L7" s="103" t="s">
        <v>39</v>
      </c>
      <c r="M7" s="105" t="s">
        <v>23</v>
      </c>
    </row>
    <row r="8" spans="1:14" s="111" customFormat="1" ht="24.95" customHeight="1">
      <c r="A8" s="80">
        <f>[2]ORÇAMENTO!A9</f>
        <v>1</v>
      </c>
      <c r="B8" s="107" t="str">
        <f>[2]ORÇAMENTO!D9</f>
        <v>SERVIÇOS PRELIMINARES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9"/>
      <c r="N8" s="110" t="s">
        <v>57</v>
      </c>
    </row>
    <row r="9" spans="1:14" s="111" customFormat="1" ht="24.95" customHeight="1">
      <c r="A9" s="112" t="str">
        <f>ORÇAMENTO!A12</f>
        <v>1.1</v>
      </c>
      <c r="B9" s="113" t="str">
        <f>ORÇAMENTO!D12</f>
        <v>Projetos complementares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5"/>
      <c r="N9" s="110"/>
    </row>
    <row r="10" spans="1:14" s="111" customFormat="1" ht="24.95" customHeight="1">
      <c r="A10" s="117"/>
      <c r="B10" s="133"/>
      <c r="C10" s="134"/>
      <c r="D10" s="134"/>
      <c r="E10" s="134"/>
      <c r="F10" s="134"/>
      <c r="G10" s="120"/>
      <c r="H10" s="120"/>
      <c r="I10" s="120"/>
      <c r="J10" s="120"/>
      <c r="K10" s="120"/>
      <c r="L10" s="120"/>
      <c r="M10" s="121"/>
      <c r="N10" s="110"/>
    </row>
    <row r="11" spans="1:14" s="111" customFormat="1" ht="24.95" customHeight="1">
      <c r="A11" s="117"/>
      <c r="B11" s="118"/>
      <c r="C11" s="120"/>
      <c r="D11" s="120"/>
      <c r="E11" s="120"/>
      <c r="F11" s="120"/>
      <c r="G11" s="120"/>
      <c r="H11" s="120"/>
      <c r="I11" s="120"/>
      <c r="J11" s="120">
        <v>1</v>
      </c>
      <c r="K11" s="120"/>
      <c r="L11" s="120"/>
      <c r="M11" s="135"/>
      <c r="N11" s="110"/>
    </row>
    <row r="12" spans="1:14" s="111" customFormat="1" ht="24.95" customHeight="1">
      <c r="A12" s="124"/>
      <c r="B12" s="125" t="s">
        <v>6</v>
      </c>
      <c r="C12" s="125"/>
      <c r="D12" s="125"/>
      <c r="E12" s="125"/>
      <c r="F12" s="125"/>
      <c r="G12" s="125"/>
      <c r="H12" s="125"/>
      <c r="I12" s="127"/>
      <c r="J12" s="125">
        <v>1</v>
      </c>
      <c r="K12" s="125"/>
      <c r="L12" s="125"/>
      <c r="M12" s="128" t="s">
        <v>14</v>
      </c>
      <c r="N12" s="110"/>
    </row>
    <row r="13" spans="1:14" s="111" customFormat="1" ht="24.95" customHeight="1">
      <c r="A13" s="117"/>
      <c r="B13" s="118"/>
      <c r="C13" s="119"/>
      <c r="D13" s="119"/>
      <c r="E13" s="119"/>
      <c r="F13" s="119"/>
      <c r="G13" s="119"/>
      <c r="H13" s="120"/>
      <c r="I13" s="120"/>
      <c r="J13" s="120"/>
      <c r="K13" s="120"/>
      <c r="L13" s="120"/>
      <c r="M13" s="121"/>
      <c r="N13" s="110"/>
    </row>
    <row r="14" spans="1:14" s="116" customFormat="1" ht="21" customHeight="1">
      <c r="A14" s="112" t="str">
        <f>ORÇAMENTO!A13</f>
        <v>1.2</v>
      </c>
      <c r="B14" s="113" t="str">
        <f>[2]ORÇAMENTO!D10</f>
        <v>Placa de obra em chapa de aço galvanizado, instalada.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5"/>
      <c r="N14" s="110" t="s">
        <v>57</v>
      </c>
    </row>
    <row r="15" spans="1:14" s="110" customFormat="1" ht="18" customHeight="1">
      <c r="A15" s="117"/>
      <c r="B15" s="133"/>
      <c r="C15" s="134"/>
      <c r="D15" s="134"/>
      <c r="E15" s="134"/>
      <c r="F15" s="134"/>
      <c r="G15" s="120"/>
      <c r="H15" s="120"/>
      <c r="I15" s="120"/>
      <c r="J15" s="120"/>
      <c r="K15" s="120"/>
      <c r="L15" s="120"/>
      <c r="M15" s="121"/>
    </row>
    <row r="16" spans="1:14" s="123" customFormat="1" ht="18" customHeight="1">
      <c r="A16" s="117"/>
      <c r="B16" s="118"/>
      <c r="C16" s="120"/>
      <c r="D16" s="120"/>
      <c r="E16" s="120"/>
      <c r="F16" s="120"/>
      <c r="G16" s="120">
        <v>10</v>
      </c>
      <c r="H16" s="120"/>
      <c r="I16" s="120"/>
      <c r="J16" s="120"/>
      <c r="K16" s="120"/>
      <c r="L16" s="120"/>
      <c r="M16" s="135"/>
    </row>
    <row r="17" spans="1:14" s="111" customFormat="1" ht="18" customHeight="1">
      <c r="A17" s="124"/>
      <c r="B17" s="125" t="s">
        <v>6</v>
      </c>
      <c r="C17" s="125"/>
      <c r="D17" s="125"/>
      <c r="E17" s="125"/>
      <c r="F17" s="125"/>
      <c r="G17" s="125">
        <f>SUM(G15:G16)</f>
        <v>10</v>
      </c>
      <c r="H17" s="125"/>
      <c r="I17" s="127"/>
      <c r="J17" s="125"/>
      <c r="K17" s="125"/>
      <c r="L17" s="125"/>
      <c r="M17" s="128" t="s">
        <v>15</v>
      </c>
    </row>
    <row r="18" spans="1:14" s="106" customFormat="1" ht="18" customHeight="1">
      <c r="A18" s="117"/>
      <c r="B18" s="118"/>
      <c r="C18" s="119"/>
      <c r="D18" s="119"/>
      <c r="E18" s="119"/>
      <c r="F18" s="119"/>
      <c r="G18" s="119"/>
      <c r="H18" s="120"/>
      <c r="I18" s="120"/>
      <c r="J18" s="120"/>
      <c r="K18" s="120"/>
      <c r="L18" s="120"/>
      <c r="M18" s="121"/>
    </row>
    <row r="19" spans="1:14" s="129" customFormat="1" ht="18" customHeight="1">
      <c r="A19" s="112" t="str">
        <f>ORÇAMENTO!A14</f>
        <v>1.3</v>
      </c>
      <c r="B19" s="113" t="str">
        <f>[2]ORÇAMENTO!D11</f>
        <v>Tapume de chapa de madeira compensada, e= 6mm, com pintura a cal e reaproveitamento de 2x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5"/>
    </row>
    <row r="20" spans="1:14" s="129" customFormat="1" ht="18" customHeight="1">
      <c r="A20" s="117"/>
      <c r="B20" s="130" t="s">
        <v>904</v>
      </c>
      <c r="C20" s="146">
        <v>263.19</v>
      </c>
      <c r="D20" s="146">
        <v>2.2000000000000002</v>
      </c>
      <c r="E20" s="146"/>
      <c r="F20" s="146"/>
      <c r="G20" s="146"/>
      <c r="H20" s="146"/>
      <c r="I20" s="146"/>
      <c r="J20" s="146"/>
      <c r="K20" s="146"/>
      <c r="L20" s="146"/>
      <c r="M20" s="147"/>
    </row>
    <row r="21" spans="1:14" s="123" customFormat="1" ht="18" customHeight="1">
      <c r="A21" s="117"/>
      <c r="B21" s="118"/>
      <c r="C21" s="120"/>
      <c r="D21" s="120"/>
      <c r="E21" s="120"/>
      <c r="F21" s="120"/>
      <c r="G21" s="120">
        <f>C20*D20</f>
        <v>579.02</v>
      </c>
      <c r="H21" s="120"/>
      <c r="I21" s="120"/>
      <c r="J21" s="120"/>
      <c r="K21" s="120"/>
      <c r="L21" s="120"/>
      <c r="M21" s="135"/>
    </row>
    <row r="22" spans="1:14" s="111" customFormat="1" ht="18" customHeight="1">
      <c r="A22" s="124"/>
      <c r="B22" s="125" t="s">
        <v>6</v>
      </c>
      <c r="C22" s="125"/>
      <c r="D22" s="125"/>
      <c r="E22" s="125"/>
      <c r="F22" s="125"/>
      <c r="G22" s="125">
        <f>G21</f>
        <v>579.02</v>
      </c>
      <c r="H22" s="127"/>
      <c r="I22" s="127"/>
      <c r="J22" s="125"/>
      <c r="K22" s="125"/>
      <c r="L22" s="125"/>
      <c r="M22" s="128" t="s">
        <v>15</v>
      </c>
    </row>
    <row r="23" spans="1:14" s="106" customFormat="1" ht="18" customHeight="1">
      <c r="A23" s="117"/>
      <c r="B23" s="118"/>
      <c r="C23" s="119"/>
      <c r="D23" s="119"/>
      <c r="E23" s="119"/>
      <c r="F23" s="119"/>
      <c r="G23" s="119"/>
      <c r="H23" s="120"/>
      <c r="I23" s="120"/>
      <c r="J23" s="120"/>
      <c r="K23" s="120"/>
      <c r="L23" s="120"/>
      <c r="M23" s="121"/>
    </row>
    <row r="24" spans="1:14" s="116" customFormat="1" ht="18" customHeight="1">
      <c r="A24" s="112" t="str">
        <f>ORÇAMENTO!A15</f>
        <v>1.4</v>
      </c>
      <c r="B24" s="113" t="str">
        <f>[2]ORÇAMENTO!D12</f>
        <v xml:space="preserve">Instalação provisória de água 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7"/>
      <c r="N24" s="110" t="s">
        <v>57</v>
      </c>
    </row>
    <row r="25" spans="1:14" s="129" customFormat="1" ht="18" customHeight="1">
      <c r="A25" s="117"/>
      <c r="B25" s="118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1"/>
    </row>
    <row r="26" spans="1:14" s="123" customFormat="1" ht="18" customHeight="1">
      <c r="A26" s="117"/>
      <c r="B26" s="118"/>
      <c r="C26" s="120"/>
      <c r="D26" s="120"/>
      <c r="E26" s="120"/>
      <c r="F26" s="120"/>
      <c r="G26" s="120"/>
      <c r="H26" s="120"/>
      <c r="I26" s="120"/>
      <c r="J26" s="120">
        <v>1</v>
      </c>
      <c r="K26" s="120"/>
      <c r="L26" s="120"/>
      <c r="M26" s="135"/>
    </row>
    <row r="27" spans="1:14" s="111" customFormat="1" ht="18" customHeight="1">
      <c r="A27" s="124"/>
      <c r="B27" s="125" t="s">
        <v>6</v>
      </c>
      <c r="C27" s="125"/>
      <c r="D27" s="125"/>
      <c r="E27" s="125"/>
      <c r="F27" s="125"/>
      <c r="G27" s="125"/>
      <c r="H27" s="127"/>
      <c r="I27" s="127"/>
      <c r="J27" s="125">
        <f>J26</f>
        <v>1</v>
      </c>
      <c r="K27" s="125"/>
      <c r="L27" s="125"/>
      <c r="M27" s="128" t="s">
        <v>14</v>
      </c>
    </row>
    <row r="28" spans="1:14" s="111" customFormat="1" ht="18" customHeight="1">
      <c r="A28" s="263"/>
      <c r="B28" s="261"/>
      <c r="C28" s="261"/>
      <c r="D28" s="261"/>
      <c r="E28" s="261"/>
      <c r="F28" s="261"/>
      <c r="G28" s="261"/>
      <c r="H28" s="262"/>
      <c r="I28" s="262"/>
      <c r="J28" s="261"/>
      <c r="K28" s="261"/>
      <c r="L28" s="261"/>
      <c r="M28" s="264"/>
    </row>
    <row r="29" spans="1:14" s="106" customFormat="1" ht="21" customHeight="1">
      <c r="A29" s="49" t="str">
        <f>ORÇAMENTO!A16</f>
        <v>1.5</v>
      </c>
      <c r="B29" s="136" t="str">
        <f>[2]ORÇAMENTO!D13</f>
        <v>Instalações provisórias de esgoto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7"/>
    </row>
    <row r="30" spans="1:14" s="106" customFormat="1" ht="18" customHeight="1">
      <c r="A30" s="895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768"/>
    </row>
    <row r="31" spans="1:14" s="106" customFormat="1" ht="18" customHeight="1">
      <c r="A31" s="895"/>
      <c r="B31" s="118"/>
      <c r="C31" s="118"/>
      <c r="D31" s="118"/>
      <c r="E31" s="118"/>
      <c r="F31" s="118"/>
      <c r="G31" s="118"/>
      <c r="H31" s="118"/>
      <c r="I31" s="118"/>
      <c r="J31" s="120">
        <v>1</v>
      </c>
      <c r="K31" s="118"/>
      <c r="L31" s="118"/>
      <c r="M31" s="768"/>
    </row>
    <row r="32" spans="1:14" s="106" customFormat="1" ht="18" customHeight="1">
      <c r="A32" s="124"/>
      <c r="B32" s="125" t="s">
        <v>6</v>
      </c>
      <c r="C32" s="125"/>
      <c r="D32" s="125"/>
      <c r="E32" s="125"/>
      <c r="F32" s="125"/>
      <c r="G32" s="125"/>
      <c r="H32" s="125"/>
      <c r="I32" s="125"/>
      <c r="J32" s="125">
        <f>J31</f>
        <v>1</v>
      </c>
      <c r="K32" s="125"/>
      <c r="L32" s="125"/>
      <c r="M32" s="128" t="s">
        <v>14</v>
      </c>
    </row>
    <row r="33" spans="1:13" s="106" customFormat="1" ht="18" customHeight="1">
      <c r="A33" s="117"/>
      <c r="B33" s="118"/>
      <c r="C33" s="119"/>
      <c r="D33" s="119"/>
      <c r="E33" s="119"/>
      <c r="F33" s="119"/>
      <c r="G33" s="119"/>
      <c r="H33" s="120"/>
      <c r="I33" s="120"/>
      <c r="J33" s="120"/>
      <c r="K33" s="120"/>
      <c r="L33" s="120"/>
      <c r="M33" s="121"/>
    </row>
    <row r="34" spans="1:13" s="106" customFormat="1" ht="18" customHeight="1">
      <c r="A34" s="49" t="str">
        <f>ORÇAMENTO!A17</f>
        <v>1.6</v>
      </c>
      <c r="B34" s="136" t="str">
        <f>[2]ORÇAMENTO!D14</f>
        <v>Instalações provisórias de luz , força,telefone e lógica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7"/>
    </row>
    <row r="35" spans="1:13" s="106" customFormat="1" ht="18" customHeight="1">
      <c r="A35" s="895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768"/>
    </row>
    <row r="36" spans="1:13" s="106" customFormat="1" ht="18" customHeight="1">
      <c r="A36" s="895"/>
      <c r="B36" s="118"/>
      <c r="C36" s="118"/>
      <c r="D36" s="118"/>
      <c r="E36" s="118"/>
      <c r="F36" s="118"/>
      <c r="G36" s="118"/>
      <c r="H36" s="118"/>
      <c r="I36" s="118"/>
      <c r="J36" s="120">
        <v>1</v>
      </c>
      <c r="K36" s="118"/>
      <c r="L36" s="118"/>
      <c r="M36" s="768"/>
    </row>
    <row r="37" spans="1:13" s="106" customFormat="1" ht="18" customHeight="1">
      <c r="A37" s="124"/>
      <c r="B37" s="125" t="s">
        <v>6</v>
      </c>
      <c r="C37" s="125"/>
      <c r="D37" s="125"/>
      <c r="E37" s="125"/>
      <c r="F37" s="125"/>
      <c r="G37" s="125"/>
      <c r="H37" s="125"/>
      <c r="I37" s="125"/>
      <c r="J37" s="125">
        <f>J36</f>
        <v>1</v>
      </c>
      <c r="K37" s="125"/>
      <c r="L37" s="125"/>
      <c r="M37" s="128" t="s">
        <v>14</v>
      </c>
    </row>
    <row r="38" spans="1:13" s="106" customFormat="1" ht="18" customHeight="1">
      <c r="A38" s="117"/>
      <c r="B38" s="118"/>
      <c r="C38" s="119"/>
      <c r="D38" s="119"/>
      <c r="E38" s="119"/>
      <c r="F38" s="119"/>
      <c r="G38" s="119"/>
      <c r="H38" s="120"/>
      <c r="I38" s="120"/>
      <c r="J38" s="120"/>
      <c r="K38" s="120"/>
      <c r="L38" s="120"/>
      <c r="M38" s="121"/>
    </row>
    <row r="39" spans="1:13" s="106" customFormat="1" ht="21" customHeight="1">
      <c r="A39" s="49" t="str">
        <f>ORÇAMENTO!A18</f>
        <v>1.7</v>
      </c>
      <c r="B39" s="136" t="str">
        <f>[2]ORÇAMENTO!D15</f>
        <v>Barracão para escritório de obra porte pequeno s=20,00m²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7"/>
    </row>
    <row r="40" spans="1:13" s="106" customFormat="1" ht="18" customHeight="1">
      <c r="A40" s="117"/>
      <c r="B40" s="118"/>
      <c r="C40" s="119"/>
      <c r="D40" s="119"/>
      <c r="E40" s="119"/>
      <c r="F40" s="119"/>
      <c r="G40" s="119"/>
      <c r="H40" s="120"/>
      <c r="I40" s="120"/>
      <c r="J40" s="120"/>
      <c r="K40" s="120"/>
      <c r="L40" s="120"/>
      <c r="M40" s="121"/>
    </row>
    <row r="41" spans="1:13" s="106" customFormat="1" ht="18" customHeight="1">
      <c r="A41" s="117"/>
      <c r="B41" s="118"/>
      <c r="C41" s="119"/>
      <c r="D41" s="119"/>
      <c r="E41" s="119"/>
      <c r="F41" s="119"/>
      <c r="G41" s="119">
        <v>20</v>
      </c>
      <c r="H41" s="120"/>
      <c r="I41" s="120"/>
      <c r="J41" s="120"/>
      <c r="K41" s="120"/>
      <c r="L41" s="120"/>
      <c r="M41" s="121"/>
    </row>
    <row r="42" spans="1:13" s="106" customFormat="1" ht="18" customHeight="1">
      <c r="A42" s="124"/>
      <c r="B42" s="125" t="s">
        <v>6</v>
      </c>
      <c r="C42" s="125"/>
      <c r="D42" s="125"/>
      <c r="E42" s="125"/>
      <c r="F42" s="125"/>
      <c r="G42" s="125">
        <f>G41</f>
        <v>20</v>
      </c>
      <c r="H42" s="125"/>
      <c r="I42" s="125"/>
      <c r="J42" s="125"/>
      <c r="K42" s="125"/>
      <c r="L42" s="125"/>
      <c r="M42" s="128" t="s">
        <v>9</v>
      </c>
    </row>
    <row r="43" spans="1:13" s="106" customFormat="1" ht="18" customHeight="1">
      <c r="A43" s="117"/>
      <c r="B43" s="118"/>
      <c r="C43" s="119"/>
      <c r="D43" s="119"/>
      <c r="E43" s="119"/>
      <c r="F43" s="119"/>
      <c r="G43" s="119"/>
      <c r="H43" s="120"/>
      <c r="I43" s="120"/>
      <c r="J43" s="120"/>
      <c r="K43" s="120"/>
      <c r="L43" s="120"/>
      <c r="M43" s="121"/>
    </row>
    <row r="44" spans="1:13" s="106" customFormat="1" ht="18" customHeight="1">
      <c r="A44" s="49" t="str">
        <f>ORÇAMENTO!A19</f>
        <v>1.8</v>
      </c>
      <c r="B44" s="136" t="str">
        <f>[2]ORÇAMENTO!D16</f>
        <v>Barracão provisório para deposito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7"/>
    </row>
    <row r="45" spans="1:13" s="106" customFormat="1" ht="18" customHeight="1">
      <c r="A45" s="769"/>
      <c r="B45" s="258"/>
      <c r="C45" s="258"/>
      <c r="D45" s="258"/>
      <c r="E45" s="258"/>
      <c r="F45" s="258"/>
      <c r="G45" s="119"/>
      <c r="H45" s="258"/>
      <c r="I45" s="258"/>
      <c r="J45" s="258"/>
      <c r="K45" s="258"/>
      <c r="L45" s="258"/>
      <c r="M45" s="770"/>
    </row>
    <row r="46" spans="1:13" s="106" customFormat="1" ht="18" customHeight="1">
      <c r="A46" s="769"/>
      <c r="B46" s="258"/>
      <c r="C46" s="258"/>
      <c r="D46" s="258"/>
      <c r="E46" s="258"/>
      <c r="F46" s="258"/>
      <c r="G46" s="261">
        <v>20</v>
      </c>
      <c r="H46" s="258"/>
      <c r="I46" s="258"/>
      <c r="J46" s="258"/>
      <c r="K46" s="258"/>
      <c r="L46" s="258"/>
      <c r="M46" s="770"/>
    </row>
    <row r="47" spans="1:13" s="106" customFormat="1" ht="18" customHeight="1">
      <c r="A47" s="124"/>
      <c r="B47" s="125" t="s">
        <v>6</v>
      </c>
      <c r="C47" s="125"/>
      <c r="D47" s="125"/>
      <c r="E47" s="125"/>
      <c r="F47" s="125"/>
      <c r="G47" s="125">
        <f>G46</f>
        <v>20</v>
      </c>
      <c r="H47" s="125"/>
      <c r="I47" s="125"/>
      <c r="J47" s="125"/>
      <c r="K47" s="125"/>
      <c r="L47" s="125"/>
      <c r="M47" s="128" t="s">
        <v>9</v>
      </c>
    </row>
    <row r="48" spans="1:13" s="106" customFormat="1" ht="18" customHeight="1">
      <c r="A48" s="769"/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770"/>
    </row>
    <row r="49" spans="1:13" s="106" customFormat="1" ht="18" customHeight="1">
      <c r="A49" s="49" t="str">
        <f>ORÇAMENTO!A20</f>
        <v>1.9</v>
      </c>
      <c r="B49" s="136" t="str">
        <f>ORÇAMENTO!D20</f>
        <v>Administração da obra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7"/>
    </row>
    <row r="50" spans="1:13" s="106" customFormat="1" ht="18" customHeight="1">
      <c r="A50" s="769"/>
      <c r="B50" s="258"/>
      <c r="C50" s="258"/>
      <c r="D50" s="258"/>
      <c r="E50" s="258"/>
      <c r="F50" s="258"/>
      <c r="G50" s="119"/>
      <c r="H50" s="258"/>
      <c r="I50" s="258"/>
      <c r="J50" s="258"/>
      <c r="K50" s="258"/>
      <c r="L50" s="258"/>
      <c r="M50" s="770"/>
    </row>
    <row r="51" spans="1:13" s="106" customFormat="1" ht="18" customHeight="1">
      <c r="A51" s="769"/>
      <c r="B51" s="258"/>
      <c r="C51" s="258"/>
      <c r="D51" s="258"/>
      <c r="E51" s="258"/>
      <c r="F51" s="258"/>
      <c r="G51" s="261"/>
      <c r="H51" s="258"/>
      <c r="I51" s="258"/>
      <c r="J51" s="258">
        <v>12</v>
      </c>
      <c r="K51" s="258"/>
      <c r="L51" s="258"/>
      <c r="M51" s="770"/>
    </row>
    <row r="52" spans="1:13" s="106" customFormat="1" ht="18" customHeight="1">
      <c r="A52" s="124"/>
      <c r="B52" s="125" t="s">
        <v>6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8" t="s">
        <v>54</v>
      </c>
    </row>
    <row r="53" spans="1:13" s="106" customFormat="1" ht="18" customHeight="1">
      <c r="A53" s="769"/>
      <c r="B53" s="258"/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770"/>
    </row>
    <row r="54" spans="1:13" s="106" customFormat="1" ht="18" customHeight="1">
      <c r="A54" s="80">
        <f>[2]ORÇAMENTO!A18</f>
        <v>2</v>
      </c>
      <c r="B54" s="107" t="str">
        <f>[2]ORÇAMENTO!D18</f>
        <v>MOVIMENTO DE TERRAS</v>
      </c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5"/>
    </row>
    <row r="55" spans="1:13" s="106" customFormat="1" ht="18" customHeight="1">
      <c r="A55" s="112" t="str">
        <f>[2]ORÇAMENTO!A19</f>
        <v>2.1</v>
      </c>
      <c r="B55" s="148" t="str">
        <f>[2]ORÇAMENTO!D19</f>
        <v>Limpeza manual do terreno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771"/>
    </row>
    <row r="56" spans="1:13" s="106" customFormat="1" ht="18" customHeight="1">
      <c r="A56" s="117"/>
      <c r="B56" s="130" t="s">
        <v>905</v>
      </c>
      <c r="C56" s="131"/>
      <c r="D56" s="131"/>
      <c r="E56" s="131"/>
      <c r="F56" s="131"/>
      <c r="G56" s="131"/>
      <c r="H56" s="120"/>
      <c r="I56" s="120"/>
      <c r="J56" s="120"/>
      <c r="K56" s="120"/>
      <c r="L56" s="120"/>
      <c r="M56" s="121"/>
    </row>
    <row r="57" spans="1:13" s="106" customFormat="1" ht="18" customHeight="1">
      <c r="A57" s="117"/>
      <c r="B57" s="130"/>
      <c r="C57" s="131"/>
      <c r="D57" s="131"/>
      <c r="E57" s="131"/>
      <c r="F57" s="131"/>
      <c r="G57" s="131">
        <v>4200</v>
      </c>
      <c r="H57" s="120"/>
      <c r="I57" s="120"/>
      <c r="J57" s="120"/>
      <c r="K57" s="120"/>
      <c r="L57" s="120"/>
      <c r="M57" s="121"/>
    </row>
    <row r="58" spans="1:13" s="106" customFormat="1" ht="18" customHeight="1">
      <c r="A58" s="124"/>
      <c r="B58" s="125" t="s">
        <v>6</v>
      </c>
      <c r="C58" s="125"/>
      <c r="D58" s="125"/>
      <c r="E58" s="125"/>
      <c r="F58" s="125"/>
      <c r="G58" s="125">
        <f>G57</f>
        <v>4200</v>
      </c>
      <c r="H58" s="125"/>
      <c r="I58" s="125"/>
      <c r="J58" s="125"/>
      <c r="K58" s="125"/>
      <c r="L58" s="125"/>
      <c r="M58" s="128" t="s">
        <v>530</v>
      </c>
    </row>
    <row r="59" spans="1:13" s="376" customFormat="1" ht="18" customHeight="1">
      <c r="A59" s="769"/>
      <c r="B59" s="258"/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770"/>
    </row>
    <row r="60" spans="1:13" s="132" customFormat="1" ht="18" customHeight="1">
      <c r="A60" s="112" t="str">
        <f>[2]ORÇAMENTO!A20</f>
        <v>2.2</v>
      </c>
      <c r="B60" s="113" t="str">
        <f>[2]ORÇAMENTO!D20</f>
        <v xml:space="preserve">Locação da obra (execução de gabarito) 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5"/>
    </row>
    <row r="61" spans="1:13" s="132" customFormat="1" ht="18" customHeight="1">
      <c r="A61" s="117"/>
      <c r="B61" s="118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1"/>
    </row>
    <row r="62" spans="1:13" s="132" customFormat="1" ht="18" customHeight="1">
      <c r="A62" s="117"/>
      <c r="B62" s="118"/>
      <c r="C62" s="120"/>
      <c r="D62" s="120"/>
      <c r="E62" s="120"/>
      <c r="F62" s="120"/>
      <c r="G62" s="120">
        <v>3915</v>
      </c>
      <c r="H62" s="120"/>
      <c r="I62" s="120"/>
      <c r="J62" s="120"/>
      <c r="K62" s="120"/>
      <c r="L62" s="120"/>
      <c r="M62" s="121"/>
    </row>
    <row r="63" spans="1:13" s="132" customFormat="1" ht="18" customHeight="1">
      <c r="A63" s="124"/>
      <c r="B63" s="125" t="s">
        <v>6</v>
      </c>
      <c r="C63" s="125"/>
      <c r="D63" s="125"/>
      <c r="E63" s="125"/>
      <c r="F63" s="125"/>
      <c r="G63" s="125">
        <f>G62</f>
        <v>3915</v>
      </c>
      <c r="H63" s="125"/>
      <c r="I63" s="125"/>
      <c r="J63" s="125"/>
      <c r="K63" s="125"/>
      <c r="L63" s="125"/>
      <c r="M63" s="128" t="s">
        <v>9</v>
      </c>
    </row>
    <row r="64" spans="1:13" s="132" customFormat="1" ht="18" customHeight="1">
      <c r="A64" s="263"/>
      <c r="B64" s="261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4"/>
    </row>
    <row r="65" spans="1:14" s="111" customFormat="1" ht="24.95" customHeight="1">
      <c r="A65" s="112" t="str">
        <f>[2]ORÇAMENTO!A21</f>
        <v>2.3</v>
      </c>
      <c r="B65" s="113" t="str">
        <f>[2]ORÇAMENTO!D21</f>
        <v>Aterro apiloado em camadas de 0,20 m com material argilo - arenoso (entre baldrames)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5"/>
      <c r="N65" s="110" t="s">
        <v>57</v>
      </c>
    </row>
    <row r="66" spans="1:14" s="122" customFormat="1" ht="18" customHeight="1">
      <c r="A66" s="117"/>
      <c r="B66" s="118"/>
      <c r="C66" s="119"/>
      <c r="D66" s="120"/>
      <c r="E66" s="120"/>
      <c r="F66" s="120"/>
      <c r="G66" s="120"/>
      <c r="H66" s="120"/>
      <c r="I66" s="120"/>
      <c r="J66" s="120"/>
      <c r="K66" s="120"/>
      <c r="L66" s="120"/>
      <c r="M66" s="121"/>
    </row>
    <row r="67" spans="1:14" s="123" customFormat="1" ht="18" customHeight="1">
      <c r="A67" s="117"/>
      <c r="B67" s="118"/>
      <c r="C67" s="119"/>
      <c r="D67" s="120"/>
      <c r="E67" s="120"/>
      <c r="F67" s="120">
        <v>0.45</v>
      </c>
      <c r="G67" s="120">
        <v>2116.11</v>
      </c>
      <c r="H67" s="120">
        <f>F67*G67</f>
        <v>952.25</v>
      </c>
      <c r="I67" s="120"/>
      <c r="J67" s="120"/>
      <c r="K67" s="120"/>
      <c r="L67" s="120"/>
      <c r="M67" s="121"/>
    </row>
    <row r="68" spans="1:14" s="111" customFormat="1" ht="18" customHeight="1">
      <c r="A68" s="124"/>
      <c r="B68" s="125" t="s">
        <v>6</v>
      </c>
      <c r="C68" s="125"/>
      <c r="D68" s="125"/>
      <c r="E68" s="125"/>
      <c r="F68" s="125"/>
      <c r="G68" s="125"/>
      <c r="H68" s="125">
        <f>SUM(H66:H67)</f>
        <v>952.25</v>
      </c>
      <c r="I68" s="127"/>
      <c r="J68" s="127"/>
      <c r="K68" s="127"/>
      <c r="L68" s="127"/>
      <c r="M68" s="128" t="s">
        <v>27</v>
      </c>
    </row>
    <row r="69" spans="1:14" s="132" customFormat="1" ht="18" customHeight="1">
      <c r="A69" s="112" t="str">
        <f>ORÇAMENTO!A25</f>
        <v>2.4</v>
      </c>
      <c r="B69" s="113" t="str">
        <f>ORÇAMENTO!D25</f>
        <v xml:space="preserve">Escavação mecanizada de valas em qualquer terreno até h=2,0 m </v>
      </c>
      <c r="C69" s="143"/>
      <c r="D69" s="143"/>
      <c r="E69" s="143"/>
      <c r="F69" s="143"/>
      <c r="G69" s="143"/>
      <c r="H69" s="114"/>
      <c r="I69" s="114"/>
      <c r="J69" s="114"/>
      <c r="K69" s="114"/>
      <c r="L69" s="114"/>
      <c r="M69" s="115"/>
    </row>
    <row r="70" spans="1:14" s="132" customFormat="1" ht="18" customHeight="1">
      <c r="A70" s="117"/>
      <c r="B70" s="118"/>
      <c r="C70" s="119"/>
      <c r="D70" s="120"/>
      <c r="E70" s="120"/>
      <c r="F70" s="120"/>
      <c r="G70" s="120"/>
      <c r="H70" s="120"/>
      <c r="I70" s="120"/>
      <c r="J70" s="120"/>
      <c r="K70" s="120"/>
      <c r="L70" s="120"/>
      <c r="M70" s="121"/>
    </row>
    <row r="71" spans="1:14" s="132" customFormat="1" ht="18" customHeight="1">
      <c r="A71" s="117"/>
      <c r="B71" s="419" t="s">
        <v>672</v>
      </c>
      <c r="C71" s="119"/>
      <c r="D71" s="120"/>
      <c r="E71" s="120"/>
      <c r="F71" s="120"/>
      <c r="G71" s="120"/>
      <c r="H71" s="120"/>
      <c r="I71" s="120"/>
      <c r="J71" s="120"/>
      <c r="K71" s="120"/>
      <c r="L71" s="120"/>
      <c r="M71" s="121"/>
    </row>
    <row r="72" spans="1:14" s="132" customFormat="1" ht="18" customHeight="1">
      <c r="A72" s="117"/>
      <c r="B72" s="417" t="s">
        <v>673</v>
      </c>
      <c r="C72" s="417">
        <v>1.5</v>
      </c>
      <c r="D72" s="417">
        <v>1.5</v>
      </c>
      <c r="E72" s="120"/>
      <c r="F72" s="120">
        <v>1.5</v>
      </c>
      <c r="G72" s="120">
        <f>C72*D72*J72</f>
        <v>4.5</v>
      </c>
      <c r="H72" s="120">
        <f>F72*G72</f>
        <v>6.75</v>
      </c>
      <c r="I72" s="120"/>
      <c r="J72" s="417">
        <v>2</v>
      </c>
      <c r="K72" s="120"/>
      <c r="L72" s="120"/>
      <c r="M72" s="121"/>
    </row>
    <row r="73" spans="1:14" s="132" customFormat="1" ht="18" customHeight="1">
      <c r="A73" s="117"/>
      <c r="B73" s="417" t="s">
        <v>305</v>
      </c>
      <c r="C73" s="417">
        <v>1</v>
      </c>
      <c r="D73" s="417">
        <v>0.5</v>
      </c>
      <c r="E73" s="120"/>
      <c r="F73" s="120">
        <v>1.5</v>
      </c>
      <c r="G73" s="120">
        <f t="shared" ref="G73:G108" si="0">C73*D73*J73</f>
        <v>0.5</v>
      </c>
      <c r="H73" s="120">
        <f t="shared" ref="H73:H108" si="1">F73*G73</f>
        <v>0.75</v>
      </c>
      <c r="I73" s="120"/>
      <c r="J73" s="417">
        <v>1</v>
      </c>
      <c r="K73" s="120"/>
      <c r="L73" s="120"/>
      <c r="M73" s="121"/>
    </row>
    <row r="74" spans="1:14" s="132" customFormat="1" ht="18" customHeight="1">
      <c r="A74" s="117"/>
      <c r="B74" s="417" t="s">
        <v>306</v>
      </c>
      <c r="C74" s="417">
        <v>0.7</v>
      </c>
      <c r="D74" s="417">
        <v>0.7</v>
      </c>
      <c r="E74" s="120"/>
      <c r="F74" s="120">
        <v>1.5</v>
      </c>
      <c r="G74" s="120">
        <f t="shared" si="0"/>
        <v>0.49</v>
      </c>
      <c r="H74" s="120">
        <f t="shared" si="1"/>
        <v>0.74</v>
      </c>
      <c r="I74" s="120"/>
      <c r="J74" s="417">
        <v>1</v>
      </c>
      <c r="K74" s="120"/>
      <c r="L74" s="120"/>
      <c r="M74" s="121"/>
    </row>
    <row r="75" spans="1:14" s="132" customFormat="1" ht="18" customHeight="1">
      <c r="A75" s="117"/>
      <c r="B75" s="417" t="s">
        <v>674</v>
      </c>
      <c r="C75" s="417">
        <v>2.95</v>
      </c>
      <c r="D75" s="417">
        <v>1.2</v>
      </c>
      <c r="E75" s="120"/>
      <c r="F75" s="120">
        <v>1.5</v>
      </c>
      <c r="G75" s="120">
        <f t="shared" si="0"/>
        <v>10.62</v>
      </c>
      <c r="H75" s="120">
        <f t="shared" si="1"/>
        <v>15.93</v>
      </c>
      <c r="I75" s="120"/>
      <c r="J75" s="417">
        <v>3</v>
      </c>
      <c r="K75" s="120"/>
      <c r="L75" s="120"/>
      <c r="M75" s="121"/>
    </row>
    <row r="76" spans="1:14" s="132" customFormat="1" ht="18" customHeight="1">
      <c r="A76" s="117"/>
      <c r="B76" s="417" t="s">
        <v>675</v>
      </c>
      <c r="C76" s="417">
        <v>2</v>
      </c>
      <c r="D76" s="417">
        <v>1.1000000000000001</v>
      </c>
      <c r="E76" s="120"/>
      <c r="F76" s="120">
        <v>1.5</v>
      </c>
      <c r="G76" s="120">
        <f t="shared" si="0"/>
        <v>2.2000000000000002</v>
      </c>
      <c r="H76" s="120">
        <f t="shared" si="1"/>
        <v>3.3</v>
      </c>
      <c r="I76" s="120"/>
      <c r="J76" s="417">
        <v>1</v>
      </c>
      <c r="K76" s="120"/>
      <c r="L76" s="120"/>
      <c r="M76" s="121"/>
    </row>
    <row r="77" spans="1:14" s="132" customFormat="1" ht="33.75" customHeight="1">
      <c r="A77" s="117"/>
      <c r="B77" s="418" t="s">
        <v>676</v>
      </c>
      <c r="C77" s="417">
        <v>1.5</v>
      </c>
      <c r="D77" s="417">
        <v>1.5</v>
      </c>
      <c r="E77" s="120"/>
      <c r="F77" s="120">
        <v>1.5</v>
      </c>
      <c r="G77" s="120">
        <f t="shared" si="0"/>
        <v>49.5</v>
      </c>
      <c r="H77" s="120">
        <f t="shared" si="1"/>
        <v>74.25</v>
      </c>
      <c r="I77" s="120"/>
      <c r="J77" s="417">
        <v>22</v>
      </c>
      <c r="K77" s="120"/>
      <c r="L77" s="120"/>
      <c r="M77" s="121"/>
    </row>
    <row r="78" spans="1:14" s="132" customFormat="1" ht="18" customHeight="1">
      <c r="A78" s="117"/>
      <c r="B78" s="418" t="s">
        <v>677</v>
      </c>
      <c r="C78" s="417">
        <v>1.5</v>
      </c>
      <c r="D78" s="417">
        <v>1.5</v>
      </c>
      <c r="E78" s="120"/>
      <c r="F78" s="120">
        <v>1.5</v>
      </c>
      <c r="G78" s="120">
        <f t="shared" si="0"/>
        <v>27</v>
      </c>
      <c r="H78" s="120">
        <f t="shared" si="1"/>
        <v>40.5</v>
      </c>
      <c r="I78" s="120"/>
      <c r="J78" s="417">
        <v>12</v>
      </c>
      <c r="K78" s="120"/>
      <c r="L78" s="120"/>
      <c r="M78" s="121"/>
    </row>
    <row r="79" spans="1:14" s="132" customFormat="1" ht="18" customHeight="1">
      <c r="A79" s="117"/>
      <c r="B79" s="417" t="s">
        <v>678</v>
      </c>
      <c r="C79" s="417">
        <v>1.5</v>
      </c>
      <c r="D79" s="417">
        <v>1.5</v>
      </c>
      <c r="E79" s="120"/>
      <c r="F79" s="120">
        <v>1.5</v>
      </c>
      <c r="G79" s="120">
        <f t="shared" si="0"/>
        <v>4.5</v>
      </c>
      <c r="H79" s="120">
        <f t="shared" si="1"/>
        <v>6.75</v>
      </c>
      <c r="I79" s="120"/>
      <c r="J79" s="417">
        <v>2</v>
      </c>
      <c r="K79" s="120"/>
      <c r="L79" s="120"/>
      <c r="M79" s="121"/>
    </row>
    <row r="80" spans="1:14" s="132" customFormat="1" ht="18" customHeight="1">
      <c r="A80" s="117"/>
      <c r="B80" s="417" t="s">
        <v>679</v>
      </c>
      <c r="C80" s="417">
        <v>0.9</v>
      </c>
      <c r="D80" s="417">
        <v>0.9</v>
      </c>
      <c r="E80" s="120"/>
      <c r="F80" s="120">
        <v>1.5</v>
      </c>
      <c r="G80" s="120">
        <f t="shared" si="0"/>
        <v>0.81</v>
      </c>
      <c r="H80" s="120">
        <f t="shared" si="1"/>
        <v>1.22</v>
      </c>
      <c r="I80" s="120"/>
      <c r="J80" s="417">
        <v>1</v>
      </c>
      <c r="K80" s="120"/>
      <c r="L80" s="120"/>
      <c r="M80" s="121"/>
    </row>
    <row r="81" spans="1:13" s="132" customFormat="1" ht="18" customHeight="1">
      <c r="A81" s="117"/>
      <c r="B81" s="417" t="s">
        <v>680</v>
      </c>
      <c r="C81" s="417">
        <v>1.3</v>
      </c>
      <c r="D81" s="417">
        <v>1.3</v>
      </c>
      <c r="E81" s="120"/>
      <c r="F81" s="120">
        <v>1.5</v>
      </c>
      <c r="G81" s="120">
        <f t="shared" si="0"/>
        <v>1.69</v>
      </c>
      <c r="H81" s="120">
        <f t="shared" si="1"/>
        <v>2.54</v>
      </c>
      <c r="I81" s="120"/>
      <c r="J81" s="417">
        <v>1</v>
      </c>
      <c r="K81" s="120"/>
      <c r="L81" s="120"/>
      <c r="M81" s="121"/>
    </row>
    <row r="82" spans="1:13" s="132" customFormat="1" ht="18" customHeight="1">
      <c r="A82" s="117"/>
      <c r="B82" s="417" t="s">
        <v>681</v>
      </c>
      <c r="C82" s="417">
        <v>1.2</v>
      </c>
      <c r="D82" s="417">
        <v>1.2</v>
      </c>
      <c r="E82" s="120"/>
      <c r="F82" s="120">
        <v>1.5</v>
      </c>
      <c r="G82" s="120">
        <f t="shared" si="0"/>
        <v>1.44</v>
      </c>
      <c r="H82" s="120">
        <f t="shared" si="1"/>
        <v>2.16</v>
      </c>
      <c r="I82" s="120"/>
      <c r="J82" s="417">
        <v>1</v>
      </c>
      <c r="K82" s="120"/>
      <c r="L82" s="120"/>
      <c r="M82" s="121"/>
    </row>
    <row r="83" spans="1:13" s="132" customFormat="1" ht="18" customHeight="1">
      <c r="A83" s="117"/>
      <c r="B83" s="417" t="s">
        <v>682</v>
      </c>
      <c r="C83" s="417">
        <v>0.9</v>
      </c>
      <c r="D83" s="417">
        <v>0.9</v>
      </c>
      <c r="E83" s="120"/>
      <c r="F83" s="120">
        <v>1.5</v>
      </c>
      <c r="G83" s="120">
        <f t="shared" si="0"/>
        <v>3.24</v>
      </c>
      <c r="H83" s="120">
        <f t="shared" si="1"/>
        <v>4.8600000000000003</v>
      </c>
      <c r="I83" s="120"/>
      <c r="J83" s="417">
        <v>4</v>
      </c>
      <c r="K83" s="120"/>
      <c r="L83" s="120"/>
      <c r="M83" s="121"/>
    </row>
    <row r="84" spans="1:13" s="132" customFormat="1" ht="18" customHeight="1">
      <c r="A84" s="117"/>
      <c r="B84" s="417" t="s">
        <v>683</v>
      </c>
      <c r="C84" s="417">
        <v>1.1000000000000001</v>
      </c>
      <c r="D84" s="417">
        <v>1.1000000000000001</v>
      </c>
      <c r="E84" s="120"/>
      <c r="F84" s="120">
        <v>1.5</v>
      </c>
      <c r="G84" s="120">
        <f t="shared" si="0"/>
        <v>1.21</v>
      </c>
      <c r="H84" s="120">
        <f t="shared" si="1"/>
        <v>1.82</v>
      </c>
      <c r="I84" s="120"/>
      <c r="J84" s="417">
        <v>1</v>
      </c>
      <c r="K84" s="120"/>
      <c r="L84" s="120"/>
      <c r="M84" s="121"/>
    </row>
    <row r="85" spans="1:13" s="132" customFormat="1" ht="18" customHeight="1">
      <c r="A85" s="117"/>
      <c r="B85" s="417" t="s">
        <v>684</v>
      </c>
      <c r="C85" s="417">
        <v>1</v>
      </c>
      <c r="D85" s="417">
        <v>1</v>
      </c>
      <c r="E85" s="120"/>
      <c r="F85" s="120">
        <v>1.5</v>
      </c>
      <c r="G85" s="120">
        <f t="shared" si="0"/>
        <v>2</v>
      </c>
      <c r="H85" s="120">
        <f t="shared" si="1"/>
        <v>3</v>
      </c>
      <c r="I85" s="120"/>
      <c r="J85" s="417">
        <v>2</v>
      </c>
      <c r="K85" s="120"/>
      <c r="L85" s="120"/>
      <c r="M85" s="121"/>
    </row>
    <row r="86" spans="1:13" s="132" customFormat="1" ht="18" customHeight="1">
      <c r="A86" s="117"/>
      <c r="B86" s="417" t="s">
        <v>685</v>
      </c>
      <c r="C86" s="417">
        <v>0.9</v>
      </c>
      <c r="D86" s="417">
        <v>0.9</v>
      </c>
      <c r="E86" s="120"/>
      <c r="F86" s="120">
        <v>1.5</v>
      </c>
      <c r="G86" s="120">
        <f t="shared" si="0"/>
        <v>1.62</v>
      </c>
      <c r="H86" s="120">
        <f t="shared" si="1"/>
        <v>2.4300000000000002</v>
      </c>
      <c r="I86" s="120"/>
      <c r="J86" s="417">
        <v>2</v>
      </c>
      <c r="K86" s="120"/>
      <c r="L86" s="120"/>
      <c r="M86" s="121"/>
    </row>
    <row r="87" spans="1:13" s="132" customFormat="1" ht="18" customHeight="1">
      <c r="A87" s="117"/>
      <c r="B87" s="417" t="s">
        <v>686</v>
      </c>
      <c r="C87" s="417">
        <v>1.5</v>
      </c>
      <c r="D87" s="417">
        <v>1.5</v>
      </c>
      <c r="E87" s="120"/>
      <c r="F87" s="120">
        <v>1.5</v>
      </c>
      <c r="G87" s="120">
        <f t="shared" si="0"/>
        <v>4.5</v>
      </c>
      <c r="H87" s="120">
        <f t="shared" si="1"/>
        <v>6.75</v>
      </c>
      <c r="I87" s="120"/>
      <c r="J87" s="417">
        <v>2</v>
      </c>
      <c r="K87" s="120"/>
      <c r="L87" s="120"/>
      <c r="M87" s="121"/>
    </row>
    <row r="88" spans="1:13" s="132" customFormat="1" ht="18" customHeight="1">
      <c r="A88" s="117"/>
      <c r="B88" s="417" t="s">
        <v>687</v>
      </c>
      <c r="C88" s="417">
        <v>1.4</v>
      </c>
      <c r="D88" s="417">
        <v>1.4</v>
      </c>
      <c r="E88" s="120"/>
      <c r="F88" s="120">
        <v>1.5</v>
      </c>
      <c r="G88" s="120">
        <f t="shared" si="0"/>
        <v>1.96</v>
      </c>
      <c r="H88" s="120">
        <f t="shared" si="1"/>
        <v>2.94</v>
      </c>
      <c r="I88" s="120"/>
      <c r="J88" s="417">
        <v>1</v>
      </c>
      <c r="K88" s="120"/>
      <c r="L88" s="120"/>
      <c r="M88" s="121"/>
    </row>
    <row r="89" spans="1:13" s="132" customFormat="1" ht="18" customHeight="1">
      <c r="A89" s="117"/>
      <c r="B89" s="417" t="s">
        <v>688</v>
      </c>
      <c r="C89" s="417">
        <v>1.5</v>
      </c>
      <c r="D89" s="417">
        <v>1.5</v>
      </c>
      <c r="E89" s="120"/>
      <c r="F89" s="120">
        <v>1.5</v>
      </c>
      <c r="G89" s="120">
        <f t="shared" si="0"/>
        <v>2.25</v>
      </c>
      <c r="H89" s="120">
        <f t="shared" si="1"/>
        <v>3.38</v>
      </c>
      <c r="I89" s="120"/>
      <c r="J89" s="417">
        <v>1</v>
      </c>
      <c r="K89" s="120"/>
      <c r="L89" s="120"/>
      <c r="M89" s="121"/>
    </row>
    <row r="90" spans="1:13" s="132" customFormat="1" ht="18" customHeight="1">
      <c r="A90" s="117"/>
      <c r="B90" s="417" t="s">
        <v>689</v>
      </c>
      <c r="C90" s="417">
        <v>1.2</v>
      </c>
      <c r="D90" s="417">
        <v>1.2</v>
      </c>
      <c r="E90" s="120"/>
      <c r="F90" s="120">
        <v>1.5</v>
      </c>
      <c r="G90" s="120">
        <f t="shared" si="0"/>
        <v>1.44</v>
      </c>
      <c r="H90" s="120">
        <f t="shared" si="1"/>
        <v>2.16</v>
      </c>
      <c r="I90" s="120"/>
      <c r="J90" s="417">
        <v>1</v>
      </c>
      <c r="K90" s="120"/>
      <c r="L90" s="120"/>
      <c r="M90" s="121"/>
    </row>
    <row r="91" spans="1:13" s="132" customFormat="1" ht="18" customHeight="1">
      <c r="A91" s="117"/>
      <c r="B91" s="417" t="s">
        <v>690</v>
      </c>
      <c r="C91" s="417">
        <v>1.3</v>
      </c>
      <c r="D91" s="417">
        <v>1.3</v>
      </c>
      <c r="E91" s="120"/>
      <c r="F91" s="120">
        <v>1.5</v>
      </c>
      <c r="G91" s="120">
        <f t="shared" si="0"/>
        <v>1.69</v>
      </c>
      <c r="H91" s="120">
        <f t="shared" si="1"/>
        <v>2.54</v>
      </c>
      <c r="I91" s="120"/>
      <c r="J91" s="417">
        <v>1</v>
      </c>
      <c r="K91" s="120"/>
      <c r="L91" s="120"/>
      <c r="M91" s="121"/>
    </row>
    <row r="92" spans="1:13" s="132" customFormat="1" ht="18" customHeight="1">
      <c r="A92" s="117"/>
      <c r="B92" s="417" t="s">
        <v>691</v>
      </c>
      <c r="C92" s="417">
        <v>0.8</v>
      </c>
      <c r="D92" s="417">
        <v>0.8</v>
      </c>
      <c r="E92" s="120"/>
      <c r="F92" s="120">
        <v>1.5</v>
      </c>
      <c r="G92" s="120">
        <f t="shared" si="0"/>
        <v>0.64</v>
      </c>
      <c r="H92" s="120">
        <f t="shared" si="1"/>
        <v>0.96</v>
      </c>
      <c r="I92" s="120"/>
      <c r="J92" s="417">
        <v>1</v>
      </c>
      <c r="K92" s="120"/>
      <c r="L92" s="120"/>
      <c r="M92" s="121"/>
    </row>
    <row r="93" spans="1:13" s="132" customFormat="1" ht="18" customHeight="1">
      <c r="A93" s="117"/>
      <c r="B93" s="417" t="s">
        <v>692</v>
      </c>
      <c r="C93" s="417">
        <v>0.9</v>
      </c>
      <c r="D93" s="417">
        <v>0.9</v>
      </c>
      <c r="E93" s="120"/>
      <c r="F93" s="120">
        <v>1.5</v>
      </c>
      <c r="G93" s="120">
        <f t="shared" si="0"/>
        <v>0.81</v>
      </c>
      <c r="H93" s="120">
        <f t="shared" si="1"/>
        <v>1.22</v>
      </c>
      <c r="I93" s="120"/>
      <c r="J93" s="417">
        <v>1</v>
      </c>
      <c r="K93" s="120"/>
      <c r="L93" s="120"/>
      <c r="M93" s="121"/>
    </row>
    <row r="94" spans="1:13" s="132" customFormat="1" ht="18" customHeight="1">
      <c r="A94" s="117"/>
      <c r="B94" s="417" t="s">
        <v>693</v>
      </c>
      <c r="C94" s="417">
        <v>1.5</v>
      </c>
      <c r="D94" s="417">
        <v>1.5</v>
      </c>
      <c r="E94" s="120"/>
      <c r="F94" s="120">
        <v>1.5</v>
      </c>
      <c r="G94" s="120">
        <f t="shared" si="0"/>
        <v>2.25</v>
      </c>
      <c r="H94" s="120">
        <f t="shared" si="1"/>
        <v>3.38</v>
      </c>
      <c r="I94" s="120"/>
      <c r="J94" s="417">
        <v>1</v>
      </c>
      <c r="K94" s="120"/>
      <c r="L94" s="120"/>
      <c r="M94" s="121"/>
    </row>
    <row r="95" spans="1:13" s="132" customFormat="1" ht="18" customHeight="1">
      <c r="A95" s="117"/>
      <c r="B95" s="417" t="s">
        <v>694</v>
      </c>
      <c r="C95" s="417">
        <v>0.8</v>
      </c>
      <c r="D95" s="417">
        <v>0.8</v>
      </c>
      <c r="E95" s="120"/>
      <c r="F95" s="120">
        <v>1.5</v>
      </c>
      <c r="G95" s="120">
        <f t="shared" si="0"/>
        <v>0.64</v>
      </c>
      <c r="H95" s="120">
        <f t="shared" si="1"/>
        <v>0.96</v>
      </c>
      <c r="I95" s="120"/>
      <c r="J95" s="417">
        <v>1</v>
      </c>
      <c r="K95" s="120"/>
      <c r="L95" s="120"/>
      <c r="M95" s="121"/>
    </row>
    <row r="96" spans="1:13" s="132" customFormat="1" ht="18" customHeight="1">
      <c r="A96" s="117"/>
      <c r="B96" s="417" t="s">
        <v>695</v>
      </c>
      <c r="C96" s="417">
        <v>1.5</v>
      </c>
      <c r="D96" s="417">
        <v>1.5</v>
      </c>
      <c r="E96" s="120"/>
      <c r="F96" s="120">
        <v>1.5</v>
      </c>
      <c r="G96" s="120">
        <f t="shared" si="0"/>
        <v>4.5</v>
      </c>
      <c r="H96" s="120">
        <f t="shared" si="1"/>
        <v>6.75</v>
      </c>
      <c r="I96" s="120"/>
      <c r="J96" s="417">
        <v>2</v>
      </c>
      <c r="K96" s="120"/>
      <c r="L96" s="120"/>
      <c r="M96" s="121"/>
    </row>
    <row r="97" spans="1:13" s="132" customFormat="1" ht="18" customHeight="1">
      <c r="A97" s="117"/>
      <c r="B97" s="417" t="s">
        <v>696</v>
      </c>
      <c r="C97" s="417">
        <v>0.8</v>
      </c>
      <c r="D97" s="417">
        <v>0.8</v>
      </c>
      <c r="E97" s="120"/>
      <c r="F97" s="120">
        <v>1.5</v>
      </c>
      <c r="G97" s="120">
        <f t="shared" si="0"/>
        <v>0.64</v>
      </c>
      <c r="H97" s="120">
        <f t="shared" si="1"/>
        <v>0.96</v>
      </c>
      <c r="I97" s="120"/>
      <c r="J97" s="417">
        <v>1</v>
      </c>
      <c r="K97" s="120"/>
      <c r="L97" s="120"/>
      <c r="M97" s="121"/>
    </row>
    <row r="98" spans="1:13" s="132" customFormat="1" ht="18" customHeight="1">
      <c r="A98" s="117"/>
      <c r="B98" s="417" t="s">
        <v>697</v>
      </c>
      <c r="C98" s="417">
        <v>0.9</v>
      </c>
      <c r="D98" s="417">
        <v>0.9</v>
      </c>
      <c r="E98" s="120"/>
      <c r="F98" s="120">
        <v>1.5</v>
      </c>
      <c r="G98" s="120">
        <f t="shared" si="0"/>
        <v>1.62</v>
      </c>
      <c r="H98" s="120">
        <f t="shared" si="1"/>
        <v>2.4300000000000002</v>
      </c>
      <c r="I98" s="120"/>
      <c r="J98" s="417">
        <v>2</v>
      </c>
      <c r="K98" s="120"/>
      <c r="L98" s="120"/>
      <c r="M98" s="121"/>
    </row>
    <row r="99" spans="1:13" s="132" customFormat="1" ht="30.75" customHeight="1">
      <c r="A99" s="117"/>
      <c r="B99" s="418" t="s">
        <v>698</v>
      </c>
      <c r="C99" s="417">
        <v>0.8</v>
      </c>
      <c r="D99" s="417">
        <v>0.8</v>
      </c>
      <c r="E99" s="120"/>
      <c r="F99" s="120">
        <v>1.5</v>
      </c>
      <c r="G99" s="120">
        <f t="shared" si="0"/>
        <v>10.88</v>
      </c>
      <c r="H99" s="120">
        <f t="shared" si="1"/>
        <v>16.32</v>
      </c>
      <c r="I99" s="120"/>
      <c r="J99" s="417">
        <v>17</v>
      </c>
      <c r="K99" s="120"/>
      <c r="L99" s="120"/>
      <c r="M99" s="121"/>
    </row>
    <row r="100" spans="1:13" s="132" customFormat="1" ht="18" customHeight="1">
      <c r="A100" s="117"/>
      <c r="B100" s="418" t="s">
        <v>699</v>
      </c>
      <c r="C100" s="417">
        <v>0.7</v>
      </c>
      <c r="D100" s="417">
        <v>0.7</v>
      </c>
      <c r="E100" s="120"/>
      <c r="F100" s="120">
        <v>1.5</v>
      </c>
      <c r="G100" s="120">
        <f t="shared" si="0"/>
        <v>5.39</v>
      </c>
      <c r="H100" s="120">
        <f t="shared" si="1"/>
        <v>8.09</v>
      </c>
      <c r="I100" s="120"/>
      <c r="J100" s="417">
        <v>11</v>
      </c>
      <c r="K100" s="120"/>
      <c r="L100" s="120"/>
      <c r="M100" s="121"/>
    </row>
    <row r="101" spans="1:13" s="132" customFormat="1" ht="18" customHeight="1">
      <c r="A101" s="117"/>
      <c r="B101" s="417" t="s">
        <v>700</v>
      </c>
      <c r="C101" s="417">
        <v>1</v>
      </c>
      <c r="D101" s="417">
        <v>1</v>
      </c>
      <c r="E101" s="120"/>
      <c r="F101" s="120">
        <v>1.5</v>
      </c>
      <c r="G101" s="120">
        <f t="shared" si="0"/>
        <v>1</v>
      </c>
      <c r="H101" s="120">
        <f t="shared" si="1"/>
        <v>1.5</v>
      </c>
      <c r="I101" s="120"/>
      <c r="J101" s="417">
        <v>1</v>
      </c>
      <c r="K101" s="120"/>
      <c r="L101" s="120"/>
      <c r="M101" s="121"/>
    </row>
    <row r="102" spans="1:13" s="132" customFormat="1" ht="18" customHeight="1">
      <c r="A102" s="117"/>
      <c r="B102" s="417" t="s">
        <v>696</v>
      </c>
      <c r="C102" s="417">
        <v>0.9</v>
      </c>
      <c r="D102" s="417">
        <v>0.9</v>
      </c>
      <c r="E102" s="120"/>
      <c r="F102" s="120">
        <v>1.5</v>
      </c>
      <c r="G102" s="120">
        <f t="shared" si="0"/>
        <v>0.81</v>
      </c>
      <c r="H102" s="120">
        <f t="shared" si="1"/>
        <v>1.22</v>
      </c>
      <c r="I102" s="120"/>
      <c r="J102" s="417">
        <v>1</v>
      </c>
      <c r="K102" s="120"/>
      <c r="L102" s="120"/>
      <c r="M102" s="121"/>
    </row>
    <row r="103" spans="1:13" s="132" customFormat="1" ht="18" customHeight="1">
      <c r="A103" s="117"/>
      <c r="B103" s="417" t="s">
        <v>701</v>
      </c>
      <c r="C103" s="417">
        <v>0.6</v>
      </c>
      <c r="D103" s="417">
        <v>0.6</v>
      </c>
      <c r="E103" s="120"/>
      <c r="F103" s="120">
        <v>1.5</v>
      </c>
      <c r="G103" s="120">
        <f t="shared" si="0"/>
        <v>1.44</v>
      </c>
      <c r="H103" s="120">
        <f t="shared" si="1"/>
        <v>2.16</v>
      </c>
      <c r="I103" s="120"/>
      <c r="J103" s="417">
        <v>4</v>
      </c>
      <c r="K103" s="120"/>
      <c r="L103" s="120"/>
      <c r="M103" s="121"/>
    </row>
    <row r="104" spans="1:13" s="132" customFormat="1" ht="18" customHeight="1">
      <c r="A104" s="117"/>
      <c r="B104" s="417" t="s">
        <v>702</v>
      </c>
      <c r="C104" s="417">
        <v>0.9</v>
      </c>
      <c r="D104" s="417">
        <v>0.9</v>
      </c>
      <c r="E104" s="120"/>
      <c r="F104" s="120">
        <v>1.5</v>
      </c>
      <c r="G104" s="120">
        <f t="shared" si="0"/>
        <v>4.8600000000000003</v>
      </c>
      <c r="H104" s="120">
        <f t="shared" si="1"/>
        <v>7.29</v>
      </c>
      <c r="I104" s="120"/>
      <c r="J104" s="417">
        <v>6</v>
      </c>
      <c r="K104" s="120"/>
      <c r="L104" s="120"/>
      <c r="M104" s="121"/>
    </row>
    <row r="105" spans="1:13" s="132" customFormat="1" ht="18" customHeight="1">
      <c r="A105" s="117"/>
      <c r="B105" s="417" t="s">
        <v>703</v>
      </c>
      <c r="C105" s="417">
        <v>1.1000000000000001</v>
      </c>
      <c r="D105" s="417">
        <v>1.1000000000000001</v>
      </c>
      <c r="E105" s="120"/>
      <c r="F105" s="120">
        <v>1.5</v>
      </c>
      <c r="G105" s="120">
        <f t="shared" si="0"/>
        <v>1.21</v>
      </c>
      <c r="H105" s="120">
        <f t="shared" si="1"/>
        <v>1.82</v>
      </c>
      <c r="I105" s="120"/>
      <c r="J105" s="417">
        <v>1</v>
      </c>
      <c r="K105" s="120"/>
      <c r="L105" s="120"/>
      <c r="M105" s="121"/>
    </row>
    <row r="106" spans="1:13" s="132" customFormat="1" ht="18" customHeight="1">
      <c r="A106" s="117"/>
      <c r="B106" s="417" t="s">
        <v>704</v>
      </c>
      <c r="C106" s="417">
        <v>1</v>
      </c>
      <c r="D106" s="417">
        <v>1</v>
      </c>
      <c r="E106" s="120"/>
      <c r="F106" s="120">
        <v>1.5</v>
      </c>
      <c r="G106" s="120">
        <f t="shared" si="0"/>
        <v>3</v>
      </c>
      <c r="H106" s="120">
        <f t="shared" si="1"/>
        <v>4.5</v>
      </c>
      <c r="I106" s="120"/>
      <c r="J106" s="417">
        <v>3</v>
      </c>
      <c r="K106" s="120"/>
      <c r="L106" s="120"/>
      <c r="M106" s="121"/>
    </row>
    <row r="107" spans="1:13" s="132" customFormat="1" ht="18" customHeight="1">
      <c r="A107" s="117"/>
      <c r="B107" s="417" t="s">
        <v>705</v>
      </c>
      <c r="C107" s="417">
        <v>0.7</v>
      </c>
      <c r="D107" s="417">
        <v>0.7</v>
      </c>
      <c r="E107" s="120"/>
      <c r="F107" s="120">
        <v>1.5</v>
      </c>
      <c r="G107" s="120">
        <f t="shared" si="0"/>
        <v>0.49</v>
      </c>
      <c r="H107" s="120">
        <f t="shared" si="1"/>
        <v>0.74</v>
      </c>
      <c r="I107" s="120"/>
      <c r="J107" s="417">
        <v>1</v>
      </c>
      <c r="K107" s="120"/>
      <c r="L107" s="120"/>
      <c r="M107" s="121"/>
    </row>
    <row r="108" spans="1:13" s="132" customFormat="1" ht="18" customHeight="1">
      <c r="A108" s="117"/>
      <c r="B108" s="417" t="s">
        <v>706</v>
      </c>
      <c r="C108" s="417">
        <v>1</v>
      </c>
      <c r="D108" s="417">
        <v>1</v>
      </c>
      <c r="E108" s="120"/>
      <c r="F108" s="120">
        <v>1.5</v>
      </c>
      <c r="G108" s="120">
        <f t="shared" si="0"/>
        <v>1</v>
      </c>
      <c r="H108" s="120">
        <f t="shared" si="1"/>
        <v>1.5</v>
      </c>
      <c r="I108" s="120"/>
      <c r="J108" s="417">
        <v>1</v>
      </c>
      <c r="K108" s="120"/>
      <c r="L108" s="120"/>
      <c r="M108" s="121"/>
    </row>
    <row r="109" spans="1:13" s="132" customFormat="1" ht="18" customHeight="1">
      <c r="A109" s="117"/>
      <c r="B109" s="417" t="s">
        <v>911</v>
      </c>
      <c r="C109" s="417"/>
      <c r="D109" s="417"/>
      <c r="E109" s="120"/>
      <c r="F109" s="120"/>
      <c r="G109" s="120"/>
      <c r="H109" s="120">
        <v>97.82</v>
      </c>
      <c r="I109" s="120"/>
      <c r="J109" s="417"/>
      <c r="K109" s="120"/>
      <c r="L109" s="120"/>
      <c r="M109" s="121"/>
    </row>
    <row r="110" spans="1:13" s="144" customFormat="1" ht="18" customHeight="1">
      <c r="A110" s="117"/>
      <c r="B110" s="118" t="s">
        <v>911</v>
      </c>
      <c r="C110" s="119"/>
      <c r="D110" s="120"/>
      <c r="E110" s="120"/>
      <c r="F110" s="120"/>
      <c r="G110" s="120">
        <v>27.81</v>
      </c>
      <c r="H110" s="120"/>
      <c r="I110" s="120"/>
      <c r="J110" s="120"/>
      <c r="K110" s="120"/>
      <c r="L110" s="120"/>
      <c r="M110" s="121"/>
    </row>
    <row r="111" spans="1:13" s="111" customFormat="1" ht="18" customHeight="1">
      <c r="A111" s="124"/>
      <c r="B111" s="125" t="s">
        <v>6</v>
      </c>
      <c r="C111" s="125"/>
      <c r="D111" s="125"/>
      <c r="E111" s="125"/>
      <c r="F111" s="125"/>
      <c r="G111" s="125"/>
      <c r="H111" s="125">
        <f>SUM(H72:H109)</f>
        <v>344.39</v>
      </c>
      <c r="I111" s="127"/>
      <c r="J111" s="127"/>
      <c r="K111" s="127"/>
      <c r="L111" s="127"/>
      <c r="M111" s="128" t="s">
        <v>27</v>
      </c>
    </row>
    <row r="112" spans="1:13" s="132" customFormat="1" ht="18" customHeight="1">
      <c r="A112" s="117"/>
      <c r="B112" s="130"/>
      <c r="C112" s="131"/>
      <c r="D112" s="131"/>
      <c r="E112" s="131"/>
      <c r="F112" s="131"/>
      <c r="G112" s="131"/>
      <c r="H112" s="120"/>
      <c r="I112" s="120"/>
      <c r="J112" s="120"/>
      <c r="K112" s="120"/>
      <c r="L112" s="120"/>
      <c r="M112" s="121"/>
    </row>
    <row r="113" spans="1:14" s="111" customFormat="1" ht="24.95" customHeight="1">
      <c r="A113" s="112" t="str">
        <f>ORÇAMENTO!A26</f>
        <v>2.5</v>
      </c>
      <c r="B113" s="113" t="str">
        <f>[2]ORÇAMENTO!D23</f>
        <v xml:space="preserve">Regularização e compactação do fundo de valas </v>
      </c>
      <c r="C113" s="143"/>
      <c r="D113" s="143"/>
      <c r="E113" s="143"/>
      <c r="F113" s="143"/>
      <c r="G113" s="143"/>
      <c r="H113" s="114"/>
      <c r="I113" s="114"/>
      <c r="J113" s="114"/>
      <c r="K113" s="114"/>
      <c r="L113" s="114"/>
      <c r="M113" s="115"/>
      <c r="N113" s="110" t="s">
        <v>57</v>
      </c>
    </row>
    <row r="114" spans="1:14" s="122" customFormat="1" ht="18" customHeight="1">
      <c r="A114" s="117"/>
      <c r="B114" s="118"/>
      <c r="C114" s="119"/>
      <c r="D114" s="120"/>
      <c r="E114" s="120"/>
      <c r="F114" s="120"/>
      <c r="G114" s="120"/>
      <c r="H114" s="120"/>
      <c r="I114" s="120"/>
      <c r="J114" s="120"/>
      <c r="K114" s="120"/>
      <c r="L114" s="120"/>
      <c r="M114" s="121"/>
    </row>
    <row r="115" spans="1:14" s="122" customFormat="1" ht="18" customHeight="1">
      <c r="A115" s="117"/>
      <c r="B115" s="118" t="s">
        <v>906</v>
      </c>
      <c r="C115" s="119"/>
      <c r="D115" s="120"/>
      <c r="E115" s="120"/>
      <c r="F115" s="120"/>
      <c r="G115" s="120"/>
      <c r="H115" s="120"/>
      <c r="I115" s="120"/>
      <c r="J115" s="120"/>
      <c r="K115" s="120"/>
      <c r="L115" s="120"/>
      <c r="M115" s="121"/>
    </row>
    <row r="116" spans="1:14" s="123" customFormat="1" ht="18" customHeight="1">
      <c r="A116" s="117"/>
      <c r="B116" s="118"/>
      <c r="C116" s="119">
        <v>1106.9100000000001</v>
      </c>
      <c r="D116" s="120">
        <v>0.3</v>
      </c>
      <c r="E116" s="120"/>
      <c r="F116" s="120"/>
      <c r="G116" s="120"/>
      <c r="H116" s="120"/>
      <c r="I116" s="120"/>
      <c r="J116" s="120"/>
      <c r="K116" s="120"/>
      <c r="L116" s="120"/>
      <c r="M116" s="121"/>
    </row>
    <row r="117" spans="1:14" s="111" customFormat="1" ht="18" customHeight="1">
      <c r="A117" s="124"/>
      <c r="B117" s="125" t="s">
        <v>6</v>
      </c>
      <c r="C117" s="125"/>
      <c r="D117" s="125"/>
      <c r="E117" s="125"/>
      <c r="F117" s="125"/>
      <c r="G117" s="125">
        <f>C116*D116</f>
        <v>332.07</v>
      </c>
      <c r="H117" s="125"/>
      <c r="I117" s="127"/>
      <c r="J117" s="127"/>
      <c r="K117" s="127"/>
      <c r="L117" s="127"/>
      <c r="M117" s="128" t="s">
        <v>27</v>
      </c>
    </row>
    <row r="118" spans="1:14" s="132" customFormat="1" ht="18" customHeight="1">
      <c r="A118" s="117"/>
      <c r="B118" s="130"/>
      <c r="C118" s="131"/>
      <c r="D118" s="131"/>
      <c r="E118" s="131"/>
      <c r="F118" s="131"/>
      <c r="G118" s="131"/>
      <c r="H118" s="120"/>
      <c r="I118" s="120"/>
      <c r="J118" s="120"/>
      <c r="K118" s="120"/>
      <c r="L118" s="120"/>
      <c r="M118" s="121"/>
    </row>
    <row r="119" spans="1:14" s="111" customFormat="1" ht="24.95" customHeight="1">
      <c r="A119" s="80">
        <f>[2]ORÇAMENTO!A24</f>
        <v>3</v>
      </c>
      <c r="B119" s="107" t="str">
        <f>[2]ORÇAMENTO!D24</f>
        <v>INFRAESTRUTURA ( FUNDAÇÕES )</v>
      </c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9"/>
      <c r="N119" s="110" t="s">
        <v>57</v>
      </c>
    </row>
    <row r="120" spans="1:14" s="111" customFormat="1" ht="24.95" customHeight="1">
      <c r="A120" s="112" t="str">
        <f>[2]ORÇAMENTO!A25</f>
        <v>3.1</v>
      </c>
      <c r="B120" s="113" t="str">
        <f>[2]ORÇAMENTO!D25</f>
        <v>Lastro de concreto magro, aplicado em blocos de coroamento ou sapatas, espessura de 5cm. af_08/2017</v>
      </c>
      <c r="C120" s="143"/>
      <c r="D120" s="143"/>
      <c r="E120" s="143"/>
      <c r="F120" s="143"/>
      <c r="G120" s="143"/>
      <c r="H120" s="114"/>
      <c r="I120" s="114"/>
      <c r="J120" s="114"/>
      <c r="K120" s="114"/>
      <c r="L120" s="114"/>
      <c r="M120" s="115"/>
      <c r="N120" s="110" t="s">
        <v>57</v>
      </c>
    </row>
    <row r="121" spans="1:14" s="132" customFormat="1" ht="18" customHeight="1">
      <c r="A121" s="117"/>
      <c r="B121" s="118"/>
      <c r="C121" s="119"/>
      <c r="D121" s="120"/>
      <c r="E121" s="120"/>
      <c r="F121" s="120"/>
      <c r="G121" s="120"/>
      <c r="H121" s="120"/>
      <c r="I121" s="120"/>
      <c r="J121" s="120"/>
      <c r="K121" s="120"/>
      <c r="L121" s="120"/>
      <c r="M121" s="121"/>
    </row>
    <row r="122" spans="1:14" s="123" customFormat="1" ht="18" customHeight="1">
      <c r="A122" s="117"/>
      <c r="B122" s="118" t="s">
        <v>911</v>
      </c>
      <c r="C122" s="119"/>
      <c r="D122" s="120"/>
      <c r="E122" s="120"/>
      <c r="F122" s="120"/>
      <c r="G122" s="120"/>
      <c r="H122" s="120">
        <v>69.53</v>
      </c>
      <c r="I122" s="120"/>
      <c r="J122" s="120"/>
      <c r="K122" s="120"/>
      <c r="L122" s="120"/>
      <c r="M122" s="121"/>
    </row>
    <row r="123" spans="1:14" s="123" customFormat="1" ht="18" customHeight="1">
      <c r="A123" s="117"/>
      <c r="B123" s="118" t="s">
        <v>672</v>
      </c>
      <c r="C123" s="119"/>
      <c r="D123" s="120"/>
      <c r="E123" s="120"/>
      <c r="F123" s="120"/>
      <c r="G123" s="120"/>
      <c r="H123" s="120">
        <v>164.34</v>
      </c>
      <c r="I123" s="120"/>
      <c r="J123" s="120"/>
      <c r="K123" s="120"/>
      <c r="L123" s="120"/>
      <c r="M123" s="121"/>
    </row>
    <row r="124" spans="1:14" s="111" customFormat="1" ht="20.100000000000001" customHeight="1">
      <c r="A124" s="124"/>
      <c r="B124" s="125" t="s">
        <v>6</v>
      </c>
      <c r="C124" s="125"/>
      <c r="D124" s="125"/>
      <c r="E124" s="125"/>
      <c r="F124" s="125"/>
      <c r="G124" s="125"/>
      <c r="H124" s="125">
        <f>SUM(H122:H123)</f>
        <v>233.87</v>
      </c>
      <c r="I124" s="127"/>
      <c r="J124" s="127"/>
      <c r="K124" s="127"/>
      <c r="L124" s="127"/>
      <c r="M124" s="128" t="s">
        <v>27</v>
      </c>
    </row>
    <row r="125" spans="1:14" s="132" customFormat="1" ht="15" customHeight="1">
      <c r="A125" s="117"/>
      <c r="B125" s="130"/>
      <c r="C125" s="131"/>
      <c r="D125" s="131"/>
      <c r="E125" s="131"/>
      <c r="F125" s="131"/>
      <c r="G125" s="131"/>
      <c r="H125" s="120"/>
      <c r="I125" s="120"/>
      <c r="J125" s="120"/>
      <c r="K125" s="120"/>
      <c r="L125" s="120"/>
      <c r="M125" s="121"/>
    </row>
    <row r="126" spans="1:14" s="111" customFormat="1" ht="24.95" customHeight="1">
      <c r="A126" s="112" t="str">
        <f>[2]ORÇAMENTO!A26</f>
        <v>3.2</v>
      </c>
      <c r="B126" s="113" t="str">
        <f>[2]ORÇAMENTO!D26</f>
        <v>Armação de bloco, viga baldrame ou sapata utilizando aço ca-50 de 6,3 mm - montagem. af_06/2017</v>
      </c>
      <c r="C126" s="143"/>
      <c r="D126" s="143"/>
      <c r="E126" s="143"/>
      <c r="F126" s="143"/>
      <c r="G126" s="143"/>
      <c r="H126" s="114"/>
      <c r="I126" s="114"/>
      <c r="J126" s="114"/>
      <c r="K126" s="114"/>
      <c r="L126" s="114"/>
      <c r="M126" s="115"/>
      <c r="N126" s="110" t="s">
        <v>57</v>
      </c>
    </row>
    <row r="127" spans="1:14" s="111" customFormat="1" ht="18" customHeight="1">
      <c r="A127" s="117"/>
      <c r="B127" s="130"/>
      <c r="C127" s="145"/>
      <c r="D127" s="145"/>
      <c r="E127" s="145"/>
      <c r="F127" s="145"/>
      <c r="G127" s="145"/>
      <c r="H127" s="146"/>
      <c r="I127" s="146"/>
      <c r="J127" s="146"/>
      <c r="K127" s="146"/>
      <c r="L127" s="146"/>
      <c r="M127" s="147"/>
      <c r="N127" s="110"/>
    </row>
    <row r="128" spans="1:14" s="123" customFormat="1" ht="18" customHeight="1">
      <c r="A128" s="117"/>
      <c r="B128" s="118" t="s">
        <v>630</v>
      </c>
      <c r="C128" s="119"/>
      <c r="D128" s="120"/>
      <c r="E128" s="120"/>
      <c r="F128" s="120"/>
      <c r="G128" s="120"/>
      <c r="H128" s="120"/>
      <c r="I128" s="120">
        <v>69</v>
      </c>
      <c r="J128" s="120"/>
      <c r="K128" s="120"/>
      <c r="L128" s="120"/>
      <c r="M128" s="121"/>
    </row>
    <row r="129" spans="1:14" s="111" customFormat="1" ht="20.100000000000001" customHeight="1">
      <c r="A129" s="124"/>
      <c r="B129" s="125" t="s">
        <v>6</v>
      </c>
      <c r="C129" s="125"/>
      <c r="D129" s="125"/>
      <c r="E129" s="125"/>
      <c r="F129" s="125"/>
      <c r="G129" s="125"/>
      <c r="H129" s="126"/>
      <c r="I129" s="125">
        <f>I128</f>
        <v>69</v>
      </c>
      <c r="J129" s="127"/>
      <c r="K129" s="127"/>
      <c r="L129" s="127"/>
      <c r="M129" s="128" t="s">
        <v>100</v>
      </c>
    </row>
    <row r="130" spans="1:14" s="132" customFormat="1" ht="21.95" customHeight="1">
      <c r="A130" s="117"/>
      <c r="B130" s="118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1"/>
    </row>
    <row r="131" spans="1:14" s="111" customFormat="1" ht="24.95" customHeight="1">
      <c r="A131" s="112" t="str">
        <f>[2]ORÇAMENTO!A27</f>
        <v>3.3</v>
      </c>
      <c r="B131" s="113" t="str">
        <f>[2]ORÇAMENTO!D27</f>
        <v>Armação de bloco, viga baldrame ou sapata utilizando aço ca-50 de 10 mm - montagem. af_06/2017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0" t="s">
        <v>57</v>
      </c>
    </row>
    <row r="132" spans="1:14" s="123" customFormat="1" ht="18" customHeight="1">
      <c r="A132" s="117"/>
      <c r="B132" s="118"/>
      <c r="C132" s="119"/>
      <c r="D132" s="120"/>
      <c r="E132" s="120"/>
      <c r="F132" s="120"/>
      <c r="G132" s="120"/>
      <c r="H132" s="120"/>
      <c r="I132" s="120"/>
      <c r="J132" s="120"/>
      <c r="K132" s="120"/>
      <c r="L132" s="120"/>
      <c r="M132" s="121"/>
    </row>
    <row r="133" spans="1:14" s="123" customFormat="1" ht="18" customHeight="1">
      <c r="A133" s="117"/>
      <c r="B133" s="118" t="s">
        <v>630</v>
      </c>
      <c r="C133" s="119"/>
      <c r="D133" s="120"/>
      <c r="E133" s="120"/>
      <c r="F133" s="120"/>
      <c r="G133" s="120"/>
      <c r="H133" s="120"/>
      <c r="I133" s="120">
        <v>138</v>
      </c>
      <c r="J133" s="120"/>
      <c r="K133" s="120"/>
      <c r="L133" s="120"/>
      <c r="M133" s="121"/>
    </row>
    <row r="134" spans="1:14" s="111" customFormat="1" ht="20.100000000000001" customHeight="1">
      <c r="A134" s="124"/>
      <c r="B134" s="125" t="s">
        <v>6</v>
      </c>
      <c r="C134" s="125"/>
      <c r="D134" s="125"/>
      <c r="E134" s="125"/>
      <c r="F134" s="125"/>
      <c r="G134" s="125"/>
      <c r="H134" s="126"/>
      <c r="I134" s="125">
        <f>I133</f>
        <v>138</v>
      </c>
      <c r="J134" s="127"/>
      <c r="K134" s="127"/>
      <c r="L134" s="127"/>
      <c r="M134" s="128" t="s">
        <v>126</v>
      </c>
    </row>
    <row r="135" spans="1:14" s="132" customFormat="1" ht="21.95" customHeight="1">
      <c r="A135" s="117"/>
      <c r="B135" s="118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1"/>
    </row>
    <row r="136" spans="1:14" s="111" customFormat="1" ht="24.95" customHeight="1">
      <c r="A136" s="112" t="str">
        <f>[2]ORÇAMENTO!A28</f>
        <v>3.4</v>
      </c>
      <c r="B136" s="113" t="str">
        <f>[2]ORÇAMENTO!D28</f>
        <v>Armação de bloco, viga baldrame ou sapata utilizando aço ca-50 de 12,5 mm - montagem. af_06/2017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5"/>
      <c r="N136" s="110" t="s">
        <v>57</v>
      </c>
    </row>
    <row r="137" spans="1:14" s="111" customFormat="1" ht="18" customHeight="1">
      <c r="A137" s="117"/>
      <c r="B137" s="130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7"/>
      <c r="N137" s="110"/>
    </row>
    <row r="138" spans="1:14" s="111" customFormat="1" ht="18" customHeight="1">
      <c r="A138" s="117"/>
      <c r="B138" s="118" t="s">
        <v>630</v>
      </c>
      <c r="C138" s="146"/>
      <c r="D138" s="146"/>
      <c r="E138" s="146"/>
      <c r="F138" s="146"/>
      <c r="G138" s="146"/>
      <c r="H138" s="146"/>
      <c r="I138" s="146">
        <v>1749</v>
      </c>
      <c r="J138" s="146"/>
      <c r="K138" s="146"/>
      <c r="L138" s="146"/>
      <c r="M138" s="147"/>
      <c r="N138" s="110"/>
    </row>
    <row r="139" spans="1:14" s="111" customFormat="1" ht="18" customHeight="1">
      <c r="A139" s="124"/>
      <c r="B139" s="125" t="s">
        <v>6</v>
      </c>
      <c r="C139" s="125"/>
      <c r="D139" s="125"/>
      <c r="E139" s="125"/>
      <c r="F139" s="125"/>
      <c r="G139" s="125"/>
      <c r="H139" s="126"/>
      <c r="I139" s="125">
        <f>I138</f>
        <v>1749</v>
      </c>
      <c r="J139" s="127"/>
      <c r="K139" s="127"/>
      <c r="L139" s="127"/>
      <c r="M139" s="128" t="s">
        <v>126</v>
      </c>
    </row>
    <row r="140" spans="1:14" s="132" customFormat="1" ht="18" customHeight="1">
      <c r="A140" s="117"/>
      <c r="B140" s="118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1"/>
    </row>
    <row r="141" spans="1:14" s="132" customFormat="1" ht="18" customHeight="1">
      <c r="A141" s="112" t="str">
        <f>[2]ORÇAMENTO!A29</f>
        <v>3.5</v>
      </c>
      <c r="B141" s="113" t="str">
        <f>[2]ORÇAMENTO!D29</f>
        <v>Concreto fck = 25mpa, traço 1:2,3:2,7 (em massa seca de cimento/ areia média/ brita 1) - preparo mecânico com betoneira 600 l. af_05/2021</v>
      </c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5"/>
    </row>
    <row r="142" spans="1:14" s="132" customFormat="1" ht="18" customHeight="1">
      <c r="A142" s="117"/>
      <c r="B142" s="130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7"/>
    </row>
    <row r="143" spans="1:14" s="132" customFormat="1" ht="18" customHeight="1">
      <c r="A143" s="117"/>
      <c r="B143" s="118" t="s">
        <v>630</v>
      </c>
      <c r="C143" s="146"/>
      <c r="D143" s="146"/>
      <c r="E143" s="146"/>
      <c r="F143" s="146"/>
      <c r="G143" s="146"/>
      <c r="H143" s="146"/>
      <c r="I143" s="146">
        <v>65.87</v>
      </c>
      <c r="J143" s="146"/>
      <c r="K143" s="146"/>
      <c r="L143" s="146"/>
      <c r="M143" s="147"/>
    </row>
    <row r="144" spans="1:14" s="132" customFormat="1" ht="18" customHeight="1">
      <c r="A144" s="124"/>
      <c r="B144" s="125" t="s">
        <v>6</v>
      </c>
      <c r="C144" s="125"/>
      <c r="D144" s="125"/>
      <c r="E144" s="125"/>
      <c r="F144" s="125"/>
      <c r="G144" s="125"/>
      <c r="H144" s="126"/>
      <c r="I144" s="125">
        <f>I143</f>
        <v>65.87</v>
      </c>
      <c r="J144" s="127"/>
      <c r="K144" s="127"/>
      <c r="L144" s="127"/>
      <c r="M144" s="128" t="s">
        <v>10</v>
      </c>
    </row>
    <row r="145" spans="1:17" s="132" customFormat="1" ht="18" customHeight="1">
      <c r="A145" s="117"/>
      <c r="B145" s="118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1"/>
    </row>
    <row r="146" spans="1:17" s="132" customFormat="1" ht="18" customHeight="1">
      <c r="A146" s="112" t="str">
        <f>[2]ORÇAMENTO!A30</f>
        <v>3.6</v>
      </c>
      <c r="B146" s="113" t="str">
        <f>[2]ORÇAMENTO!D30</f>
        <v>Fabricação, montagem e desmontagem de fôrma para sapata, em chapa de madeira compensada resinada, e=17 mm, 2 utilizações. af_06/2017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5"/>
    </row>
    <row r="147" spans="1:17" s="132" customFormat="1" ht="18" customHeight="1">
      <c r="A147" s="117"/>
      <c r="B147" s="130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7"/>
    </row>
    <row r="148" spans="1:17" s="132" customFormat="1" ht="18" customHeight="1">
      <c r="A148" s="117"/>
      <c r="B148" s="118" t="s">
        <v>630</v>
      </c>
      <c r="C148" s="146"/>
      <c r="D148" s="146"/>
      <c r="E148" s="146"/>
      <c r="F148" s="146"/>
      <c r="G148" s="146">
        <v>160.78</v>
      </c>
      <c r="H148" s="146"/>
      <c r="I148" s="146"/>
      <c r="J148" s="146"/>
      <c r="K148" s="146"/>
      <c r="L148" s="146"/>
      <c r="M148" s="147"/>
    </row>
    <row r="149" spans="1:17" s="132" customFormat="1" ht="18" customHeight="1">
      <c r="A149" s="124"/>
      <c r="B149" s="125" t="s">
        <v>6</v>
      </c>
      <c r="C149" s="125"/>
      <c r="D149" s="125"/>
      <c r="E149" s="125"/>
      <c r="F149" s="125"/>
      <c r="G149" s="125">
        <f>G148</f>
        <v>160.78</v>
      </c>
      <c r="H149" s="126"/>
      <c r="I149" s="125"/>
      <c r="J149" s="127"/>
      <c r="K149" s="127"/>
      <c r="L149" s="127"/>
      <c r="M149" s="128" t="s">
        <v>9</v>
      </c>
    </row>
    <row r="150" spans="1:17" s="132" customFormat="1" ht="18" customHeight="1">
      <c r="A150" s="117"/>
      <c r="B150" s="118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1"/>
    </row>
    <row r="151" spans="1:17" s="111" customFormat="1" ht="24.95" customHeight="1">
      <c r="A151" s="80">
        <f>[2]ORÇAMENTO!A31</f>
        <v>4</v>
      </c>
      <c r="B151" s="107" t="str">
        <f>[2]ORÇAMENTO!D31</f>
        <v>SUPRAESTRUTURA</v>
      </c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9"/>
      <c r="N151" s="110" t="s">
        <v>57</v>
      </c>
    </row>
    <row r="152" spans="1:17" s="111" customFormat="1" ht="24.95" customHeight="1">
      <c r="A152" s="80" t="str">
        <f>[2]ORÇAMENTO!A33</f>
        <v>4.1.1</v>
      </c>
      <c r="B152" s="107" t="str">
        <f>[2]ORÇAMENTO!D33</f>
        <v>Concreto fck = 30mpa, traço 1:2,1:2,5 (em massa seca de cimento/ areia média/ brita 1) - preparo mecânico com betoneira 600 l. af_05/2021</v>
      </c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9"/>
      <c r="N152" s="110" t="s">
        <v>57</v>
      </c>
    </row>
    <row r="153" spans="1:17" s="195" customFormat="1" ht="18" customHeight="1">
      <c r="A153" s="189"/>
      <c r="B153" s="190"/>
      <c r="C153" s="191"/>
      <c r="D153" s="192"/>
      <c r="E153" s="192"/>
      <c r="F153" s="192"/>
      <c r="G153" s="192"/>
      <c r="H153" s="193"/>
      <c r="I153" s="192"/>
      <c r="J153" s="192"/>
      <c r="K153" s="192"/>
      <c r="L153" s="192"/>
      <c r="M153" s="194"/>
      <c r="O153" s="196"/>
      <c r="P153" s="196"/>
      <c r="Q153" s="197"/>
    </row>
    <row r="154" spans="1:17" s="195" customFormat="1" ht="18" customHeight="1">
      <c r="A154" s="189"/>
      <c r="B154" s="190"/>
      <c r="C154" s="191"/>
      <c r="D154" s="192"/>
      <c r="E154" s="192"/>
      <c r="F154" s="192"/>
      <c r="G154" s="192"/>
      <c r="H154" s="193">
        <v>97.82</v>
      </c>
      <c r="I154" s="192"/>
      <c r="J154" s="192"/>
      <c r="K154" s="192"/>
      <c r="L154" s="192"/>
      <c r="M154" s="194"/>
      <c r="O154" s="196"/>
      <c r="P154" s="196"/>
      <c r="Q154" s="197"/>
    </row>
    <row r="155" spans="1:17" s="111" customFormat="1" ht="18" customHeight="1">
      <c r="A155" s="124"/>
      <c r="B155" s="125" t="s">
        <v>6</v>
      </c>
      <c r="C155" s="125"/>
      <c r="D155" s="125"/>
      <c r="E155" s="125"/>
      <c r="F155" s="125"/>
      <c r="G155" s="125"/>
      <c r="H155" s="125">
        <f>SUM(H154:H154)</f>
        <v>97.82</v>
      </c>
      <c r="I155" s="125"/>
      <c r="J155" s="127"/>
      <c r="K155" s="127"/>
      <c r="L155" s="127"/>
      <c r="M155" s="128" t="s">
        <v>58</v>
      </c>
    </row>
    <row r="156" spans="1:17" s="132" customFormat="1" ht="18" customHeight="1">
      <c r="A156" s="117"/>
      <c r="B156" s="130"/>
      <c r="C156" s="131"/>
      <c r="D156" s="131"/>
      <c r="E156" s="131"/>
      <c r="F156" s="131"/>
      <c r="G156" s="131"/>
      <c r="H156" s="120"/>
      <c r="I156" s="120"/>
      <c r="J156" s="120"/>
      <c r="K156" s="120"/>
      <c r="L156" s="120"/>
      <c r="M156" s="121"/>
    </row>
    <row r="157" spans="1:17" s="111" customFormat="1" ht="15.75">
      <c r="A157" s="80" t="str">
        <f>[2]ORÇAMENTO!A34</f>
        <v>4.1.2</v>
      </c>
      <c r="B157" s="107" t="str">
        <f>[2]ORÇAMENTO!D34</f>
        <v>Fabricação de fôrma para vigas, com madeira serrada, e = 25 mm. af_09/2020</v>
      </c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9"/>
      <c r="N157" s="110" t="s">
        <v>57</v>
      </c>
    </row>
    <row r="158" spans="1:17" s="122" customFormat="1" ht="18" customHeight="1">
      <c r="A158" s="117"/>
      <c r="B158" s="118"/>
      <c r="C158" s="119"/>
      <c r="D158" s="120"/>
      <c r="E158" s="120"/>
      <c r="F158" s="120"/>
      <c r="G158" s="120"/>
      <c r="H158" s="120"/>
      <c r="I158" s="120"/>
      <c r="J158" s="120"/>
      <c r="K158" s="120"/>
      <c r="L158" s="120"/>
      <c r="M158" s="121"/>
    </row>
    <row r="159" spans="1:17" s="123" customFormat="1" ht="18" customHeight="1">
      <c r="A159" s="117"/>
      <c r="B159" s="118"/>
      <c r="C159" s="119"/>
      <c r="D159" s="120"/>
      <c r="E159" s="120"/>
      <c r="F159" s="120"/>
      <c r="G159" s="120">
        <v>942.93</v>
      </c>
      <c r="H159" s="120"/>
      <c r="I159" s="120"/>
      <c r="J159" s="120"/>
      <c r="K159" s="120"/>
      <c r="L159" s="120"/>
      <c r="M159" s="121"/>
    </row>
    <row r="160" spans="1:17" s="111" customFormat="1" ht="18" customHeight="1">
      <c r="A160" s="124"/>
      <c r="B160" s="125" t="s">
        <v>6</v>
      </c>
      <c r="C160" s="125"/>
      <c r="D160" s="125"/>
      <c r="E160" s="125"/>
      <c r="F160" s="125"/>
      <c r="G160" s="125">
        <f>G159</f>
        <v>942.93</v>
      </c>
      <c r="H160" s="125"/>
      <c r="I160" s="125"/>
      <c r="J160" s="127"/>
      <c r="K160" s="127"/>
      <c r="L160" s="127"/>
      <c r="M160" s="128" t="s">
        <v>9</v>
      </c>
    </row>
    <row r="161" spans="1:14" s="132" customFormat="1" ht="18" customHeight="1">
      <c r="A161" s="117"/>
      <c r="B161" s="130"/>
      <c r="C161" s="131"/>
      <c r="D161" s="131"/>
      <c r="E161" s="131"/>
      <c r="F161" s="131"/>
      <c r="G161" s="131"/>
      <c r="H161" s="120"/>
      <c r="I161" s="120"/>
      <c r="J161" s="120"/>
      <c r="K161" s="120"/>
      <c r="L161" s="120"/>
      <c r="M161" s="121"/>
    </row>
    <row r="162" spans="1:14" s="111" customFormat="1" ht="24.95" customHeight="1">
      <c r="A162" s="80" t="str">
        <f>[2]ORÇAMENTO!A35</f>
        <v>4.1.3</v>
      </c>
      <c r="B162" s="107" t="str">
        <f>[2]ORÇAMENTO!D35</f>
        <v>Armação de pilar ou viga de uma estrutura convencional de concreto armado em uma edificação térrea ou sobrado utilizando aço ca-60 de 5,0 mm - montagem. af_12/2015</v>
      </c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9"/>
      <c r="N162" s="110" t="s">
        <v>57</v>
      </c>
    </row>
    <row r="163" spans="1:14" s="122" customFormat="1" ht="18" customHeight="1">
      <c r="A163" s="117"/>
      <c r="B163" s="118"/>
      <c r="C163" s="200"/>
      <c r="D163" s="131"/>
      <c r="E163" s="131"/>
      <c r="F163" s="120"/>
      <c r="G163" s="131"/>
      <c r="H163" s="120"/>
      <c r="I163" s="120"/>
      <c r="J163" s="120"/>
      <c r="K163" s="120"/>
      <c r="L163" s="120"/>
      <c r="M163" s="121"/>
    </row>
    <row r="164" spans="1:14" s="122" customFormat="1" ht="18" customHeight="1">
      <c r="A164" s="117"/>
      <c r="B164" s="118" t="s">
        <v>631</v>
      </c>
      <c r="C164" s="200"/>
      <c r="D164" s="131"/>
      <c r="E164" s="131"/>
      <c r="F164" s="120"/>
      <c r="G164" s="131"/>
      <c r="H164" s="120"/>
      <c r="I164" s="120">
        <v>343</v>
      </c>
      <c r="J164" s="120"/>
      <c r="K164" s="120"/>
      <c r="L164" s="120"/>
      <c r="M164" s="121"/>
    </row>
    <row r="165" spans="1:14" s="122" customFormat="1" ht="18" customHeight="1">
      <c r="A165" s="117"/>
      <c r="B165" s="118" t="s">
        <v>632</v>
      </c>
      <c r="C165" s="200"/>
      <c r="D165" s="131"/>
      <c r="E165" s="131"/>
      <c r="F165" s="120"/>
      <c r="G165" s="131"/>
      <c r="H165" s="120"/>
      <c r="I165" s="120">
        <v>598</v>
      </c>
      <c r="J165" s="120"/>
      <c r="K165" s="120"/>
      <c r="L165" s="120"/>
      <c r="M165" s="121"/>
    </row>
    <row r="166" spans="1:14" s="132" customFormat="1" ht="18" customHeight="1">
      <c r="A166" s="117"/>
      <c r="B166" s="118" t="s">
        <v>633</v>
      </c>
      <c r="C166" s="131"/>
      <c r="D166" s="131"/>
      <c r="E166" s="131"/>
      <c r="F166" s="131"/>
      <c r="G166" s="131"/>
      <c r="H166" s="120"/>
      <c r="I166" s="120">
        <v>241</v>
      </c>
      <c r="J166" s="120"/>
      <c r="K166" s="761"/>
      <c r="L166" s="120"/>
      <c r="M166" s="121"/>
    </row>
    <row r="167" spans="1:14" s="111" customFormat="1" ht="18" customHeight="1">
      <c r="A167" s="124"/>
      <c r="B167" s="125" t="s">
        <v>6</v>
      </c>
      <c r="C167" s="125"/>
      <c r="D167" s="125"/>
      <c r="E167" s="125"/>
      <c r="F167" s="125"/>
      <c r="G167" s="125"/>
      <c r="H167" s="127"/>
      <c r="I167" s="125">
        <f>SUM(I164:I166)</f>
        <v>1182</v>
      </c>
      <c r="J167" s="127"/>
      <c r="K167" s="127"/>
      <c r="L167" s="127"/>
      <c r="M167" s="128" t="s">
        <v>100</v>
      </c>
    </row>
    <row r="168" spans="1:14" s="132" customFormat="1" ht="18" customHeight="1">
      <c r="A168" s="117"/>
      <c r="B168" s="130"/>
      <c r="C168" s="131"/>
      <c r="D168" s="131"/>
      <c r="E168" s="131"/>
      <c r="F168" s="131"/>
      <c r="G168" s="131"/>
      <c r="H168" s="120"/>
      <c r="I168" s="120"/>
      <c r="J168" s="120"/>
      <c r="K168" s="120"/>
      <c r="L168" s="120"/>
      <c r="M168" s="121"/>
    </row>
    <row r="169" spans="1:14" s="111" customFormat="1" ht="24.95" customHeight="1">
      <c r="A169" s="80" t="str">
        <f>[2]ORÇAMENTO!A36</f>
        <v>4.1.4</v>
      </c>
      <c r="B169" s="107" t="str">
        <f>[2]ORÇAMENTO!D36</f>
        <v>Armação de pilar ou viga de uma estrutura convencional de concreto armado em uma edifícação térrea ou sobrado utilizando aço ca-50 de 8.0 mm - montagem. af_12/2015</v>
      </c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9"/>
      <c r="N169" s="110" t="s">
        <v>57</v>
      </c>
    </row>
    <row r="170" spans="1:14" s="132" customFormat="1" ht="18" customHeight="1">
      <c r="A170" s="117"/>
      <c r="B170" s="130"/>
      <c r="C170" s="131"/>
      <c r="D170" s="131"/>
      <c r="E170" s="131"/>
      <c r="F170" s="131"/>
      <c r="G170" s="131"/>
      <c r="H170" s="120"/>
      <c r="I170" s="120"/>
      <c r="J170" s="120"/>
      <c r="K170" s="120"/>
      <c r="L170" s="120"/>
      <c r="M170" s="121"/>
    </row>
    <row r="171" spans="1:14" s="132" customFormat="1" ht="18" customHeight="1">
      <c r="A171" s="117"/>
      <c r="B171" s="118" t="s">
        <v>631</v>
      </c>
      <c r="C171" s="131"/>
      <c r="D171" s="131"/>
      <c r="E171" s="131"/>
      <c r="F171" s="131"/>
      <c r="G171" s="131"/>
      <c r="H171" s="120"/>
      <c r="I171" s="120">
        <v>731</v>
      </c>
      <c r="J171" s="120"/>
      <c r="K171" s="120"/>
      <c r="L171" s="120"/>
      <c r="M171" s="121"/>
    </row>
    <row r="172" spans="1:14" s="132" customFormat="1" ht="18" customHeight="1">
      <c r="A172" s="117"/>
      <c r="B172" s="118" t="s">
        <v>634</v>
      </c>
      <c r="C172" s="131"/>
      <c r="D172" s="131"/>
      <c r="E172" s="131"/>
      <c r="F172" s="131"/>
      <c r="G172" s="131"/>
      <c r="H172" s="120"/>
      <c r="I172" s="120">
        <v>301</v>
      </c>
      <c r="J172" s="120"/>
      <c r="K172" s="120"/>
      <c r="L172" s="120"/>
      <c r="M172" s="121"/>
    </row>
    <row r="173" spans="1:14" s="123" customFormat="1" ht="18" customHeight="1">
      <c r="A173" s="117"/>
      <c r="B173" s="118" t="s">
        <v>633</v>
      </c>
      <c r="C173" s="119"/>
      <c r="D173" s="199"/>
      <c r="E173" s="199"/>
      <c r="F173" s="120"/>
      <c r="G173" s="120"/>
      <c r="H173" s="120"/>
      <c r="I173" s="120">
        <v>70</v>
      </c>
      <c r="J173" s="120"/>
      <c r="K173" s="761"/>
      <c r="L173" s="120"/>
      <c r="M173" s="121"/>
    </row>
    <row r="174" spans="1:14" s="111" customFormat="1" ht="18" customHeight="1">
      <c r="A174" s="124"/>
      <c r="B174" s="125" t="s">
        <v>6</v>
      </c>
      <c r="C174" s="125"/>
      <c r="D174" s="125"/>
      <c r="E174" s="125"/>
      <c r="F174" s="125"/>
      <c r="G174" s="125"/>
      <c r="H174" s="127"/>
      <c r="I174" s="125">
        <f>SUM(I171:I173)</f>
        <v>1102</v>
      </c>
      <c r="J174" s="127"/>
      <c r="K174" s="127"/>
      <c r="L174" s="127"/>
      <c r="M174" s="128" t="s">
        <v>100</v>
      </c>
    </row>
    <row r="175" spans="1:14" s="132" customFormat="1" ht="18" customHeight="1">
      <c r="A175" s="117"/>
      <c r="B175" s="130"/>
      <c r="C175" s="131"/>
      <c r="D175" s="131"/>
      <c r="E175" s="131"/>
      <c r="F175" s="131"/>
      <c r="G175" s="131"/>
      <c r="H175" s="120"/>
      <c r="I175" s="120"/>
      <c r="J175" s="120"/>
      <c r="K175" s="120"/>
      <c r="L175" s="120"/>
      <c r="M175" s="121"/>
    </row>
    <row r="176" spans="1:14" s="111" customFormat="1" ht="24.95" customHeight="1">
      <c r="A176" s="80" t="str">
        <f>[2]ORÇAMENTO!A37</f>
        <v>4.1.5</v>
      </c>
      <c r="B176" s="107" t="str">
        <f>[2]ORÇAMENTO!D37</f>
        <v>Armação de pilar ou viga de uma estrutura convencional de concreto armado em uma edifícação térrea ou sobrado utilizando aço ca-50 de 10.0 mm - montagem. af_12/2015</v>
      </c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9"/>
      <c r="N176" s="110" t="s">
        <v>57</v>
      </c>
    </row>
    <row r="177" spans="1:13" s="132" customFormat="1" ht="18" customHeight="1">
      <c r="A177" s="117"/>
      <c r="B177" s="130"/>
      <c r="C177" s="131"/>
      <c r="D177" s="131"/>
      <c r="E177" s="131"/>
      <c r="F177" s="131"/>
      <c r="G177" s="131"/>
      <c r="H177" s="120"/>
      <c r="I177" s="120"/>
      <c r="J177" s="120"/>
      <c r="K177" s="120"/>
      <c r="L177" s="120"/>
      <c r="M177" s="121"/>
    </row>
    <row r="178" spans="1:13" s="132" customFormat="1" ht="18" customHeight="1">
      <c r="A178" s="117"/>
      <c r="B178" s="130" t="s">
        <v>631</v>
      </c>
      <c r="C178" s="131"/>
      <c r="D178" s="131"/>
      <c r="E178" s="131"/>
      <c r="F178" s="131"/>
      <c r="G178" s="131"/>
      <c r="H178" s="120"/>
      <c r="I178" s="120">
        <v>436</v>
      </c>
      <c r="J178" s="120"/>
      <c r="K178" s="120"/>
      <c r="L178" s="120"/>
      <c r="M178" s="121"/>
    </row>
    <row r="179" spans="1:13" s="110" customFormat="1" ht="18" customHeight="1">
      <c r="A179" s="117"/>
      <c r="B179" s="118" t="s">
        <v>632</v>
      </c>
      <c r="C179" s="131"/>
      <c r="D179" s="131"/>
      <c r="E179" s="131"/>
      <c r="F179" s="131"/>
      <c r="G179" s="131"/>
      <c r="H179" s="120"/>
      <c r="I179" s="120">
        <v>1260</v>
      </c>
      <c r="J179" s="120"/>
      <c r="K179" s="761"/>
      <c r="L179" s="120"/>
      <c r="M179" s="121"/>
    </row>
    <row r="180" spans="1:13" s="132" customFormat="1" ht="18" customHeight="1">
      <c r="A180" s="117"/>
      <c r="B180" s="118" t="s">
        <v>633</v>
      </c>
      <c r="C180" s="131"/>
      <c r="D180" s="131"/>
      <c r="E180" s="131"/>
      <c r="F180" s="131"/>
      <c r="G180" s="131"/>
      <c r="H180" s="120"/>
      <c r="I180" s="120">
        <v>545</v>
      </c>
      <c r="J180" s="120"/>
      <c r="K180" s="761"/>
      <c r="L180" s="120"/>
      <c r="M180" s="121"/>
    </row>
    <row r="181" spans="1:13" s="111" customFormat="1" ht="18" customHeight="1">
      <c r="A181" s="124"/>
      <c r="B181" s="125" t="s">
        <v>6</v>
      </c>
      <c r="C181" s="125"/>
      <c r="D181" s="125"/>
      <c r="E181" s="125"/>
      <c r="F181" s="125"/>
      <c r="G181" s="125"/>
      <c r="H181" s="127"/>
      <c r="I181" s="125">
        <f>SUM(I178:I180)</f>
        <v>2241</v>
      </c>
      <c r="J181" s="127"/>
      <c r="K181" s="127"/>
      <c r="L181" s="127"/>
      <c r="M181" s="128" t="s">
        <v>100</v>
      </c>
    </row>
    <row r="182" spans="1:13" s="132" customFormat="1" ht="18" customHeight="1">
      <c r="A182" s="117"/>
      <c r="B182" s="130"/>
      <c r="C182" s="131"/>
      <c r="D182" s="131"/>
      <c r="E182" s="131"/>
      <c r="F182" s="131"/>
      <c r="G182" s="131"/>
      <c r="H182" s="120"/>
      <c r="I182" s="120"/>
      <c r="J182" s="120"/>
      <c r="K182" s="120"/>
      <c r="L182" s="120"/>
      <c r="M182" s="121"/>
    </row>
    <row r="183" spans="1:13" s="132" customFormat="1" ht="18" customHeight="1">
      <c r="A183" s="80" t="str">
        <f>[2]ORÇAMENTO!A38</f>
        <v>4.1.6</v>
      </c>
      <c r="B183" s="107" t="str">
        <f>[2]ORÇAMENTO!D38</f>
        <v>Armação de pilar ou viga de uma estrutura convencional de concreto armado em um edifício de múltiplos pavimentos utilizando aço ca-50 de 12,5 mm - montagem. af_12/2015</v>
      </c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9"/>
    </row>
    <row r="184" spans="1:13" s="132" customFormat="1" ht="18" customHeight="1">
      <c r="A184" s="117"/>
      <c r="B184" s="130"/>
      <c r="C184" s="131"/>
      <c r="D184" s="131"/>
      <c r="E184" s="131"/>
      <c r="F184" s="131"/>
      <c r="G184" s="131"/>
      <c r="H184" s="120"/>
      <c r="I184" s="120"/>
      <c r="J184" s="120"/>
      <c r="K184" s="120"/>
      <c r="L184" s="120"/>
      <c r="M184" s="121"/>
    </row>
    <row r="185" spans="1:13" s="132" customFormat="1" ht="18" customHeight="1">
      <c r="A185" s="117"/>
      <c r="B185" s="118" t="s">
        <v>632</v>
      </c>
      <c r="C185" s="131"/>
      <c r="D185" s="131"/>
      <c r="E185" s="131"/>
      <c r="F185" s="131"/>
      <c r="G185" s="131"/>
      <c r="H185" s="120"/>
      <c r="I185" s="120">
        <v>378</v>
      </c>
      <c r="J185" s="120"/>
      <c r="K185" s="761"/>
      <c r="L185" s="120"/>
      <c r="M185" s="121"/>
    </row>
    <row r="186" spans="1:13" s="132" customFormat="1" ht="18" customHeight="1">
      <c r="A186" s="117"/>
      <c r="B186" s="118" t="s">
        <v>633</v>
      </c>
      <c r="C186" s="131"/>
      <c r="D186" s="131"/>
      <c r="E186" s="131"/>
      <c r="F186" s="131"/>
      <c r="G186" s="131"/>
      <c r="H186" s="120"/>
      <c r="I186" s="120">
        <v>207</v>
      </c>
      <c r="J186" s="120"/>
      <c r="K186" s="761"/>
      <c r="L186" s="120"/>
      <c r="M186" s="121"/>
    </row>
    <row r="187" spans="1:13" s="132" customFormat="1" ht="18" customHeight="1">
      <c r="A187" s="124"/>
      <c r="B187" s="125" t="s">
        <v>6</v>
      </c>
      <c r="C187" s="125"/>
      <c r="D187" s="125"/>
      <c r="E187" s="125"/>
      <c r="F187" s="125"/>
      <c r="G187" s="125"/>
      <c r="H187" s="127"/>
      <c r="I187" s="125">
        <f>SUM(I185:I186)</f>
        <v>585</v>
      </c>
      <c r="J187" s="127"/>
      <c r="K187" s="127"/>
      <c r="L187" s="127"/>
      <c r="M187" s="128" t="s">
        <v>100</v>
      </c>
    </row>
    <row r="188" spans="1:13" s="132" customFormat="1" ht="18" customHeight="1">
      <c r="A188" s="117"/>
      <c r="B188" s="130"/>
      <c r="C188" s="131"/>
      <c r="D188" s="131"/>
      <c r="E188" s="131"/>
      <c r="F188" s="131"/>
      <c r="G188" s="131"/>
      <c r="H188" s="120"/>
      <c r="I188" s="120"/>
      <c r="J188" s="120"/>
      <c r="K188" s="120"/>
      <c r="L188" s="120"/>
      <c r="M188" s="121"/>
    </row>
    <row r="189" spans="1:13" s="132" customFormat="1" ht="18" customHeight="1">
      <c r="A189" s="80" t="str">
        <f>[2]ORÇAMENTO!A39</f>
        <v>4.1.7</v>
      </c>
      <c r="B189" s="107" t="str">
        <f>[2]ORÇAMENTO!D39</f>
        <v>Armação de laje de uma estrutura convencional de concreto armado em um edifício de múltiplos pavimentos utilizando aço ca-50 de 16,0 mm - montagem. af_12/2015</v>
      </c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9"/>
    </row>
    <row r="190" spans="1:13" s="132" customFormat="1" ht="18" customHeight="1">
      <c r="A190" s="117"/>
      <c r="B190" s="130"/>
      <c r="C190" s="131"/>
      <c r="D190" s="131"/>
      <c r="E190" s="131"/>
      <c r="F190" s="131"/>
      <c r="G190" s="131"/>
      <c r="H190" s="120"/>
      <c r="I190" s="120"/>
      <c r="J190" s="120"/>
      <c r="K190" s="120"/>
      <c r="L190" s="120"/>
      <c r="M190" s="121"/>
    </row>
    <row r="191" spans="1:13" s="132" customFormat="1" ht="18" customHeight="1">
      <c r="A191" s="117"/>
      <c r="B191" s="118" t="s">
        <v>632</v>
      </c>
      <c r="C191" s="131"/>
      <c r="D191" s="131"/>
      <c r="E191" s="131"/>
      <c r="F191" s="131"/>
      <c r="G191" s="131"/>
      <c r="H191" s="120"/>
      <c r="I191" s="120">
        <v>286</v>
      </c>
      <c r="J191" s="120"/>
      <c r="K191" s="761"/>
      <c r="L191" s="120"/>
      <c r="M191" s="121"/>
    </row>
    <row r="192" spans="1:13" s="132" customFormat="1" ht="18" customHeight="1">
      <c r="A192" s="117"/>
      <c r="B192" s="118" t="s">
        <v>633</v>
      </c>
      <c r="C192" s="131"/>
      <c r="D192" s="131"/>
      <c r="E192" s="131"/>
      <c r="F192" s="131"/>
      <c r="G192" s="131"/>
      <c r="H192" s="120"/>
      <c r="I192" s="120">
        <v>252</v>
      </c>
      <c r="J192" s="120"/>
      <c r="K192" s="761"/>
      <c r="L192" s="120"/>
      <c r="M192" s="121"/>
    </row>
    <row r="193" spans="1:13" s="132" customFormat="1" ht="18" customHeight="1">
      <c r="A193" s="124"/>
      <c r="B193" s="125" t="s">
        <v>6</v>
      </c>
      <c r="C193" s="125"/>
      <c r="D193" s="125"/>
      <c r="E193" s="125"/>
      <c r="F193" s="125"/>
      <c r="G193" s="125"/>
      <c r="H193" s="127"/>
      <c r="I193" s="125">
        <f>SUM(I191:I192)</f>
        <v>538</v>
      </c>
      <c r="J193" s="127"/>
      <c r="K193" s="127"/>
      <c r="L193" s="127"/>
      <c r="M193" s="128" t="s">
        <v>100</v>
      </c>
    </row>
    <row r="194" spans="1:13" s="132" customFormat="1" ht="18" customHeight="1">
      <c r="A194" s="117"/>
      <c r="B194" s="130"/>
      <c r="C194" s="131"/>
      <c r="D194" s="131"/>
      <c r="E194" s="131"/>
      <c r="F194" s="131"/>
      <c r="G194" s="131"/>
      <c r="H194" s="120"/>
      <c r="I194" s="120"/>
      <c r="J194" s="120"/>
      <c r="K194" s="120"/>
      <c r="L194" s="120"/>
      <c r="M194" s="121"/>
    </row>
    <row r="195" spans="1:13" s="132" customFormat="1" ht="18" customHeight="1">
      <c r="A195" s="80" t="str">
        <f>[2]ORÇAMENTO!A40</f>
        <v>4.1.8</v>
      </c>
      <c r="B195" s="107" t="str">
        <f>[2]ORÇAMENTO!D40</f>
        <v>Armação de laje de uma estrutura convencional de concreto armado em um edifício de múltiplos pavimentos utilizando aço ca-50 de 20,0 mm - montagem. af_12/2015</v>
      </c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9"/>
    </row>
    <row r="196" spans="1:13" s="132" customFormat="1" ht="18" customHeight="1">
      <c r="A196" s="117"/>
      <c r="B196" s="130"/>
      <c r="C196" s="131"/>
      <c r="D196" s="131"/>
      <c r="E196" s="131"/>
      <c r="F196" s="131"/>
      <c r="G196" s="131"/>
      <c r="H196" s="120"/>
      <c r="I196" s="120"/>
      <c r="J196" s="120"/>
      <c r="K196" s="120"/>
      <c r="L196" s="120"/>
      <c r="M196" s="121"/>
    </row>
    <row r="197" spans="1:13" s="132" customFormat="1" ht="18" customHeight="1">
      <c r="A197" s="117"/>
      <c r="B197" s="118" t="s">
        <v>632</v>
      </c>
      <c r="C197" s="131"/>
      <c r="D197" s="131"/>
      <c r="E197" s="131"/>
      <c r="F197" s="131"/>
      <c r="G197" s="131"/>
      <c r="H197" s="120"/>
      <c r="I197" s="120">
        <v>1153</v>
      </c>
      <c r="J197" s="120"/>
      <c r="K197" s="761"/>
      <c r="L197" s="120"/>
      <c r="M197" s="121"/>
    </row>
    <row r="198" spans="1:13" s="132" customFormat="1" ht="18" customHeight="1">
      <c r="A198" s="124"/>
      <c r="B198" s="125" t="s">
        <v>6</v>
      </c>
      <c r="C198" s="125"/>
      <c r="D198" s="125"/>
      <c r="E198" s="125"/>
      <c r="F198" s="125"/>
      <c r="G198" s="125"/>
      <c r="H198" s="127"/>
      <c r="I198" s="125">
        <f>SUM(I197:I197)</f>
        <v>1153</v>
      </c>
      <c r="J198" s="127"/>
      <c r="K198" s="127"/>
      <c r="L198" s="127"/>
      <c r="M198" s="128" t="s">
        <v>100</v>
      </c>
    </row>
    <row r="199" spans="1:13" s="132" customFormat="1" ht="18" customHeight="1">
      <c r="A199" s="117"/>
      <c r="B199" s="130"/>
      <c r="C199" s="131"/>
      <c r="D199" s="131"/>
      <c r="E199" s="131"/>
      <c r="F199" s="131"/>
      <c r="G199" s="131"/>
      <c r="H199" s="120"/>
      <c r="I199" s="120"/>
      <c r="J199" s="120"/>
      <c r="K199" s="120"/>
      <c r="L199" s="120"/>
      <c r="M199" s="121"/>
    </row>
    <row r="200" spans="1:13" s="132" customFormat="1" ht="18" customHeight="1">
      <c r="A200" s="80" t="str">
        <f>[2]ORÇAMENTO!A41</f>
        <v>4.1.9</v>
      </c>
      <c r="B200" s="107" t="str">
        <f>[2]ORÇAMENTO!D41</f>
        <v>Montagem e desmontagem de forma para vigas, em chapa de madeira plastificada com reaproveitamento</v>
      </c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9"/>
    </row>
    <row r="201" spans="1:13" s="132" customFormat="1" ht="18" customHeight="1">
      <c r="A201" s="117"/>
      <c r="B201" s="130"/>
      <c r="C201" s="131"/>
      <c r="D201" s="131"/>
      <c r="E201" s="131"/>
      <c r="F201" s="131"/>
      <c r="G201" s="131"/>
      <c r="H201" s="120"/>
      <c r="I201" s="120"/>
      <c r="J201" s="120"/>
      <c r="K201" s="120"/>
      <c r="L201" s="120"/>
      <c r="M201" s="121"/>
    </row>
    <row r="202" spans="1:13" s="132" customFormat="1" ht="18" customHeight="1">
      <c r="A202" s="117"/>
      <c r="B202" s="118" t="s">
        <v>632</v>
      </c>
      <c r="C202" s="131"/>
      <c r="D202" s="131"/>
      <c r="E202" s="131"/>
      <c r="F202" s="131"/>
      <c r="G202" s="131">
        <v>942.93</v>
      </c>
      <c r="H202" s="120"/>
      <c r="I202" s="120"/>
      <c r="J202" s="120"/>
      <c r="K202" s="761"/>
      <c r="L202" s="120"/>
      <c r="M202" s="121"/>
    </row>
    <row r="203" spans="1:13" s="132" customFormat="1" ht="18" customHeight="1">
      <c r="A203" s="124"/>
      <c r="B203" s="125" t="s">
        <v>6</v>
      </c>
      <c r="C203" s="125"/>
      <c r="D203" s="125"/>
      <c r="E203" s="125"/>
      <c r="F203" s="125"/>
      <c r="G203" s="125"/>
      <c r="H203" s="127"/>
      <c r="I203" s="125"/>
      <c r="J203" s="127"/>
      <c r="K203" s="127"/>
      <c r="L203" s="127"/>
      <c r="M203" s="128" t="s">
        <v>9</v>
      </c>
    </row>
    <row r="204" spans="1:13" s="132" customFormat="1" ht="18" customHeight="1">
      <c r="A204" s="117"/>
      <c r="B204" s="130"/>
      <c r="C204" s="131"/>
      <c r="D204" s="131"/>
      <c r="E204" s="131"/>
      <c r="F204" s="131"/>
      <c r="G204" s="131"/>
      <c r="H204" s="120"/>
      <c r="I204" s="120"/>
      <c r="J204" s="120"/>
      <c r="K204" s="120"/>
      <c r="L204" s="120"/>
      <c r="M204" s="121"/>
    </row>
    <row r="205" spans="1:13" s="132" customFormat="1" ht="18" customHeight="1">
      <c r="A205" s="80" t="str">
        <f>[2]ORÇAMENTO!A42</f>
        <v>4.2</v>
      </c>
      <c r="B205" s="107" t="str">
        <f>[2]ORÇAMENTO!D42</f>
        <v>CONCRETO ARMADO - PILARES</v>
      </c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9"/>
    </row>
    <row r="206" spans="1:13" s="132" customFormat="1" ht="18" customHeight="1">
      <c r="A206" s="140" t="str">
        <f>[2]ORÇAMENTO!A43</f>
        <v>4.2.1</v>
      </c>
      <c r="B206" s="113" t="str">
        <f>[2]ORÇAMENTO!D43</f>
        <v>Montagem e desmontagem de forma para pilares, em chapa de madeira compensada plastificada com reaproveitamento</v>
      </c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2"/>
    </row>
    <row r="207" spans="1:13" s="132" customFormat="1" ht="18" customHeight="1">
      <c r="A207" s="117"/>
      <c r="B207" s="118"/>
      <c r="C207" s="119"/>
      <c r="D207" s="120"/>
      <c r="E207" s="120"/>
      <c r="F207" s="120"/>
      <c r="G207" s="120"/>
      <c r="H207" s="120"/>
      <c r="I207" s="120"/>
      <c r="J207" s="120"/>
      <c r="K207" s="120"/>
      <c r="L207" s="120"/>
      <c r="M207" s="121"/>
    </row>
    <row r="208" spans="1:13" s="132" customFormat="1" ht="18" customHeight="1">
      <c r="A208" s="117"/>
      <c r="B208" s="118"/>
      <c r="C208" s="119"/>
      <c r="D208" s="120"/>
      <c r="E208" s="120"/>
      <c r="F208" s="120"/>
      <c r="G208" s="120">
        <v>593.79</v>
      </c>
      <c r="H208" s="120"/>
      <c r="I208" s="120"/>
      <c r="J208" s="120"/>
      <c r="K208" s="120"/>
      <c r="L208" s="120"/>
      <c r="M208" s="121"/>
    </row>
    <row r="209" spans="1:13" s="132" customFormat="1" ht="18" customHeight="1">
      <c r="A209" s="124"/>
      <c r="B209" s="125" t="s">
        <v>6</v>
      </c>
      <c r="C209" s="125"/>
      <c r="D209" s="125"/>
      <c r="E209" s="125"/>
      <c r="F209" s="125"/>
      <c r="G209" s="125">
        <f>G208</f>
        <v>593.79</v>
      </c>
      <c r="H209" s="127"/>
      <c r="I209" s="127"/>
      <c r="J209" s="127"/>
      <c r="K209" s="127"/>
      <c r="L209" s="127"/>
      <c r="M209" s="128" t="s">
        <v>9</v>
      </c>
    </row>
    <row r="210" spans="1:13" s="132" customFormat="1" ht="18" customHeight="1">
      <c r="A210" s="117"/>
      <c r="B210" s="130"/>
      <c r="C210" s="131"/>
      <c r="D210" s="131"/>
      <c r="E210" s="131"/>
      <c r="F210" s="131"/>
      <c r="G210" s="131"/>
      <c r="H210" s="120"/>
      <c r="I210" s="120"/>
      <c r="J210" s="120"/>
      <c r="K210" s="120"/>
      <c r="L210" s="120"/>
      <c r="M210" s="121"/>
    </row>
    <row r="211" spans="1:13" s="132" customFormat="1" ht="18" customHeight="1">
      <c r="A211" s="112" t="str">
        <f>[2]ORÇAMENTO!A44</f>
        <v>4.2.2</v>
      </c>
      <c r="B211" s="113" t="str">
        <f>[2]ORÇAMENTO!D44</f>
        <v>Armação de pilar ou viga de uma estrutura convencional de concreto armado em uma edifícação térrea ou sobrado utilizando aço ca-50 de 6.3 mm - montagem. af_12/2015</v>
      </c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5"/>
    </row>
    <row r="212" spans="1:13" s="132" customFormat="1" ht="18" customHeight="1">
      <c r="A212" s="117"/>
      <c r="B212" s="118"/>
      <c r="C212" s="119"/>
      <c r="D212" s="120"/>
      <c r="E212" s="120"/>
      <c r="F212" s="120"/>
      <c r="G212" s="120"/>
      <c r="H212" s="120"/>
      <c r="I212" s="120"/>
      <c r="J212" s="120"/>
      <c r="K212" s="120"/>
      <c r="L212" s="120"/>
      <c r="M212" s="121"/>
    </row>
    <row r="213" spans="1:13" s="132" customFormat="1" ht="18" customHeight="1">
      <c r="A213" s="117"/>
      <c r="B213" s="118" t="s">
        <v>631</v>
      </c>
      <c r="C213" s="119"/>
      <c r="D213" s="120"/>
      <c r="E213" s="120"/>
      <c r="F213" s="120"/>
      <c r="G213" s="120"/>
      <c r="H213" s="120"/>
      <c r="I213" s="120">
        <v>349</v>
      </c>
      <c r="J213" s="120"/>
      <c r="K213" s="120"/>
      <c r="L213" s="120"/>
      <c r="M213" s="121"/>
    </row>
    <row r="214" spans="1:13" s="132" customFormat="1" ht="18" customHeight="1">
      <c r="A214" s="117"/>
      <c r="B214" s="118" t="s">
        <v>634</v>
      </c>
      <c r="C214" s="119"/>
      <c r="D214" s="120"/>
      <c r="E214" s="120"/>
      <c r="F214" s="120"/>
      <c r="G214" s="120"/>
      <c r="H214" s="120"/>
      <c r="I214" s="120">
        <v>818</v>
      </c>
      <c r="J214" s="120"/>
      <c r="K214" s="120"/>
      <c r="L214" s="120"/>
      <c r="M214" s="121"/>
    </row>
    <row r="215" spans="1:13" s="132" customFormat="1" ht="18" customHeight="1">
      <c r="A215" s="117"/>
      <c r="B215" s="118" t="s">
        <v>635</v>
      </c>
      <c r="C215" s="119"/>
      <c r="D215" s="120"/>
      <c r="E215" s="120"/>
      <c r="F215" s="120"/>
      <c r="G215" s="120"/>
      <c r="H215" s="120"/>
      <c r="I215" s="120">
        <v>303</v>
      </c>
      <c r="J215" s="120"/>
      <c r="K215" s="120"/>
      <c r="L215" s="120"/>
      <c r="M215" s="121"/>
    </row>
    <row r="216" spans="1:13" s="132" customFormat="1" ht="18" customHeight="1">
      <c r="A216" s="124"/>
      <c r="B216" s="125" t="s">
        <v>6</v>
      </c>
      <c r="C216" s="125"/>
      <c r="D216" s="125"/>
      <c r="E216" s="125"/>
      <c r="F216" s="125"/>
      <c r="G216" s="125"/>
      <c r="H216" s="125"/>
      <c r="I216" s="125">
        <f>SUM(I213:I215)</f>
        <v>1470</v>
      </c>
      <c r="J216" s="127"/>
      <c r="K216" s="127"/>
      <c r="L216" s="127"/>
      <c r="M216" s="128" t="s">
        <v>126</v>
      </c>
    </row>
    <row r="217" spans="1:13" s="132" customFormat="1" ht="18" customHeight="1">
      <c r="A217" s="117"/>
      <c r="B217" s="130"/>
      <c r="C217" s="131"/>
      <c r="D217" s="131"/>
      <c r="E217" s="131"/>
      <c r="F217" s="131"/>
      <c r="G217" s="131"/>
      <c r="H217" s="120"/>
      <c r="I217" s="120"/>
      <c r="J217" s="120"/>
      <c r="K217" s="120"/>
      <c r="L217" s="120"/>
      <c r="M217" s="121"/>
    </row>
    <row r="218" spans="1:13" s="132" customFormat="1" ht="18" customHeight="1">
      <c r="A218" s="112" t="str">
        <f>[2]ORÇAMENTO!A45</f>
        <v>4.2.3</v>
      </c>
      <c r="B218" s="113" t="str">
        <f>[2]ORÇAMENTO!D45</f>
        <v>Armação de pilar ou viga de uma estrutura convencional de concreto armado em um edifício de múltiplos pavimentos utilizando aço ca-50 de 12,5 mm - montagem. af_12/2015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5"/>
    </row>
    <row r="219" spans="1:13" s="132" customFormat="1" ht="18" customHeight="1">
      <c r="A219" s="117"/>
      <c r="B219" s="118"/>
      <c r="C219" s="119"/>
      <c r="D219" s="120"/>
      <c r="E219" s="120"/>
      <c r="F219" s="120"/>
      <c r="G219" s="120"/>
      <c r="H219" s="120"/>
      <c r="I219" s="120"/>
      <c r="J219" s="120"/>
      <c r="K219" s="120"/>
      <c r="L219" s="120"/>
      <c r="M219" s="121"/>
    </row>
    <row r="220" spans="1:13" s="132" customFormat="1" ht="18" customHeight="1">
      <c r="A220" s="117"/>
      <c r="B220" s="118" t="s">
        <v>631</v>
      </c>
      <c r="C220" s="119"/>
      <c r="D220" s="120"/>
      <c r="E220" s="120"/>
      <c r="F220" s="120"/>
      <c r="G220" s="120"/>
      <c r="H220" s="120"/>
      <c r="I220" s="120">
        <v>1176</v>
      </c>
      <c r="J220" s="120"/>
      <c r="K220" s="120"/>
      <c r="L220" s="120"/>
      <c r="M220" s="121"/>
    </row>
    <row r="221" spans="1:13" s="132" customFormat="1" ht="18" customHeight="1">
      <c r="A221" s="117"/>
      <c r="B221" s="118" t="s">
        <v>634</v>
      </c>
      <c r="C221" s="119"/>
      <c r="D221" s="120"/>
      <c r="E221" s="120"/>
      <c r="F221" s="120"/>
      <c r="G221" s="120"/>
      <c r="H221" s="120"/>
      <c r="I221" s="120">
        <v>1838</v>
      </c>
      <c r="J221" s="120"/>
      <c r="K221" s="120"/>
      <c r="L221" s="120"/>
      <c r="M221" s="121"/>
    </row>
    <row r="222" spans="1:13" s="132" customFormat="1" ht="18" customHeight="1">
      <c r="A222" s="117"/>
      <c r="B222" s="118" t="s">
        <v>635</v>
      </c>
      <c r="C222" s="119"/>
      <c r="D222" s="120"/>
      <c r="E222" s="120"/>
      <c r="F222" s="120"/>
      <c r="G222" s="120"/>
      <c r="H222" s="120"/>
      <c r="I222" s="120">
        <v>660</v>
      </c>
      <c r="J222" s="120"/>
      <c r="K222" s="120"/>
      <c r="L222" s="120"/>
      <c r="M222" s="121"/>
    </row>
    <row r="223" spans="1:13" s="132" customFormat="1" ht="18" customHeight="1">
      <c r="A223" s="124"/>
      <c r="B223" s="125" t="s">
        <v>6</v>
      </c>
      <c r="C223" s="125"/>
      <c r="D223" s="125"/>
      <c r="E223" s="125"/>
      <c r="F223" s="125"/>
      <c r="G223" s="125"/>
      <c r="H223" s="125"/>
      <c r="I223" s="125">
        <f>SUM(I220:I222)</f>
        <v>3674</v>
      </c>
      <c r="J223" s="127"/>
      <c r="K223" s="127"/>
      <c r="L223" s="127"/>
      <c r="M223" s="128" t="s">
        <v>126</v>
      </c>
    </row>
    <row r="224" spans="1:13" s="132" customFormat="1" ht="18" customHeight="1">
      <c r="A224" s="117"/>
      <c r="B224" s="130"/>
      <c r="C224" s="131"/>
      <c r="D224" s="131"/>
      <c r="E224" s="131"/>
      <c r="F224" s="131"/>
      <c r="G224" s="131"/>
      <c r="H224" s="120"/>
      <c r="I224" s="120"/>
      <c r="J224" s="120"/>
      <c r="K224" s="120"/>
      <c r="L224" s="120"/>
      <c r="M224" s="121"/>
    </row>
    <row r="225" spans="1:13" s="132" customFormat="1" ht="18" customHeight="1">
      <c r="A225" s="112" t="str">
        <f>[2]ORÇAMENTO!A46</f>
        <v>4.2.4</v>
      </c>
      <c r="B225" s="113" t="str">
        <f>[2]ORÇAMENTO!D46</f>
        <v>Armação de laje de uma estrutura convencional de concreto armado em um edifício de múltiplos pavimentos utilizando aço ca-50 de 16,0 mm - montagem. af_12/2015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5"/>
    </row>
    <row r="226" spans="1:13" s="132" customFormat="1" ht="18" customHeight="1">
      <c r="A226" s="117"/>
      <c r="B226" s="118"/>
      <c r="C226" s="119"/>
      <c r="D226" s="120"/>
      <c r="E226" s="120"/>
      <c r="F226" s="120"/>
      <c r="G226" s="120"/>
      <c r="H226" s="120"/>
      <c r="I226" s="120"/>
      <c r="J226" s="120"/>
      <c r="K226" s="120"/>
      <c r="L226" s="120"/>
      <c r="M226" s="121"/>
    </row>
    <row r="227" spans="1:13" s="132" customFormat="1" ht="18" customHeight="1">
      <c r="A227" s="117"/>
      <c r="B227" s="118" t="s">
        <v>634</v>
      </c>
      <c r="C227" s="119"/>
      <c r="D227" s="120"/>
      <c r="E227" s="120"/>
      <c r="F227" s="120"/>
      <c r="G227" s="120"/>
      <c r="H227" s="120"/>
      <c r="I227" s="120">
        <v>232</v>
      </c>
      <c r="J227" s="120"/>
      <c r="K227" s="120"/>
      <c r="L227" s="120"/>
      <c r="M227" s="121"/>
    </row>
    <row r="228" spans="1:13" s="132" customFormat="1" ht="18" customHeight="1">
      <c r="A228" s="124"/>
      <c r="B228" s="125" t="s">
        <v>6</v>
      </c>
      <c r="C228" s="125"/>
      <c r="D228" s="125"/>
      <c r="E228" s="125"/>
      <c r="F228" s="125"/>
      <c r="G228" s="125"/>
      <c r="H228" s="125"/>
      <c r="I228" s="125">
        <f>SUM(I227:I227)</f>
        <v>232</v>
      </c>
      <c r="J228" s="127"/>
      <c r="K228" s="127"/>
      <c r="L228" s="127"/>
      <c r="M228" s="128" t="s">
        <v>126</v>
      </c>
    </row>
    <row r="229" spans="1:13" s="132" customFormat="1" ht="18" customHeight="1">
      <c r="A229" s="117"/>
      <c r="B229" s="130"/>
      <c r="C229" s="131"/>
      <c r="D229" s="131"/>
      <c r="E229" s="131"/>
      <c r="F229" s="131"/>
      <c r="G229" s="131"/>
      <c r="H229" s="120"/>
      <c r="I229" s="120"/>
      <c r="J229" s="120"/>
      <c r="K229" s="120"/>
      <c r="L229" s="120"/>
      <c r="M229" s="121"/>
    </row>
    <row r="230" spans="1:13" s="132" customFormat="1" ht="18" customHeight="1">
      <c r="A230" s="112" t="str">
        <f>[2]ORÇAMENTO!A47</f>
        <v>4.2.5</v>
      </c>
      <c r="B230" s="113" t="str">
        <f>[2]ORÇAMENTO!D47</f>
        <v>Concreto fck = 30mpa, traço 1:2,1:2,5 (em massa seca de cimento/ areia média/ brita 1) - preparo mecânico com betoneira 600 l. af_05/2021</v>
      </c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5"/>
    </row>
    <row r="231" spans="1:13" s="132" customFormat="1" ht="18" customHeight="1">
      <c r="A231" s="117"/>
      <c r="B231" s="118"/>
      <c r="C231" s="119"/>
      <c r="D231" s="120"/>
      <c r="E231" s="120"/>
      <c r="F231" s="120"/>
      <c r="G231" s="120"/>
      <c r="H231" s="120"/>
      <c r="I231" s="120"/>
      <c r="J231" s="120"/>
      <c r="K231" s="120"/>
      <c r="L231" s="120"/>
      <c r="M231" s="121"/>
    </row>
    <row r="232" spans="1:13" s="132" customFormat="1" ht="18" customHeight="1">
      <c r="A232" s="117"/>
      <c r="B232" s="118"/>
      <c r="C232" s="119"/>
      <c r="D232" s="120"/>
      <c r="E232" s="120"/>
      <c r="F232" s="120"/>
      <c r="G232" s="120"/>
      <c r="H232" s="120">
        <v>42.41</v>
      </c>
      <c r="I232" s="120"/>
      <c r="J232" s="120"/>
      <c r="K232" s="120"/>
      <c r="L232" s="120"/>
      <c r="M232" s="121"/>
    </row>
    <row r="233" spans="1:13" s="132" customFormat="1" ht="18" customHeight="1">
      <c r="A233" s="124"/>
      <c r="B233" s="125" t="s">
        <v>6</v>
      </c>
      <c r="C233" s="125"/>
      <c r="D233" s="125"/>
      <c r="E233" s="125"/>
      <c r="F233" s="125"/>
      <c r="G233" s="125"/>
      <c r="H233" s="125">
        <f>H232</f>
        <v>42.41</v>
      </c>
      <c r="I233" s="125"/>
      <c r="J233" s="127"/>
      <c r="K233" s="127"/>
      <c r="L233" s="127"/>
      <c r="M233" s="128" t="s">
        <v>10</v>
      </c>
    </row>
    <row r="234" spans="1:13" s="132" customFormat="1" ht="18" customHeight="1">
      <c r="A234" s="117"/>
      <c r="B234" s="130"/>
      <c r="C234" s="131"/>
      <c r="D234" s="131"/>
      <c r="E234" s="131"/>
      <c r="F234" s="131"/>
      <c r="G234" s="131"/>
      <c r="H234" s="120"/>
      <c r="I234" s="120"/>
      <c r="J234" s="120"/>
      <c r="K234" s="120"/>
      <c r="L234" s="120"/>
      <c r="M234" s="121"/>
    </row>
    <row r="235" spans="1:13" s="132" customFormat="1" ht="18" customHeight="1">
      <c r="A235" s="80" t="str">
        <f>[2]ORÇAMENTO!A48</f>
        <v>4.3</v>
      </c>
      <c r="B235" s="107" t="str">
        <f>[2]ORÇAMENTO!D48</f>
        <v>CONCRETO ARMADO - LAJE</v>
      </c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9"/>
    </row>
    <row r="236" spans="1:13" s="132" customFormat="1" ht="18" customHeight="1">
      <c r="A236" s="112" t="str">
        <f>[2]ORÇAMENTO!A49</f>
        <v>4.3.1</v>
      </c>
      <c r="B236" s="113" t="str">
        <f>[2]ORÇAMENTO!D49</f>
        <v>Armação de laje de uma estrutura convencional de concreto armado em uma edificação térrea ou sobrado utilizando aço ca-50 de 6,3 mm - montagem. af_12/2015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5"/>
    </row>
    <row r="237" spans="1:13" s="132" customFormat="1" ht="18" customHeight="1">
      <c r="A237" s="117"/>
      <c r="B237" s="118"/>
      <c r="C237" s="119"/>
      <c r="D237" s="120"/>
      <c r="E237" s="120"/>
      <c r="F237" s="120"/>
      <c r="G237" s="120"/>
      <c r="H237" s="120"/>
      <c r="I237" s="120"/>
      <c r="J237" s="120"/>
      <c r="K237" s="120"/>
      <c r="L237" s="120"/>
      <c r="M237" s="121"/>
    </row>
    <row r="238" spans="1:13" s="132" customFormat="1" ht="18" customHeight="1">
      <c r="A238" s="117"/>
      <c r="B238" s="118" t="s">
        <v>634</v>
      </c>
      <c r="C238" s="119"/>
      <c r="D238" s="120"/>
      <c r="E238" s="120"/>
      <c r="F238" s="120"/>
      <c r="G238" s="120"/>
      <c r="H238" s="120"/>
      <c r="I238" s="120">
        <v>732</v>
      </c>
      <c r="J238" s="120"/>
      <c r="K238" s="120"/>
      <c r="L238" s="120"/>
      <c r="M238" s="121"/>
    </row>
    <row r="239" spans="1:13" s="132" customFormat="1" ht="18" customHeight="1">
      <c r="A239" s="124"/>
      <c r="B239" s="125" t="s">
        <v>6</v>
      </c>
      <c r="C239" s="125"/>
      <c r="D239" s="125"/>
      <c r="E239" s="125"/>
      <c r="F239" s="125"/>
      <c r="G239" s="125"/>
      <c r="H239" s="125"/>
      <c r="I239" s="125">
        <f>SUM(I238:I238)</f>
        <v>732</v>
      </c>
      <c r="J239" s="127"/>
      <c r="K239" s="127"/>
      <c r="L239" s="127"/>
      <c r="M239" s="128" t="s">
        <v>126</v>
      </c>
    </row>
    <row r="240" spans="1:13" s="132" customFormat="1" ht="18" customHeight="1">
      <c r="A240" s="117"/>
      <c r="B240" s="130"/>
      <c r="C240" s="131"/>
      <c r="D240" s="131"/>
      <c r="E240" s="131"/>
      <c r="F240" s="131"/>
      <c r="G240" s="131"/>
      <c r="H240" s="120"/>
      <c r="I240" s="120"/>
      <c r="J240" s="120"/>
      <c r="K240" s="120"/>
      <c r="L240" s="120"/>
      <c r="M240" s="121"/>
    </row>
    <row r="241" spans="1:13" s="132" customFormat="1" ht="18" customHeight="1">
      <c r="A241" s="112" t="str">
        <f>[2]ORÇAMENTO!A50</f>
        <v>4.3.2</v>
      </c>
      <c r="B241" s="113" t="str">
        <f>[2]ORÇAMENTO!D50</f>
        <v>Armação de laje de uma estrutura convencional de concreto armado em uma edificação térrea ou sobrado utilizando aço ca-50 de 8,0 mm - montagem. af_12/2015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5"/>
    </row>
    <row r="242" spans="1:13" s="132" customFormat="1" ht="18" customHeight="1">
      <c r="A242" s="117"/>
      <c r="B242" s="118"/>
      <c r="C242" s="119"/>
      <c r="D242" s="120"/>
      <c r="E242" s="120"/>
      <c r="F242" s="120"/>
      <c r="G242" s="120"/>
      <c r="H242" s="120"/>
      <c r="I242" s="120"/>
      <c r="J242" s="120"/>
      <c r="K242" s="120"/>
      <c r="L242" s="120"/>
      <c r="M242" s="121"/>
    </row>
    <row r="243" spans="1:13" s="132" customFormat="1" ht="18" customHeight="1">
      <c r="A243" s="117"/>
      <c r="B243" s="118" t="s">
        <v>634</v>
      </c>
      <c r="C243" s="119"/>
      <c r="D243" s="120"/>
      <c r="E243" s="120"/>
      <c r="F243" s="120"/>
      <c r="G243" s="120"/>
      <c r="H243" s="120"/>
      <c r="I243" s="120">
        <v>709</v>
      </c>
      <c r="J243" s="120"/>
      <c r="K243" s="120"/>
      <c r="L243" s="120"/>
      <c r="M243" s="121"/>
    </row>
    <row r="244" spans="1:13" s="132" customFormat="1" ht="18" customHeight="1">
      <c r="A244" s="124"/>
      <c r="B244" s="125" t="s">
        <v>6</v>
      </c>
      <c r="C244" s="125"/>
      <c r="D244" s="125"/>
      <c r="E244" s="125"/>
      <c r="F244" s="125"/>
      <c r="G244" s="125"/>
      <c r="H244" s="125"/>
      <c r="I244" s="125">
        <f>SUM(I243:I243)</f>
        <v>709</v>
      </c>
      <c r="J244" s="127"/>
      <c r="K244" s="127"/>
      <c r="L244" s="127"/>
      <c r="M244" s="128" t="s">
        <v>126</v>
      </c>
    </row>
    <row r="245" spans="1:13" s="132" customFormat="1" ht="18" customHeight="1">
      <c r="A245" s="117"/>
      <c r="B245" s="130"/>
      <c r="C245" s="131"/>
      <c r="D245" s="131"/>
      <c r="E245" s="131"/>
      <c r="F245" s="131"/>
      <c r="G245" s="131"/>
      <c r="H245" s="120"/>
      <c r="I245" s="120"/>
      <c r="J245" s="120"/>
      <c r="K245" s="120"/>
      <c r="L245" s="120"/>
      <c r="M245" s="121"/>
    </row>
    <row r="246" spans="1:13" s="132" customFormat="1" ht="18" customHeight="1">
      <c r="A246" s="112" t="str">
        <f>[2]ORÇAMENTO!A51</f>
        <v>4.3.3</v>
      </c>
      <c r="B246" s="113" t="str">
        <f>[2]ORÇAMENTO!D51</f>
        <v>Armação de laje de uma estrutura convencional de concreto armado em uma edificação térrea ou sobrado utilizando aço ca-50 de 10,0 mm - montagem. af_12/2015</v>
      </c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5"/>
    </row>
    <row r="247" spans="1:13" s="132" customFormat="1" ht="18" customHeight="1">
      <c r="A247" s="117"/>
      <c r="B247" s="118"/>
      <c r="C247" s="119"/>
      <c r="D247" s="120"/>
      <c r="E247" s="120"/>
      <c r="F247" s="120"/>
      <c r="G247" s="120"/>
      <c r="H247" s="120"/>
      <c r="I247" s="120"/>
      <c r="J247" s="120"/>
      <c r="K247" s="120"/>
      <c r="L247" s="120"/>
      <c r="M247" s="121"/>
    </row>
    <row r="248" spans="1:13" s="132" customFormat="1" ht="18" customHeight="1">
      <c r="A248" s="117"/>
      <c r="B248" s="118" t="s">
        <v>634</v>
      </c>
      <c r="C248" s="119"/>
      <c r="D248" s="120"/>
      <c r="E248" s="120"/>
      <c r="F248" s="120"/>
      <c r="G248" s="120"/>
      <c r="H248" s="120"/>
      <c r="I248" s="120">
        <v>1428</v>
      </c>
      <c r="J248" s="120"/>
      <c r="K248" s="120"/>
      <c r="L248" s="120"/>
      <c r="M248" s="121"/>
    </row>
    <row r="249" spans="1:13" s="132" customFormat="1" ht="18" customHeight="1">
      <c r="A249" s="124"/>
      <c r="B249" s="125" t="s">
        <v>6</v>
      </c>
      <c r="C249" s="125"/>
      <c r="D249" s="125"/>
      <c r="E249" s="125"/>
      <c r="F249" s="125"/>
      <c r="G249" s="125"/>
      <c r="H249" s="125"/>
      <c r="I249" s="125">
        <f>SUM(I248:I248)</f>
        <v>1428</v>
      </c>
      <c r="J249" s="127"/>
      <c r="K249" s="127"/>
      <c r="L249" s="127"/>
      <c r="M249" s="128" t="s">
        <v>126</v>
      </c>
    </row>
    <row r="250" spans="1:13" s="132" customFormat="1" ht="18" customHeight="1">
      <c r="A250" s="117"/>
      <c r="B250" s="130"/>
      <c r="C250" s="131"/>
      <c r="D250" s="131"/>
      <c r="E250" s="131"/>
      <c r="F250" s="131"/>
      <c r="G250" s="131"/>
      <c r="H250" s="120"/>
      <c r="I250" s="120"/>
      <c r="J250" s="120"/>
      <c r="K250" s="120"/>
      <c r="L250" s="120"/>
      <c r="M250" s="121"/>
    </row>
    <row r="251" spans="1:13" s="132" customFormat="1" ht="18" customHeight="1">
      <c r="A251" s="112" t="str">
        <f>[2]ORÇAMENTO!A52</f>
        <v>4.3.4</v>
      </c>
      <c r="B251" s="113" t="str">
        <f>[2]ORÇAMENTO!D52</f>
        <v>Armação de laje de uma estrutura convencional de concreto armado em uma edificação térrea ou sobrado utilizando aço ca-50 de 12,5 mm - montagem. af_12/2015</v>
      </c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5"/>
    </row>
    <row r="252" spans="1:13" s="132" customFormat="1" ht="18" customHeight="1">
      <c r="A252" s="117"/>
      <c r="B252" s="118"/>
      <c r="C252" s="119"/>
      <c r="D252" s="120"/>
      <c r="E252" s="120"/>
      <c r="F252" s="120"/>
      <c r="G252" s="120"/>
      <c r="H252" s="120"/>
      <c r="I252" s="120"/>
      <c r="J252" s="120"/>
      <c r="K252" s="120"/>
      <c r="L252" s="120"/>
      <c r="M252" s="121"/>
    </row>
    <row r="253" spans="1:13" s="132" customFormat="1" ht="18" customHeight="1">
      <c r="A253" s="117"/>
      <c r="B253" s="118" t="s">
        <v>634</v>
      </c>
      <c r="C253" s="119"/>
      <c r="D253" s="120"/>
      <c r="E253" s="120"/>
      <c r="F253" s="120"/>
      <c r="G253" s="120"/>
      <c r="H253" s="120"/>
      <c r="I253" s="120">
        <v>2177</v>
      </c>
      <c r="J253" s="120"/>
      <c r="K253" s="120"/>
      <c r="L253" s="120"/>
      <c r="M253" s="121"/>
    </row>
    <row r="254" spans="1:13" s="132" customFormat="1" ht="18" customHeight="1">
      <c r="A254" s="124"/>
      <c r="B254" s="125" t="s">
        <v>6</v>
      </c>
      <c r="C254" s="125"/>
      <c r="D254" s="125"/>
      <c r="E254" s="125"/>
      <c r="F254" s="125"/>
      <c r="G254" s="125"/>
      <c r="H254" s="125"/>
      <c r="I254" s="125">
        <f>SUM(I253:I253)</f>
        <v>2177</v>
      </c>
      <c r="J254" s="127"/>
      <c r="K254" s="127"/>
      <c r="L254" s="127"/>
      <c r="M254" s="128" t="s">
        <v>126</v>
      </c>
    </row>
    <row r="255" spans="1:13" s="132" customFormat="1" ht="18" customHeight="1">
      <c r="A255" s="117"/>
      <c r="B255" s="130"/>
      <c r="C255" s="131"/>
      <c r="D255" s="131"/>
      <c r="E255" s="131"/>
      <c r="F255" s="131"/>
      <c r="G255" s="131"/>
      <c r="H255" s="120"/>
      <c r="I255" s="120"/>
      <c r="J255" s="120"/>
      <c r="K255" s="120"/>
      <c r="L255" s="120"/>
      <c r="M255" s="121"/>
    </row>
    <row r="256" spans="1:13" s="132" customFormat="1" ht="18" customHeight="1">
      <c r="A256" s="112" t="str">
        <f>[2]ORÇAMENTO!A53</f>
        <v>4.3.5</v>
      </c>
      <c r="B256" s="113" t="str">
        <f>[2]ORÇAMENTO!D53</f>
        <v>Armação de laje de uma estrutura convencional de concreto armado em uma edificação térrea ou sobrado utilizando aço ca-50 de 16,0 mm - montagem. af_12/2015</v>
      </c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5"/>
    </row>
    <row r="257" spans="1:13" s="132" customFormat="1" ht="18" customHeight="1">
      <c r="A257" s="117"/>
      <c r="B257" s="118"/>
      <c r="C257" s="119"/>
      <c r="D257" s="120"/>
      <c r="E257" s="120"/>
      <c r="F257" s="120"/>
      <c r="G257" s="120"/>
      <c r="H257" s="120"/>
      <c r="I257" s="120"/>
      <c r="J257" s="120"/>
      <c r="K257" s="120"/>
      <c r="L257" s="120"/>
      <c r="M257" s="121"/>
    </row>
    <row r="258" spans="1:13" s="132" customFormat="1" ht="18" customHeight="1">
      <c r="A258" s="117"/>
      <c r="B258" s="118" t="s">
        <v>634</v>
      </c>
      <c r="C258" s="119"/>
      <c r="D258" s="120"/>
      <c r="E258" s="120"/>
      <c r="F258" s="120"/>
      <c r="G258" s="120"/>
      <c r="H258" s="120"/>
      <c r="I258" s="120">
        <v>766</v>
      </c>
      <c r="J258" s="120"/>
      <c r="K258" s="120"/>
      <c r="L258" s="120"/>
      <c r="M258" s="121"/>
    </row>
    <row r="259" spans="1:13" s="132" customFormat="1" ht="18" customHeight="1">
      <c r="A259" s="124"/>
      <c r="B259" s="125" t="s">
        <v>6</v>
      </c>
      <c r="C259" s="125"/>
      <c r="D259" s="125"/>
      <c r="E259" s="125"/>
      <c r="F259" s="125"/>
      <c r="G259" s="125"/>
      <c r="H259" s="125"/>
      <c r="I259" s="125">
        <f>SUM(I258:I258)</f>
        <v>766</v>
      </c>
      <c r="J259" s="127"/>
      <c r="K259" s="127"/>
      <c r="L259" s="127"/>
      <c r="M259" s="128" t="s">
        <v>126</v>
      </c>
    </row>
    <row r="260" spans="1:13" s="132" customFormat="1" ht="18" customHeight="1">
      <c r="A260" s="117"/>
      <c r="B260" s="130"/>
      <c r="C260" s="131"/>
      <c r="D260" s="131"/>
      <c r="E260" s="131"/>
      <c r="F260" s="131"/>
      <c r="G260" s="131"/>
      <c r="H260" s="120"/>
      <c r="I260" s="120"/>
      <c r="J260" s="120"/>
      <c r="K260" s="120"/>
      <c r="L260" s="120"/>
      <c r="M260" s="121"/>
    </row>
    <row r="261" spans="1:13" s="132" customFormat="1" ht="18" customHeight="1">
      <c r="A261" s="112" t="str">
        <f>[2]ORÇAMENTO!A54</f>
        <v>4.3.6</v>
      </c>
      <c r="B261" s="113" t="str">
        <f>[2]ORÇAMENTO!D54</f>
        <v>Armação de laje de uma estrutura convencional de concreto armado em uma edificação térrea ou sobrado utilizando aço ca-50 de 20,0 mm - montagem. af_12/2015</v>
      </c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5"/>
    </row>
    <row r="262" spans="1:13" s="132" customFormat="1" ht="18" customHeight="1">
      <c r="A262" s="117"/>
      <c r="B262" s="118"/>
      <c r="C262" s="119"/>
      <c r="D262" s="120"/>
      <c r="E262" s="120"/>
      <c r="F262" s="120"/>
      <c r="G262" s="120"/>
      <c r="H262" s="120"/>
      <c r="I262" s="120"/>
      <c r="J262" s="120"/>
      <c r="K262" s="120"/>
      <c r="L262" s="120"/>
      <c r="M262" s="121"/>
    </row>
    <row r="263" spans="1:13" s="132" customFormat="1" ht="18" customHeight="1">
      <c r="A263" s="117"/>
      <c r="B263" s="118" t="s">
        <v>634</v>
      </c>
      <c r="C263" s="119"/>
      <c r="D263" s="120"/>
      <c r="E263" s="120"/>
      <c r="F263" s="120"/>
      <c r="G263" s="120"/>
      <c r="H263" s="120"/>
      <c r="I263" s="120">
        <v>281</v>
      </c>
      <c r="J263" s="120"/>
      <c r="K263" s="120"/>
      <c r="L263" s="120"/>
      <c r="M263" s="121"/>
    </row>
    <row r="264" spans="1:13" s="132" customFormat="1" ht="18" customHeight="1">
      <c r="A264" s="124"/>
      <c r="B264" s="125" t="s">
        <v>6</v>
      </c>
      <c r="C264" s="125"/>
      <c r="D264" s="125"/>
      <c r="E264" s="125"/>
      <c r="F264" s="125"/>
      <c r="G264" s="125"/>
      <c r="H264" s="125"/>
      <c r="I264" s="125">
        <f>SUM(I263:I263)</f>
        <v>281</v>
      </c>
      <c r="J264" s="127"/>
      <c r="K264" s="127"/>
      <c r="L264" s="127"/>
      <c r="M264" s="128" t="s">
        <v>126</v>
      </c>
    </row>
    <row r="265" spans="1:13" s="132" customFormat="1" ht="18" customHeight="1">
      <c r="A265" s="117"/>
      <c r="B265" s="130"/>
      <c r="C265" s="131"/>
      <c r="D265" s="131"/>
      <c r="E265" s="131"/>
      <c r="F265" s="131"/>
      <c r="G265" s="131"/>
      <c r="H265" s="120"/>
      <c r="I265" s="120"/>
      <c r="J265" s="120"/>
      <c r="K265" s="120"/>
      <c r="L265" s="120"/>
      <c r="M265" s="121"/>
    </row>
    <row r="266" spans="1:13" s="132" customFormat="1" ht="18" customHeight="1">
      <c r="A266" s="112" t="str">
        <f>[2]ORÇAMENTO!A55</f>
        <v>4.3.7</v>
      </c>
      <c r="B266" s="113" t="str">
        <f>[2]ORÇAMENTO!D55</f>
        <v>Aço ca-50 d = 25 mm (lajes) - armaçao incl.corte, dobra e colocaçao em estrutura</v>
      </c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5"/>
    </row>
    <row r="267" spans="1:13" s="132" customFormat="1" ht="18" customHeight="1">
      <c r="A267" s="117"/>
      <c r="B267" s="118"/>
      <c r="C267" s="119"/>
      <c r="D267" s="120"/>
      <c r="E267" s="120"/>
      <c r="F267" s="120"/>
      <c r="G267" s="120"/>
      <c r="H267" s="120"/>
      <c r="I267" s="120"/>
      <c r="J267" s="120"/>
      <c r="K267" s="120"/>
      <c r="L267" s="120"/>
      <c r="M267" s="121"/>
    </row>
    <row r="268" spans="1:13" s="132" customFormat="1" ht="18" customHeight="1">
      <c r="A268" s="117"/>
      <c r="B268" s="118" t="s">
        <v>634</v>
      </c>
      <c r="C268" s="119"/>
      <c r="D268" s="120"/>
      <c r="E268" s="120"/>
      <c r="F268" s="120"/>
      <c r="G268" s="120"/>
      <c r="H268" s="120"/>
      <c r="I268" s="120">
        <v>51</v>
      </c>
      <c r="J268" s="120"/>
      <c r="K268" s="120"/>
      <c r="L268" s="120"/>
      <c r="M268" s="121"/>
    </row>
    <row r="269" spans="1:13" s="132" customFormat="1" ht="18" customHeight="1">
      <c r="A269" s="124"/>
      <c r="B269" s="125" t="s">
        <v>6</v>
      </c>
      <c r="C269" s="125"/>
      <c r="D269" s="125"/>
      <c r="E269" s="125"/>
      <c r="F269" s="125"/>
      <c r="G269" s="125"/>
      <c r="H269" s="125"/>
      <c r="I269" s="125">
        <f>SUM(I268:I268)</f>
        <v>51</v>
      </c>
      <c r="J269" s="127"/>
      <c r="K269" s="127"/>
      <c r="L269" s="127"/>
      <c r="M269" s="128" t="s">
        <v>126</v>
      </c>
    </row>
    <row r="270" spans="1:13" s="132" customFormat="1" ht="18" customHeight="1">
      <c r="A270" s="117"/>
      <c r="B270" s="130"/>
      <c r="C270" s="131"/>
      <c r="D270" s="131"/>
      <c r="E270" s="131"/>
      <c r="F270" s="131"/>
      <c r="G270" s="131"/>
      <c r="H270" s="120"/>
      <c r="I270" s="120"/>
      <c r="J270" s="120"/>
      <c r="K270" s="120"/>
      <c r="L270" s="120"/>
      <c r="M270" s="121"/>
    </row>
    <row r="271" spans="1:13" s="132" customFormat="1" ht="18" customHeight="1">
      <c r="A271" s="112" t="str">
        <f>[2]ORÇAMENTO!A56</f>
        <v>4.3.8</v>
      </c>
      <c r="B271" s="113" t="str">
        <f>[2]ORÇAMENTO!D56</f>
        <v>Concreto fck = 30mpa, traço 1:2,1:2,5 (em massa seca de cimento/ areia média/ brita 1) - preparo mecânico com betoneira 600 l. af_05/2021</v>
      </c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5"/>
    </row>
    <row r="272" spans="1:13" s="132" customFormat="1" ht="18" customHeight="1">
      <c r="A272" s="117"/>
      <c r="B272" s="118"/>
      <c r="C272" s="119"/>
      <c r="D272" s="120"/>
      <c r="E272" s="120"/>
      <c r="F272" s="120"/>
      <c r="G272" s="120"/>
      <c r="H272" s="120"/>
      <c r="I272" s="120"/>
      <c r="J272" s="120"/>
      <c r="K272" s="120"/>
      <c r="L272" s="120"/>
      <c r="M272" s="121"/>
    </row>
    <row r="273" spans="1:14" s="132" customFormat="1" ht="18" customHeight="1">
      <c r="A273" s="117"/>
      <c r="B273" s="118"/>
      <c r="C273" s="119"/>
      <c r="D273" s="120"/>
      <c r="E273" s="120"/>
      <c r="F273" s="120"/>
      <c r="G273" s="120"/>
      <c r="H273" s="379">
        <v>109.48</v>
      </c>
      <c r="I273" s="120"/>
      <c r="J273" s="120"/>
      <c r="K273" s="120"/>
      <c r="L273" s="120"/>
      <c r="M273" s="121"/>
    </row>
    <row r="274" spans="1:14" s="132" customFormat="1" ht="18" customHeight="1">
      <c r="A274" s="124"/>
      <c r="B274" s="125" t="s">
        <v>6</v>
      </c>
      <c r="C274" s="125"/>
      <c r="D274" s="125"/>
      <c r="E274" s="125"/>
      <c r="F274" s="125"/>
      <c r="G274" s="125"/>
      <c r="H274" s="380">
        <f>H273</f>
        <v>109.48</v>
      </c>
      <c r="I274" s="125"/>
      <c r="J274" s="127"/>
      <c r="K274" s="127"/>
      <c r="L274" s="127"/>
      <c r="M274" s="128" t="s">
        <v>10</v>
      </c>
    </row>
    <row r="275" spans="1:14" s="132" customFormat="1" ht="18" customHeight="1">
      <c r="A275" s="117"/>
      <c r="B275" s="130"/>
      <c r="C275" s="131"/>
      <c r="D275" s="131"/>
      <c r="E275" s="131"/>
      <c r="F275" s="131"/>
      <c r="G275" s="131"/>
      <c r="H275" s="120"/>
      <c r="I275" s="120"/>
      <c r="J275" s="120"/>
      <c r="K275" s="120"/>
      <c r="L275" s="120"/>
      <c r="M275" s="121"/>
    </row>
    <row r="276" spans="1:14" s="111" customFormat="1" ht="24.95" customHeight="1">
      <c r="A276" s="80" t="str">
        <f>[2]ORÇAMENTO!A57</f>
        <v>4.4</v>
      </c>
      <c r="B276" s="107" t="str">
        <f>[2]ORÇAMENTO!D57</f>
        <v>CONCRETO ARMADO - ESCADA</v>
      </c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9"/>
      <c r="N276" s="110" t="s">
        <v>57</v>
      </c>
    </row>
    <row r="277" spans="1:14" s="132" customFormat="1" ht="18" customHeight="1">
      <c r="A277" s="112" t="str">
        <f>[2]ORÇAMENTO!A58</f>
        <v>4.4.1</v>
      </c>
      <c r="B277" s="113" t="str">
        <f>[2]ORÇAMENTO!D58</f>
        <v>Armação de escada, de uma estrutura convencional de concreto armado utilizando aço ca-50 de 8,0 mm - montagem. af_11/2020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5"/>
    </row>
    <row r="278" spans="1:14" s="366" customFormat="1" ht="18" customHeight="1">
      <c r="A278" s="263"/>
      <c r="B278" s="267"/>
      <c r="C278" s="262"/>
      <c r="D278" s="262"/>
      <c r="E278" s="262"/>
      <c r="F278" s="262"/>
      <c r="G278" s="262"/>
      <c r="H278" s="262"/>
      <c r="I278" s="262"/>
      <c r="J278" s="262"/>
      <c r="K278" s="262"/>
      <c r="L278" s="262"/>
      <c r="M278" s="270"/>
    </row>
    <row r="279" spans="1:14" s="132" customFormat="1" ht="18" customHeight="1">
      <c r="A279" s="117"/>
      <c r="B279" s="118" t="s">
        <v>634</v>
      </c>
      <c r="C279" s="131"/>
      <c r="D279" s="131"/>
      <c r="E279" s="131"/>
      <c r="F279" s="131"/>
      <c r="G279" s="131"/>
      <c r="H279" s="120"/>
      <c r="I279" s="120">
        <v>187</v>
      </c>
      <c r="J279" s="120"/>
      <c r="K279" s="761"/>
      <c r="L279" s="120"/>
      <c r="M279" s="121"/>
    </row>
    <row r="280" spans="1:14" s="111" customFormat="1" ht="18" customHeight="1">
      <c r="A280" s="124"/>
      <c r="B280" s="125" t="s">
        <v>6</v>
      </c>
      <c r="C280" s="125"/>
      <c r="D280" s="125"/>
      <c r="E280" s="125"/>
      <c r="F280" s="125"/>
      <c r="G280" s="125"/>
      <c r="H280" s="127"/>
      <c r="I280" s="125">
        <f>SUM(I279:I279)</f>
        <v>187</v>
      </c>
      <c r="J280" s="127"/>
      <c r="K280" s="127"/>
      <c r="L280" s="127"/>
      <c r="M280" s="128" t="s">
        <v>100</v>
      </c>
    </row>
    <row r="281" spans="1:14" s="132" customFormat="1" ht="18" customHeight="1">
      <c r="A281" s="117"/>
      <c r="B281" s="130"/>
      <c r="C281" s="131"/>
      <c r="D281" s="131"/>
      <c r="E281" s="131"/>
      <c r="F281" s="131"/>
      <c r="G281" s="131"/>
      <c r="H281" s="120"/>
      <c r="I281" s="120"/>
      <c r="J281" s="120"/>
      <c r="K281" s="120"/>
      <c r="L281" s="120"/>
      <c r="M281" s="121"/>
    </row>
    <row r="282" spans="1:14" s="111" customFormat="1" ht="24.95" customHeight="1">
      <c r="A282" s="80" t="str">
        <f>[2]ORÇAMENTO!A59</f>
        <v>4.4.2</v>
      </c>
      <c r="B282" s="107" t="str">
        <f>[2]ORÇAMENTO!D59</f>
        <v>Armação de escada, de uma estrutura convencional de concreto armado utilizando aço ca-50 de 10,0 mm - montagem. af_11/2020</v>
      </c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9"/>
      <c r="N282" s="110" t="s">
        <v>57</v>
      </c>
    </row>
    <row r="283" spans="1:14" s="132" customFormat="1" ht="18" customHeight="1">
      <c r="A283" s="117"/>
      <c r="B283" s="130"/>
      <c r="C283" s="131"/>
      <c r="D283" s="131"/>
      <c r="E283" s="131"/>
      <c r="F283" s="131"/>
      <c r="G283" s="131"/>
      <c r="H283" s="120"/>
      <c r="I283" s="120"/>
      <c r="J283" s="120"/>
      <c r="K283" s="120"/>
      <c r="L283" s="120"/>
      <c r="M283" s="121"/>
    </row>
    <row r="284" spans="1:14" s="132" customFormat="1" ht="18" customHeight="1">
      <c r="A284" s="117"/>
      <c r="B284" s="118" t="s">
        <v>632</v>
      </c>
      <c r="C284" s="131"/>
      <c r="D284" s="131"/>
      <c r="E284" s="131"/>
      <c r="F284" s="131"/>
      <c r="G284" s="131"/>
      <c r="H284" s="120"/>
      <c r="I284" s="120">
        <v>98</v>
      </c>
      <c r="J284" s="120"/>
      <c r="K284" s="761"/>
      <c r="L284" s="120"/>
      <c r="M284" s="121"/>
    </row>
    <row r="285" spans="1:14" s="111" customFormat="1" ht="18" customHeight="1">
      <c r="A285" s="124"/>
      <c r="B285" s="125" t="s">
        <v>6</v>
      </c>
      <c r="C285" s="125"/>
      <c r="D285" s="125"/>
      <c r="E285" s="125"/>
      <c r="F285" s="125"/>
      <c r="G285" s="125"/>
      <c r="H285" s="127"/>
      <c r="I285" s="125">
        <f>SUM(I284:I284)</f>
        <v>98</v>
      </c>
      <c r="J285" s="127"/>
      <c r="K285" s="127"/>
      <c r="L285" s="127"/>
      <c r="M285" s="128" t="s">
        <v>100</v>
      </c>
    </row>
    <row r="286" spans="1:14" s="132" customFormat="1" ht="18" customHeight="1">
      <c r="A286" s="117"/>
      <c r="B286" s="130"/>
      <c r="C286" s="131"/>
      <c r="D286" s="131"/>
      <c r="E286" s="131"/>
      <c r="F286" s="131"/>
      <c r="G286" s="131"/>
      <c r="H286" s="120"/>
      <c r="I286" s="120"/>
      <c r="J286" s="120"/>
      <c r="K286" s="120"/>
      <c r="L286" s="120"/>
      <c r="M286" s="121"/>
    </row>
    <row r="287" spans="1:14" s="111" customFormat="1" ht="24.95" customHeight="1">
      <c r="A287" s="80" t="str">
        <f>[2]ORÇAMENTO!A60</f>
        <v>4.4.3</v>
      </c>
      <c r="B287" s="107" t="str">
        <f>[2]ORÇAMENTO!D60</f>
        <v>Aço CA - 50 Ø 20,00mm, inclusive corte, dobragem, montagem e colocacao de ferragens nas formas, para superestruturas e fundações - Rev 02</v>
      </c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9"/>
      <c r="N287" s="110" t="s">
        <v>57</v>
      </c>
    </row>
    <row r="288" spans="1:14" s="132" customFormat="1" ht="18" customHeight="1">
      <c r="A288" s="117"/>
      <c r="B288" s="130"/>
      <c r="C288" s="131"/>
      <c r="D288" s="131"/>
      <c r="E288" s="131"/>
      <c r="F288" s="131"/>
      <c r="G288" s="131"/>
      <c r="H288" s="120"/>
      <c r="I288" s="120"/>
      <c r="J288" s="120"/>
      <c r="K288" s="120"/>
      <c r="L288" s="120"/>
      <c r="M288" s="121"/>
    </row>
    <row r="289" spans="1:14" s="123" customFormat="1" ht="18" customHeight="1">
      <c r="A289" s="117"/>
      <c r="B289" s="118" t="s">
        <v>632</v>
      </c>
      <c r="C289" s="119"/>
      <c r="D289" s="120"/>
      <c r="E289" s="120"/>
      <c r="F289" s="120"/>
      <c r="G289" s="120"/>
      <c r="H289" s="120"/>
      <c r="I289" s="120">
        <v>403</v>
      </c>
      <c r="J289" s="120"/>
      <c r="K289" s="761"/>
      <c r="L289" s="120"/>
      <c r="M289" s="121"/>
    </row>
    <row r="290" spans="1:14" s="111" customFormat="1" ht="18" customHeight="1">
      <c r="A290" s="124"/>
      <c r="B290" s="125" t="s">
        <v>6</v>
      </c>
      <c r="C290" s="125"/>
      <c r="D290" s="125"/>
      <c r="E290" s="125"/>
      <c r="F290" s="125"/>
      <c r="G290" s="125"/>
      <c r="H290" s="127"/>
      <c r="I290" s="125">
        <f>SUM(I289)</f>
        <v>403</v>
      </c>
      <c r="J290" s="127"/>
      <c r="K290" s="127"/>
      <c r="L290" s="127"/>
      <c r="M290" s="128" t="s">
        <v>100</v>
      </c>
    </row>
    <row r="291" spans="1:14" s="186" customFormat="1" ht="18" customHeight="1">
      <c r="A291" s="117"/>
      <c r="B291" s="145"/>
      <c r="C291" s="145"/>
      <c r="D291" s="145"/>
      <c r="E291" s="145"/>
      <c r="F291" s="145"/>
      <c r="G291" s="145"/>
      <c r="H291" s="146"/>
      <c r="I291" s="145"/>
      <c r="J291" s="146"/>
      <c r="K291" s="146"/>
      <c r="L291" s="146"/>
      <c r="M291" s="238"/>
    </row>
    <row r="292" spans="1:14" s="111" customFormat="1" ht="24.95" customHeight="1">
      <c r="A292" s="80" t="str">
        <f>[2]ORÇAMENTO!A61</f>
        <v>4.4.4</v>
      </c>
      <c r="B292" s="107" t="str">
        <f>[2]ORÇAMENTO!D61</f>
        <v>Concreto fck = 30mpa, traço 1:2,1:2,5 (em massa seca de cimento/ areia média/ brita 1) - preparo mecânico com betoneira 600 l. af_05/2021</v>
      </c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9"/>
      <c r="N292" s="110" t="s">
        <v>57</v>
      </c>
    </row>
    <row r="293" spans="1:14" s="186" customFormat="1" ht="18" customHeight="1">
      <c r="A293" s="117"/>
      <c r="B293" s="145"/>
      <c r="C293" s="145"/>
      <c r="D293" s="145"/>
      <c r="E293" s="145"/>
      <c r="F293" s="145"/>
      <c r="G293" s="145"/>
      <c r="H293" s="146"/>
      <c r="I293" s="145"/>
      <c r="J293" s="146"/>
      <c r="K293" s="146"/>
      <c r="L293" s="146"/>
      <c r="M293" s="238"/>
    </row>
    <row r="294" spans="1:14" s="132" customFormat="1" ht="18" customHeight="1">
      <c r="A294" s="117"/>
      <c r="B294" s="118"/>
      <c r="C294" s="131"/>
      <c r="D294" s="131"/>
      <c r="E294" s="131"/>
      <c r="F294" s="131"/>
      <c r="G294" s="131"/>
      <c r="H294" s="379">
        <v>5.07</v>
      </c>
      <c r="I294" s="120"/>
      <c r="J294" s="120"/>
      <c r="K294" s="761"/>
      <c r="L294" s="120"/>
      <c r="M294" s="121"/>
    </row>
    <row r="295" spans="1:14" s="111" customFormat="1" ht="18" customHeight="1">
      <c r="A295" s="124"/>
      <c r="B295" s="125" t="s">
        <v>6</v>
      </c>
      <c r="C295" s="125"/>
      <c r="D295" s="125"/>
      <c r="E295" s="125"/>
      <c r="F295" s="125"/>
      <c r="G295" s="125"/>
      <c r="H295" s="380">
        <f>H294</f>
        <v>5.07</v>
      </c>
      <c r="I295" s="127"/>
      <c r="J295" s="127"/>
      <c r="K295" s="127"/>
      <c r="L295" s="127"/>
      <c r="M295" s="128" t="s">
        <v>10</v>
      </c>
    </row>
    <row r="296" spans="1:14" s="111" customFormat="1" ht="18" customHeight="1">
      <c r="A296" s="117"/>
      <c r="B296" s="145"/>
      <c r="C296" s="145"/>
      <c r="D296" s="145"/>
      <c r="E296" s="145"/>
      <c r="F296" s="145"/>
      <c r="G296" s="145"/>
      <c r="H296" s="454"/>
      <c r="I296" s="146"/>
      <c r="J296" s="146"/>
      <c r="K296" s="146"/>
      <c r="L296" s="146"/>
      <c r="M296" s="238"/>
    </row>
    <row r="297" spans="1:14" s="111" customFormat="1" ht="18" customHeight="1">
      <c r="A297" s="80" t="str">
        <f>[2]ORÇAMENTO!A62</f>
        <v>4.5</v>
      </c>
      <c r="B297" s="107" t="str">
        <f>[2]ORÇAMENTO!D62</f>
        <v>CONCRETO ARMADO - RAMPA</v>
      </c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9"/>
    </row>
    <row r="298" spans="1:14" s="111" customFormat="1" ht="18" customHeight="1">
      <c r="A298" s="112" t="str">
        <f>[2]ORÇAMENTO!A63</f>
        <v>4.5.1</v>
      </c>
      <c r="B298" s="113" t="str">
        <f>[2]ORÇAMENTO!D63</f>
        <v>Concreto fck = 30mpa, traço 1:2,1:2,5 (em massa seca de cimento/ areia média/ brita 1) - preparo mecânico com betoneira 600 l. af_05/2021</v>
      </c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5"/>
    </row>
    <row r="299" spans="1:14" s="111" customFormat="1" ht="18" customHeight="1">
      <c r="A299" s="263"/>
      <c r="B299" s="267"/>
      <c r="C299" s="262"/>
      <c r="D299" s="262"/>
      <c r="E299" s="262"/>
      <c r="F299" s="262"/>
      <c r="G299" s="262"/>
      <c r="H299" s="262"/>
      <c r="I299" s="262"/>
      <c r="J299" s="262"/>
      <c r="K299" s="262"/>
      <c r="L299" s="262"/>
      <c r="M299" s="270"/>
    </row>
    <row r="300" spans="1:14" s="111" customFormat="1" ht="18" customHeight="1">
      <c r="A300" s="117"/>
      <c r="B300" s="118" t="s">
        <v>631</v>
      </c>
      <c r="C300" s="131"/>
      <c r="D300" s="131"/>
      <c r="E300" s="131"/>
      <c r="F300" s="131"/>
      <c r="G300" s="131"/>
      <c r="H300" s="120">
        <f>14+7.12</f>
        <v>21.12</v>
      </c>
      <c r="I300" s="120"/>
      <c r="J300" s="120"/>
      <c r="K300" s="761"/>
      <c r="L300" s="120"/>
      <c r="M300" s="121"/>
    </row>
    <row r="301" spans="1:14" s="111" customFormat="1" ht="18" customHeight="1">
      <c r="A301" s="124"/>
      <c r="B301" s="125" t="s">
        <v>6</v>
      </c>
      <c r="C301" s="125"/>
      <c r="D301" s="125"/>
      <c r="E301" s="125"/>
      <c r="F301" s="125"/>
      <c r="G301" s="125"/>
      <c r="H301" s="125">
        <f>H300</f>
        <v>21.12</v>
      </c>
      <c r="I301" s="125"/>
      <c r="J301" s="127"/>
      <c r="K301" s="127"/>
      <c r="L301" s="127"/>
      <c r="M301" s="128" t="s">
        <v>27</v>
      </c>
    </row>
    <row r="302" spans="1:14" s="111" customFormat="1" ht="18" customHeight="1">
      <c r="A302" s="117"/>
      <c r="B302" s="145"/>
      <c r="C302" s="145"/>
      <c r="D302" s="145"/>
      <c r="E302" s="145"/>
      <c r="F302" s="145"/>
      <c r="G302" s="145"/>
      <c r="H302" s="454"/>
      <c r="I302" s="146"/>
      <c r="J302" s="146"/>
      <c r="K302" s="146"/>
      <c r="L302" s="146"/>
      <c r="M302" s="238"/>
    </row>
    <row r="303" spans="1:14" s="111" customFormat="1" ht="18" customHeight="1">
      <c r="A303" s="112" t="str">
        <f>[2]ORÇAMENTO!A64</f>
        <v>4.5.2</v>
      </c>
      <c r="B303" s="113" t="str">
        <f>[2]ORÇAMENTO!D64</f>
        <v>Montagem de armadura  de estacas de seção circular, diâmetro = 6,3 mm. af_11/2016</v>
      </c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5"/>
    </row>
    <row r="304" spans="1:14" s="111" customFormat="1" ht="18" customHeight="1">
      <c r="A304" s="263"/>
      <c r="B304" s="267"/>
      <c r="C304" s="262"/>
      <c r="D304" s="262"/>
      <c r="E304" s="262"/>
      <c r="F304" s="262"/>
      <c r="G304" s="262"/>
      <c r="H304" s="262"/>
      <c r="I304" s="262"/>
      <c r="J304" s="262"/>
      <c r="K304" s="262"/>
      <c r="L304" s="262"/>
      <c r="M304" s="270"/>
    </row>
    <row r="305" spans="1:13" s="111" customFormat="1" ht="18" customHeight="1">
      <c r="A305" s="263"/>
      <c r="B305" s="391" t="s">
        <v>1082</v>
      </c>
      <c r="C305" s="262"/>
      <c r="D305" s="262"/>
      <c r="E305" s="262"/>
      <c r="F305" s="262"/>
      <c r="G305" s="262"/>
      <c r="H305" s="262"/>
      <c r="I305" s="262">
        <f>208+162</f>
        <v>370</v>
      </c>
      <c r="J305" s="262"/>
      <c r="K305" s="262"/>
      <c r="L305" s="262"/>
      <c r="M305" s="270"/>
    </row>
    <row r="306" spans="1:13" s="111" customFormat="1" ht="18" customHeight="1">
      <c r="A306" s="117"/>
      <c r="B306" s="118" t="s">
        <v>1083</v>
      </c>
      <c r="C306" s="131"/>
      <c r="D306" s="131"/>
      <c r="E306" s="131"/>
      <c r="F306" s="131"/>
      <c r="G306" s="131"/>
      <c r="H306" s="120"/>
      <c r="I306" s="120">
        <f>125</f>
        <v>125</v>
      </c>
      <c r="J306" s="120"/>
      <c r="K306" s="761"/>
      <c r="L306" s="120"/>
      <c r="M306" s="121"/>
    </row>
    <row r="307" spans="1:13" s="111" customFormat="1" ht="18" customHeight="1">
      <c r="A307" s="124"/>
      <c r="B307" s="125" t="s">
        <v>6</v>
      </c>
      <c r="C307" s="125"/>
      <c r="D307" s="125"/>
      <c r="E307" s="125"/>
      <c r="F307" s="125"/>
      <c r="G307" s="125"/>
      <c r="H307" s="125"/>
      <c r="I307" s="125">
        <f>I306+I305</f>
        <v>495</v>
      </c>
      <c r="J307" s="127"/>
      <c r="K307" s="127"/>
      <c r="L307" s="127"/>
      <c r="M307" s="128" t="s">
        <v>1079</v>
      </c>
    </row>
    <row r="308" spans="1:13" s="111" customFormat="1" ht="18" customHeight="1">
      <c r="A308" s="117"/>
      <c r="B308" s="145"/>
      <c r="C308" s="145"/>
      <c r="D308" s="145"/>
      <c r="E308" s="145"/>
      <c r="F308" s="145"/>
      <c r="G308" s="145"/>
      <c r="H308" s="454"/>
      <c r="I308" s="146"/>
      <c r="J308" s="146"/>
      <c r="K308" s="146"/>
      <c r="L308" s="146"/>
      <c r="M308" s="238"/>
    </row>
    <row r="309" spans="1:13" s="111" customFormat="1" ht="18" customHeight="1">
      <c r="A309" s="112" t="str">
        <f>[2]ORÇAMENTO!A65</f>
        <v>4.5.3</v>
      </c>
      <c r="B309" s="113" t="str">
        <f>[2]ORÇAMENTO!D65</f>
        <v>Montagem de armadura  de estacas de seção circular, diâmetro = 5,0 mm. af_11/2016</v>
      </c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5"/>
    </row>
    <row r="310" spans="1:13" s="111" customFormat="1" ht="18" customHeight="1">
      <c r="A310" s="263"/>
      <c r="B310" s="267"/>
      <c r="C310" s="262"/>
      <c r="D310" s="262"/>
      <c r="E310" s="262"/>
      <c r="F310" s="262"/>
      <c r="G310" s="262"/>
      <c r="H310" s="262"/>
      <c r="I310" s="262"/>
      <c r="J310" s="262"/>
      <c r="K310" s="262"/>
      <c r="L310" s="262"/>
      <c r="M310" s="270"/>
    </row>
    <row r="311" spans="1:13" s="111" customFormat="1" ht="18" customHeight="1">
      <c r="A311" s="117"/>
      <c r="B311" s="118" t="s">
        <v>1082</v>
      </c>
      <c r="C311" s="131"/>
      <c r="D311" s="131"/>
      <c r="E311" s="131"/>
      <c r="F311" s="131"/>
      <c r="G311" s="131"/>
      <c r="H311" s="120"/>
      <c r="I311" s="120">
        <f>5+33</f>
        <v>38</v>
      </c>
      <c r="J311" s="120"/>
      <c r="K311" s="761"/>
      <c r="L311" s="120"/>
      <c r="M311" s="121"/>
    </row>
    <row r="312" spans="1:13" s="111" customFormat="1" ht="18" customHeight="1">
      <c r="A312" s="117"/>
      <c r="B312" s="118" t="s">
        <v>1083</v>
      </c>
      <c r="C312" s="131"/>
      <c r="D312" s="131"/>
      <c r="E312" s="131"/>
      <c r="F312" s="131"/>
      <c r="G312" s="131"/>
      <c r="H312" s="120"/>
      <c r="I312" s="120">
        <f>4</f>
        <v>4</v>
      </c>
      <c r="J312" s="120"/>
      <c r="K312" s="761"/>
      <c r="L312" s="120"/>
      <c r="M312" s="121"/>
    </row>
    <row r="313" spans="1:13" s="111" customFormat="1" ht="18" customHeight="1">
      <c r="A313" s="124"/>
      <c r="B313" s="125" t="s">
        <v>6</v>
      </c>
      <c r="C313" s="125"/>
      <c r="D313" s="125"/>
      <c r="E313" s="125"/>
      <c r="F313" s="125"/>
      <c r="G313" s="125"/>
      <c r="H313" s="125"/>
      <c r="I313" s="125">
        <f>SUM(I311:I312)</f>
        <v>42</v>
      </c>
      <c r="J313" s="127"/>
      <c r="K313" s="127"/>
      <c r="L313" s="127"/>
      <c r="M313" s="128" t="s">
        <v>1079</v>
      </c>
    </row>
    <row r="314" spans="1:13" s="111" customFormat="1" ht="18" customHeight="1">
      <c r="A314" s="117"/>
      <c r="B314" s="145"/>
      <c r="C314" s="145"/>
      <c r="D314" s="145"/>
      <c r="E314" s="145"/>
      <c r="F314" s="145"/>
      <c r="G314" s="145"/>
      <c r="H314" s="454"/>
      <c r="I314" s="146"/>
      <c r="J314" s="146"/>
      <c r="K314" s="146"/>
      <c r="L314" s="146"/>
      <c r="M314" s="238"/>
    </row>
    <row r="315" spans="1:13" s="111" customFormat="1" ht="18" customHeight="1">
      <c r="A315" s="112" t="str">
        <f>[2]ORÇAMENTO!A66</f>
        <v>4.5.4</v>
      </c>
      <c r="B315" s="113" t="str">
        <f>[2]ORÇAMENTO!D66</f>
        <v>Armação de pilar ou viga de uma estrutura convencional de concreto armado em uma edifícação térrea ou sobrado utilizando aço ca-50 de 10.0 mm - montagem. af_12/2015</v>
      </c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5"/>
    </row>
    <row r="316" spans="1:13" s="111" customFormat="1" ht="18" customHeight="1">
      <c r="A316" s="263"/>
      <c r="B316" s="267"/>
      <c r="C316" s="262"/>
      <c r="D316" s="262"/>
      <c r="E316" s="262"/>
      <c r="F316" s="262"/>
      <c r="G316" s="262"/>
      <c r="H316" s="262"/>
      <c r="I316" s="262"/>
      <c r="J316" s="262"/>
      <c r="K316" s="262"/>
      <c r="L316" s="262"/>
      <c r="M316" s="270"/>
    </row>
    <row r="317" spans="1:13" s="111" customFormat="1" ht="18" customHeight="1">
      <c r="A317" s="117"/>
      <c r="B317" s="118" t="s">
        <v>631</v>
      </c>
      <c r="C317" s="131"/>
      <c r="D317" s="131"/>
      <c r="E317" s="131"/>
      <c r="F317" s="131"/>
      <c r="G317" s="131"/>
      <c r="H317" s="120"/>
      <c r="I317" s="120">
        <v>371</v>
      </c>
      <c r="J317" s="120"/>
      <c r="K317" s="761"/>
      <c r="L317" s="120"/>
      <c r="M317" s="121"/>
    </row>
    <row r="318" spans="1:13" s="111" customFormat="1" ht="18" customHeight="1">
      <c r="A318" s="124"/>
      <c r="B318" s="125" t="s">
        <v>6</v>
      </c>
      <c r="C318" s="125"/>
      <c r="D318" s="125"/>
      <c r="E318" s="125"/>
      <c r="F318" s="125"/>
      <c r="G318" s="125"/>
      <c r="H318" s="125"/>
      <c r="I318" s="125">
        <f>SUM(I317:I317)</f>
        <v>371</v>
      </c>
      <c r="J318" s="127"/>
      <c r="K318" s="127"/>
      <c r="L318" s="127"/>
      <c r="M318" s="128" t="s">
        <v>1079</v>
      </c>
    </row>
    <row r="319" spans="1:13" s="111" customFormat="1" ht="18" customHeight="1">
      <c r="A319" s="117"/>
      <c r="B319" s="145"/>
      <c r="C319" s="145"/>
      <c r="D319" s="145"/>
      <c r="E319" s="145"/>
      <c r="F319" s="145"/>
      <c r="G319" s="145"/>
      <c r="H319" s="454"/>
      <c r="I319" s="146"/>
      <c r="J319" s="146"/>
      <c r="K319" s="146"/>
      <c r="L319" s="146"/>
      <c r="M319" s="238"/>
    </row>
    <row r="320" spans="1:13" s="111" customFormat="1" ht="18" customHeight="1">
      <c r="A320" s="112" t="str">
        <f>[2]ORÇAMENTO!A67</f>
        <v>4.5.5</v>
      </c>
      <c r="B320" s="113" t="str">
        <f>[2]ORÇAMENTO!D67</f>
        <v>Armação de pilar ou viga de uma estrutura convencional de concreto armado em uma edificação térrea ou sobrado utilizando aço ca-60 de 5,0 mm - montagem. af_12/2015</v>
      </c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5"/>
    </row>
    <row r="321" spans="1:14" s="111" customFormat="1" ht="18" customHeight="1">
      <c r="A321" s="263"/>
      <c r="B321" s="267"/>
      <c r="C321" s="262"/>
      <c r="D321" s="262"/>
      <c r="E321" s="262"/>
      <c r="F321" s="262"/>
      <c r="G321" s="262"/>
      <c r="H321" s="262"/>
      <c r="I321" s="262"/>
      <c r="J321" s="262"/>
      <c r="K321" s="262"/>
      <c r="L321" s="262"/>
      <c r="M321" s="270"/>
    </row>
    <row r="322" spans="1:14" s="111" customFormat="1" ht="18" customHeight="1">
      <c r="A322" s="117"/>
      <c r="B322" s="118" t="s">
        <v>631</v>
      </c>
      <c r="C322" s="131"/>
      <c r="D322" s="131"/>
      <c r="E322" s="131"/>
      <c r="F322" s="131"/>
      <c r="G322" s="131"/>
      <c r="H322" s="120"/>
      <c r="I322" s="120">
        <v>86</v>
      </c>
      <c r="J322" s="120"/>
      <c r="K322" s="761"/>
      <c r="L322" s="120"/>
      <c r="M322" s="121"/>
    </row>
    <row r="323" spans="1:14" s="111" customFormat="1" ht="18" customHeight="1">
      <c r="A323" s="124"/>
      <c r="B323" s="125" t="s">
        <v>6</v>
      </c>
      <c r="C323" s="125"/>
      <c r="D323" s="125"/>
      <c r="E323" s="125"/>
      <c r="F323" s="125"/>
      <c r="G323" s="125"/>
      <c r="H323" s="125"/>
      <c r="I323" s="125">
        <f>SUM(I322:I322)</f>
        <v>86</v>
      </c>
      <c r="J323" s="127"/>
      <c r="K323" s="127"/>
      <c r="L323" s="127"/>
      <c r="M323" s="128" t="s">
        <v>1079</v>
      </c>
    </row>
    <row r="324" spans="1:14" s="111" customFormat="1" ht="18" customHeight="1">
      <c r="A324" s="117"/>
      <c r="B324" s="145"/>
      <c r="C324" s="145"/>
      <c r="D324" s="145"/>
      <c r="E324" s="145"/>
      <c r="F324" s="145"/>
      <c r="G324" s="145"/>
      <c r="H324" s="454"/>
      <c r="I324" s="146"/>
      <c r="J324" s="146"/>
      <c r="K324" s="146"/>
      <c r="L324" s="146"/>
      <c r="M324" s="238"/>
    </row>
    <row r="325" spans="1:14" s="111" customFormat="1" ht="24.75" customHeight="1">
      <c r="A325" s="80" t="str">
        <f>[2]ORÇAMENTO!A68</f>
        <v>4.6</v>
      </c>
      <c r="B325" s="107" t="str">
        <f>[2]ORÇAMENTO!D68</f>
        <v>VERGAS E CONTRA-VERGAS PRÉ-MOLDADAS</v>
      </c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9"/>
      <c r="N325" s="110" t="s">
        <v>57</v>
      </c>
    </row>
    <row r="326" spans="1:14" s="111" customFormat="1" ht="24.75" customHeight="1">
      <c r="A326" s="112" t="str">
        <f>[2]ORÇAMENTO!A69</f>
        <v>4.6.1</v>
      </c>
      <c r="B326" s="113" t="str">
        <f>[2]ORÇAMENTO!D69</f>
        <v>Verga moldada in loco com utilização de blocos canaleta para portas e janelas com até 1,5 m de vão. af_03/2016</v>
      </c>
      <c r="C326" s="114"/>
      <c r="D326" s="114"/>
      <c r="E326" s="114"/>
      <c r="F326" s="114"/>
      <c r="G326" s="114"/>
      <c r="H326" s="114"/>
      <c r="I326" s="114"/>
      <c r="J326" s="114"/>
      <c r="K326" s="114"/>
      <c r="L326" s="114"/>
      <c r="M326" s="115"/>
      <c r="N326" s="110"/>
    </row>
    <row r="327" spans="1:14" s="111" customFormat="1" ht="17.25" customHeight="1">
      <c r="A327" s="263"/>
      <c r="B327" s="267"/>
      <c r="C327" s="262"/>
      <c r="D327" s="262"/>
      <c r="E327" s="262"/>
      <c r="F327" s="262"/>
      <c r="G327" s="262"/>
      <c r="H327" s="262"/>
      <c r="I327" s="262"/>
      <c r="J327" s="262"/>
      <c r="K327" s="262"/>
      <c r="L327" s="262"/>
      <c r="M327" s="270"/>
      <c r="N327" s="110"/>
    </row>
    <row r="328" spans="1:14" s="111" customFormat="1" ht="24.75" customHeight="1">
      <c r="A328" s="263"/>
      <c r="B328" s="118" t="s">
        <v>293</v>
      </c>
      <c r="C328" s="120"/>
      <c r="D328" s="262"/>
      <c r="E328" s="262"/>
      <c r="F328" s="262"/>
      <c r="G328" s="262"/>
      <c r="H328" s="262"/>
      <c r="I328" s="262"/>
      <c r="J328" s="262"/>
      <c r="K328" s="262"/>
      <c r="L328" s="262"/>
      <c r="M328" s="270"/>
      <c r="N328" s="110"/>
    </row>
    <row r="329" spans="1:14" s="111" customFormat="1" ht="24.75" customHeight="1">
      <c r="A329" s="263"/>
      <c r="B329" s="257" t="s">
        <v>297</v>
      </c>
      <c r="C329" s="120">
        <v>6.5</v>
      </c>
      <c r="D329" s="262"/>
      <c r="E329" s="262"/>
      <c r="F329" s="262"/>
      <c r="G329" s="262"/>
      <c r="H329" s="262"/>
      <c r="I329" s="262"/>
      <c r="J329" s="262"/>
      <c r="K329" s="262"/>
      <c r="L329" s="262"/>
      <c r="M329" s="270"/>
      <c r="N329" s="110"/>
    </row>
    <row r="330" spans="1:14" s="111" customFormat="1" ht="24.75" customHeight="1">
      <c r="A330" s="263"/>
      <c r="B330" s="257" t="s">
        <v>298</v>
      </c>
      <c r="C330" s="120">
        <v>1.3</v>
      </c>
      <c r="D330" s="262"/>
      <c r="E330" s="262"/>
      <c r="F330" s="262"/>
      <c r="G330" s="262"/>
      <c r="H330" s="262"/>
      <c r="I330" s="262"/>
      <c r="J330" s="262"/>
      <c r="K330" s="262"/>
      <c r="L330" s="262"/>
      <c r="M330" s="270"/>
      <c r="N330" s="110"/>
    </row>
    <row r="331" spans="1:14" s="111" customFormat="1" ht="24.75" customHeight="1">
      <c r="A331" s="263"/>
      <c r="B331" s="118" t="s">
        <v>294</v>
      </c>
      <c r="C331" s="120">
        <v>0.4</v>
      </c>
      <c r="D331" s="262"/>
      <c r="E331" s="262"/>
      <c r="F331" s="262"/>
      <c r="G331" s="262"/>
      <c r="H331" s="262"/>
      <c r="I331" s="262"/>
      <c r="J331" s="262"/>
      <c r="K331" s="262"/>
      <c r="L331" s="262"/>
      <c r="M331" s="270"/>
      <c r="N331" s="110"/>
    </row>
    <row r="332" spans="1:14" s="111" customFormat="1" ht="24.75" customHeight="1">
      <c r="A332" s="263"/>
      <c r="B332" s="257" t="s">
        <v>299</v>
      </c>
      <c r="C332" s="120">
        <v>5.05</v>
      </c>
      <c r="D332" s="262"/>
      <c r="E332" s="262"/>
      <c r="F332" s="262"/>
      <c r="G332" s="262"/>
      <c r="H332" s="262"/>
      <c r="I332" s="262"/>
      <c r="J332" s="262"/>
      <c r="K332" s="262"/>
      <c r="L332" s="262"/>
      <c r="M332" s="270"/>
      <c r="N332" s="110"/>
    </row>
    <row r="333" spans="1:14" s="111" customFormat="1" ht="24.75" customHeight="1">
      <c r="A333" s="263"/>
      <c r="B333" s="257" t="s">
        <v>298</v>
      </c>
      <c r="C333" s="120">
        <v>1.3</v>
      </c>
      <c r="D333" s="262"/>
      <c r="E333" s="262"/>
      <c r="F333" s="262"/>
      <c r="G333" s="262"/>
      <c r="H333" s="262"/>
      <c r="I333" s="262"/>
      <c r="J333" s="262"/>
      <c r="K333" s="262"/>
      <c r="L333" s="262"/>
      <c r="M333" s="270"/>
      <c r="N333" s="110"/>
    </row>
    <row r="334" spans="1:14" s="111" customFormat="1" ht="24.75" customHeight="1">
      <c r="A334" s="263"/>
      <c r="B334" s="118" t="s">
        <v>292</v>
      </c>
      <c r="C334" s="120">
        <v>0.4</v>
      </c>
      <c r="D334" s="262"/>
      <c r="E334" s="262"/>
      <c r="F334" s="262"/>
      <c r="G334" s="262"/>
      <c r="H334" s="262"/>
      <c r="I334" s="262"/>
      <c r="J334" s="262"/>
      <c r="K334" s="262"/>
      <c r="L334" s="262"/>
      <c r="M334" s="270"/>
      <c r="N334" s="110"/>
    </row>
    <row r="335" spans="1:14" s="111" customFormat="1" ht="24.75" customHeight="1">
      <c r="A335" s="263"/>
      <c r="B335" s="257" t="s">
        <v>297</v>
      </c>
      <c r="C335" s="120">
        <v>6.5</v>
      </c>
      <c r="D335" s="262"/>
      <c r="E335" s="262"/>
      <c r="F335" s="262"/>
      <c r="G335" s="262"/>
      <c r="H335" s="262"/>
      <c r="I335" s="262"/>
      <c r="J335" s="262"/>
      <c r="K335" s="262"/>
      <c r="L335" s="262"/>
      <c r="M335" s="270"/>
      <c r="N335" s="110"/>
    </row>
    <row r="336" spans="1:14" s="111" customFormat="1" ht="24.75" customHeight="1">
      <c r="A336" s="263"/>
      <c r="B336" s="257" t="s">
        <v>298</v>
      </c>
      <c r="C336" s="120">
        <v>1.3</v>
      </c>
      <c r="D336" s="262"/>
      <c r="E336" s="262"/>
      <c r="F336" s="262"/>
      <c r="G336" s="262"/>
      <c r="H336" s="262"/>
      <c r="I336" s="262"/>
      <c r="J336" s="262"/>
      <c r="K336" s="262"/>
      <c r="L336" s="262"/>
      <c r="M336" s="270"/>
      <c r="N336" s="110"/>
    </row>
    <row r="337" spans="1:14" s="111" customFormat="1" ht="24.75" customHeight="1">
      <c r="A337" s="263"/>
      <c r="B337" s="118" t="s">
        <v>300</v>
      </c>
      <c r="C337" s="120">
        <v>0.4</v>
      </c>
      <c r="D337" s="262"/>
      <c r="E337" s="262"/>
      <c r="F337" s="262"/>
      <c r="G337" s="262"/>
      <c r="H337" s="262"/>
      <c r="I337" s="262"/>
      <c r="J337" s="262"/>
      <c r="K337" s="262"/>
      <c r="L337" s="262"/>
      <c r="M337" s="270"/>
      <c r="N337" s="110"/>
    </row>
    <row r="338" spans="1:14" s="111" customFormat="1" ht="24.75" customHeight="1">
      <c r="A338" s="263"/>
      <c r="B338" s="257" t="s">
        <v>297</v>
      </c>
      <c r="C338" s="120">
        <v>6.5</v>
      </c>
      <c r="D338" s="262"/>
      <c r="E338" s="262"/>
      <c r="F338" s="262"/>
      <c r="G338" s="262"/>
      <c r="H338" s="262"/>
      <c r="I338" s="262"/>
      <c r="J338" s="262"/>
      <c r="K338" s="262"/>
      <c r="L338" s="262"/>
      <c r="M338" s="270"/>
      <c r="N338" s="110"/>
    </row>
    <row r="339" spans="1:14" s="111" customFormat="1" ht="24.75" customHeight="1">
      <c r="A339" s="263"/>
      <c r="B339" s="257" t="s">
        <v>298</v>
      </c>
      <c r="C339" s="120">
        <v>1.3</v>
      </c>
      <c r="D339" s="262"/>
      <c r="E339" s="262"/>
      <c r="F339" s="262"/>
      <c r="G339" s="262"/>
      <c r="H339" s="262"/>
      <c r="I339" s="262"/>
      <c r="J339" s="262"/>
      <c r="K339" s="262"/>
      <c r="L339" s="262"/>
      <c r="M339" s="270"/>
      <c r="N339" s="110"/>
    </row>
    <row r="340" spans="1:14" s="111" customFormat="1" ht="24.75" customHeight="1">
      <c r="A340" s="263"/>
      <c r="B340" s="118" t="s">
        <v>290</v>
      </c>
      <c r="C340" s="120">
        <v>0.4</v>
      </c>
      <c r="D340" s="262"/>
      <c r="E340" s="262"/>
      <c r="F340" s="262"/>
      <c r="G340" s="262"/>
      <c r="H340" s="262"/>
      <c r="I340" s="262"/>
      <c r="J340" s="262"/>
      <c r="K340" s="262"/>
      <c r="L340" s="262"/>
      <c r="M340" s="270"/>
      <c r="N340" s="110"/>
    </row>
    <row r="341" spans="1:14" s="111" customFormat="1" ht="24.75" customHeight="1">
      <c r="A341" s="263"/>
      <c r="B341" s="257" t="s">
        <v>298</v>
      </c>
      <c r="C341" s="120">
        <v>1.3</v>
      </c>
      <c r="D341" s="262"/>
      <c r="E341" s="262"/>
      <c r="F341" s="262"/>
      <c r="G341" s="262"/>
      <c r="H341" s="262"/>
      <c r="I341" s="262"/>
      <c r="J341" s="262"/>
      <c r="K341" s="262"/>
      <c r="L341" s="262"/>
      <c r="M341" s="270"/>
      <c r="N341" s="110"/>
    </row>
    <row r="342" spans="1:14" s="111" customFormat="1" ht="24.75" customHeight="1">
      <c r="A342" s="263"/>
      <c r="B342" s="118" t="s">
        <v>301</v>
      </c>
      <c r="C342" s="120">
        <v>0.4</v>
      </c>
      <c r="D342" s="262"/>
      <c r="E342" s="262"/>
      <c r="F342" s="262"/>
      <c r="G342" s="262"/>
      <c r="H342" s="262"/>
      <c r="I342" s="262"/>
      <c r="J342" s="262"/>
      <c r="K342" s="262"/>
      <c r="L342" s="262"/>
      <c r="M342" s="270"/>
      <c r="N342" s="110"/>
    </row>
    <row r="343" spans="1:14" s="111" customFormat="1" ht="24.75" customHeight="1">
      <c r="A343" s="263"/>
      <c r="B343" s="257" t="s">
        <v>302</v>
      </c>
      <c r="C343" s="120">
        <v>5.2</v>
      </c>
      <c r="D343" s="262"/>
      <c r="E343" s="262"/>
      <c r="F343" s="262"/>
      <c r="G343" s="262"/>
      <c r="H343" s="262"/>
      <c r="I343" s="262"/>
      <c r="J343" s="262"/>
      <c r="K343" s="262"/>
      <c r="L343" s="262"/>
      <c r="M343" s="270"/>
      <c r="N343" s="110"/>
    </row>
    <row r="344" spans="1:14" s="111" customFormat="1" ht="24.75" customHeight="1">
      <c r="A344" s="263"/>
      <c r="B344" s="257" t="s">
        <v>303</v>
      </c>
      <c r="C344" s="120">
        <v>1.2</v>
      </c>
      <c r="D344" s="262"/>
      <c r="E344" s="262"/>
      <c r="F344" s="262"/>
      <c r="G344" s="262"/>
      <c r="H344" s="262"/>
      <c r="I344" s="262"/>
      <c r="J344" s="262"/>
      <c r="K344" s="262"/>
      <c r="L344" s="262"/>
      <c r="M344" s="270"/>
      <c r="N344" s="110"/>
    </row>
    <row r="345" spans="1:14" s="111" customFormat="1" ht="24.75" customHeight="1">
      <c r="A345" s="263"/>
      <c r="B345" s="118" t="s">
        <v>304</v>
      </c>
      <c r="C345" s="120">
        <v>0.4</v>
      </c>
      <c r="D345" s="262"/>
      <c r="E345" s="262"/>
      <c r="F345" s="262"/>
      <c r="G345" s="262"/>
      <c r="H345" s="262"/>
      <c r="I345" s="262"/>
      <c r="J345" s="262"/>
      <c r="K345" s="262"/>
      <c r="L345" s="262"/>
      <c r="M345" s="270"/>
      <c r="N345" s="110"/>
    </row>
    <row r="346" spans="1:14" s="111" customFormat="1" ht="24.75" customHeight="1">
      <c r="A346" s="263"/>
      <c r="B346" s="257" t="s">
        <v>298</v>
      </c>
      <c r="C346" s="120">
        <v>1.3</v>
      </c>
      <c r="D346" s="262"/>
      <c r="E346" s="262"/>
      <c r="F346" s="262"/>
      <c r="G346" s="262"/>
      <c r="H346" s="262"/>
      <c r="I346" s="262"/>
      <c r="J346" s="262"/>
      <c r="K346" s="262"/>
      <c r="L346" s="262"/>
      <c r="M346" s="270"/>
      <c r="N346" s="110"/>
    </row>
    <row r="347" spans="1:14" s="111" customFormat="1" ht="24.75" customHeight="1">
      <c r="A347" s="263"/>
      <c r="B347" s="257" t="s">
        <v>305</v>
      </c>
      <c r="C347" s="120">
        <v>1</v>
      </c>
      <c r="D347" s="262"/>
      <c r="E347" s="262"/>
      <c r="F347" s="262"/>
      <c r="G347" s="262"/>
      <c r="H347" s="262"/>
      <c r="I347" s="262"/>
      <c r="J347" s="262"/>
      <c r="K347" s="262"/>
      <c r="L347" s="262"/>
      <c r="M347" s="270"/>
      <c r="N347" s="110"/>
    </row>
    <row r="348" spans="1:14" s="111" customFormat="1" ht="24.75" customHeight="1">
      <c r="A348" s="263"/>
      <c r="B348" s="257" t="s">
        <v>306</v>
      </c>
      <c r="C348" s="120">
        <v>1.2</v>
      </c>
      <c r="D348" s="262"/>
      <c r="E348" s="262"/>
      <c r="F348" s="262"/>
      <c r="G348" s="262"/>
      <c r="H348" s="262"/>
      <c r="I348" s="262"/>
      <c r="J348" s="262"/>
      <c r="K348" s="262"/>
      <c r="L348" s="262"/>
      <c r="M348" s="270"/>
      <c r="N348" s="110"/>
    </row>
    <row r="349" spans="1:14" s="111" customFormat="1" ht="24.75" customHeight="1">
      <c r="A349" s="263"/>
      <c r="B349" s="118" t="s">
        <v>307</v>
      </c>
      <c r="C349" s="120">
        <v>0.4</v>
      </c>
      <c r="D349" s="262"/>
      <c r="E349" s="262"/>
      <c r="F349" s="262"/>
      <c r="G349" s="262"/>
      <c r="H349" s="262"/>
      <c r="I349" s="262"/>
      <c r="J349" s="262"/>
      <c r="K349" s="262"/>
      <c r="L349" s="262"/>
      <c r="M349" s="270"/>
      <c r="N349" s="110"/>
    </row>
    <row r="350" spans="1:14" s="111" customFormat="1" ht="24.75" customHeight="1">
      <c r="A350" s="263"/>
      <c r="B350" s="257" t="s">
        <v>308</v>
      </c>
      <c r="C350" s="120">
        <v>1.3</v>
      </c>
      <c r="D350" s="262"/>
      <c r="E350" s="262"/>
      <c r="F350" s="262"/>
      <c r="G350" s="262"/>
      <c r="H350" s="262"/>
      <c r="I350" s="262"/>
      <c r="J350" s="262"/>
      <c r="K350" s="262"/>
      <c r="L350" s="262"/>
      <c r="M350" s="270"/>
      <c r="N350" s="110"/>
    </row>
    <row r="351" spans="1:14" s="111" customFormat="1" ht="24.75" customHeight="1">
      <c r="A351" s="263"/>
      <c r="B351" s="118" t="s">
        <v>309</v>
      </c>
      <c r="C351" s="120">
        <v>0.4</v>
      </c>
      <c r="D351" s="262"/>
      <c r="E351" s="262"/>
      <c r="F351" s="262"/>
      <c r="G351" s="262"/>
      <c r="H351" s="262"/>
      <c r="I351" s="262"/>
      <c r="J351" s="262"/>
      <c r="K351" s="262"/>
      <c r="L351" s="262"/>
      <c r="M351" s="270"/>
      <c r="N351" s="110"/>
    </row>
    <row r="352" spans="1:14" s="111" customFormat="1" ht="24.75" customHeight="1">
      <c r="A352" s="263"/>
      <c r="B352" s="257" t="s">
        <v>303</v>
      </c>
      <c r="C352" s="120">
        <v>1.2</v>
      </c>
      <c r="D352" s="262"/>
      <c r="E352" s="262"/>
      <c r="F352" s="262"/>
      <c r="G352" s="262"/>
      <c r="H352" s="262"/>
      <c r="I352" s="262"/>
      <c r="J352" s="262"/>
      <c r="K352" s="262"/>
      <c r="L352" s="262"/>
      <c r="M352" s="270"/>
      <c r="N352" s="110"/>
    </row>
    <row r="353" spans="1:14" s="111" customFormat="1" ht="24.75" customHeight="1">
      <c r="A353" s="263"/>
      <c r="B353" s="257" t="s">
        <v>310</v>
      </c>
      <c r="C353" s="120">
        <v>2.2000000000000002</v>
      </c>
      <c r="D353" s="262"/>
      <c r="E353" s="262"/>
      <c r="F353" s="262"/>
      <c r="G353" s="262"/>
      <c r="H353" s="262"/>
      <c r="I353" s="262"/>
      <c r="J353" s="262"/>
      <c r="K353" s="262"/>
      <c r="L353" s="262"/>
      <c r="M353" s="270"/>
      <c r="N353" s="110"/>
    </row>
    <row r="354" spans="1:14" s="111" customFormat="1" ht="24.75" customHeight="1">
      <c r="A354" s="263"/>
      <c r="B354" s="257" t="s">
        <v>311</v>
      </c>
      <c r="C354" s="120">
        <v>2.4</v>
      </c>
      <c r="D354" s="262"/>
      <c r="E354" s="262"/>
      <c r="F354" s="262"/>
      <c r="G354" s="262"/>
      <c r="H354" s="262"/>
      <c r="I354" s="262"/>
      <c r="J354" s="262"/>
      <c r="K354" s="262"/>
      <c r="L354" s="262"/>
      <c r="M354" s="270"/>
      <c r="N354" s="110"/>
    </row>
    <row r="355" spans="1:14" s="111" customFormat="1" ht="24.75" customHeight="1">
      <c r="A355" s="263"/>
      <c r="B355" s="257" t="s">
        <v>312</v>
      </c>
      <c r="C355" s="120">
        <v>1.9</v>
      </c>
      <c r="D355" s="262"/>
      <c r="E355" s="262"/>
      <c r="F355" s="262"/>
      <c r="G355" s="262"/>
      <c r="H355" s="262"/>
      <c r="I355" s="262"/>
      <c r="J355" s="262"/>
      <c r="K355" s="262"/>
      <c r="L355" s="262"/>
      <c r="M355" s="270"/>
      <c r="N355" s="110"/>
    </row>
    <row r="356" spans="1:14" s="111" customFormat="1" ht="24.75" customHeight="1">
      <c r="A356" s="263"/>
      <c r="B356" s="257" t="s">
        <v>213</v>
      </c>
      <c r="C356" s="120">
        <v>0.4</v>
      </c>
      <c r="D356" s="262"/>
      <c r="E356" s="262"/>
      <c r="F356" s="262"/>
      <c r="G356" s="262"/>
      <c r="H356" s="262"/>
      <c r="I356" s="262"/>
      <c r="J356" s="262"/>
      <c r="K356" s="262"/>
      <c r="L356" s="262"/>
      <c r="M356" s="270"/>
      <c r="N356" s="110"/>
    </row>
    <row r="357" spans="1:14" s="111" customFormat="1" ht="24.75" customHeight="1">
      <c r="A357" s="263"/>
      <c r="B357" s="257" t="s">
        <v>303</v>
      </c>
      <c r="C357" s="120">
        <v>1.2</v>
      </c>
      <c r="D357" s="262"/>
      <c r="E357" s="262"/>
      <c r="F357" s="262"/>
      <c r="G357" s="262"/>
      <c r="H357" s="262"/>
      <c r="I357" s="262"/>
      <c r="J357" s="262"/>
      <c r="K357" s="262"/>
      <c r="L357" s="262"/>
      <c r="M357" s="270"/>
      <c r="N357" s="110"/>
    </row>
    <row r="358" spans="1:14" s="111" customFormat="1" ht="24.75" customHeight="1">
      <c r="A358" s="263"/>
      <c r="B358" s="257" t="s">
        <v>313</v>
      </c>
      <c r="C358" s="120">
        <v>1.2</v>
      </c>
      <c r="D358" s="262"/>
      <c r="E358" s="262"/>
      <c r="F358" s="262"/>
      <c r="G358" s="262"/>
      <c r="H358" s="262"/>
      <c r="I358" s="262"/>
      <c r="J358" s="262"/>
      <c r="K358" s="262"/>
      <c r="L358" s="262"/>
      <c r="M358" s="270"/>
      <c r="N358" s="110"/>
    </row>
    <row r="359" spans="1:14" s="111" customFormat="1" ht="24.75" customHeight="1">
      <c r="A359" s="263"/>
      <c r="B359" s="118" t="s">
        <v>314</v>
      </c>
      <c r="C359" s="120">
        <v>0.4</v>
      </c>
      <c r="D359" s="262"/>
      <c r="E359" s="262"/>
      <c r="F359" s="262"/>
      <c r="G359" s="262"/>
      <c r="H359" s="262"/>
      <c r="I359" s="262"/>
      <c r="J359" s="262"/>
      <c r="K359" s="262"/>
      <c r="L359" s="262"/>
      <c r="M359" s="270"/>
      <c r="N359" s="110"/>
    </row>
    <row r="360" spans="1:14" s="111" customFormat="1" ht="24.75" customHeight="1">
      <c r="A360" s="263"/>
      <c r="B360" s="257" t="s">
        <v>311</v>
      </c>
      <c r="C360" s="120">
        <v>2.4</v>
      </c>
      <c r="D360" s="262"/>
      <c r="E360" s="262"/>
      <c r="F360" s="262"/>
      <c r="G360" s="262"/>
      <c r="H360" s="262"/>
      <c r="I360" s="262"/>
      <c r="J360" s="262"/>
      <c r="K360" s="262"/>
      <c r="L360" s="262"/>
      <c r="M360" s="270"/>
      <c r="N360" s="110"/>
    </row>
    <row r="361" spans="1:14" s="111" customFormat="1" ht="24.75" customHeight="1">
      <c r="A361" s="263"/>
      <c r="B361" s="257" t="s">
        <v>303</v>
      </c>
      <c r="C361" s="120">
        <v>1.2</v>
      </c>
      <c r="D361" s="262"/>
      <c r="E361" s="262"/>
      <c r="F361" s="262"/>
      <c r="G361" s="262"/>
      <c r="H361" s="262"/>
      <c r="I361" s="262"/>
      <c r="J361" s="262"/>
      <c r="K361" s="262"/>
      <c r="L361" s="262"/>
      <c r="M361" s="270"/>
      <c r="N361" s="110"/>
    </row>
    <row r="362" spans="1:14" s="111" customFormat="1" ht="24.75" customHeight="1">
      <c r="A362" s="263"/>
      <c r="B362" s="118" t="s">
        <v>280</v>
      </c>
      <c r="C362" s="120">
        <v>0.4</v>
      </c>
      <c r="D362" s="262"/>
      <c r="E362" s="262"/>
      <c r="F362" s="262"/>
      <c r="G362" s="262"/>
      <c r="H362" s="262"/>
      <c r="I362" s="262"/>
      <c r="J362" s="262"/>
      <c r="K362" s="262"/>
      <c r="L362" s="262"/>
      <c r="M362" s="270"/>
      <c r="N362" s="110"/>
    </row>
    <row r="363" spans="1:14" s="111" customFormat="1" ht="24.75" customHeight="1">
      <c r="A363" s="263"/>
      <c r="B363" s="257" t="s">
        <v>303</v>
      </c>
      <c r="C363" s="120">
        <v>1.2</v>
      </c>
      <c r="D363" s="262"/>
      <c r="E363" s="262"/>
      <c r="F363" s="262"/>
      <c r="G363" s="262"/>
      <c r="H363" s="262"/>
      <c r="I363" s="262"/>
      <c r="J363" s="262"/>
      <c r="K363" s="262"/>
      <c r="L363" s="262"/>
      <c r="M363" s="270"/>
      <c r="N363" s="110"/>
    </row>
    <row r="364" spans="1:14" s="111" customFormat="1" ht="24.75" customHeight="1">
      <c r="A364" s="263"/>
      <c r="B364" s="257" t="s">
        <v>315</v>
      </c>
      <c r="C364" s="120">
        <v>1.5</v>
      </c>
      <c r="D364" s="262"/>
      <c r="E364" s="262"/>
      <c r="F364" s="262"/>
      <c r="G364" s="262"/>
      <c r="H364" s="262"/>
      <c r="I364" s="262"/>
      <c r="J364" s="262"/>
      <c r="K364" s="262"/>
      <c r="L364" s="262"/>
      <c r="M364" s="270"/>
      <c r="N364" s="110"/>
    </row>
    <row r="365" spans="1:14" s="111" customFormat="1" ht="24.75" customHeight="1">
      <c r="A365" s="263"/>
      <c r="B365" s="257" t="s">
        <v>316</v>
      </c>
      <c r="C365" s="120">
        <v>1.8</v>
      </c>
      <c r="D365" s="262"/>
      <c r="E365" s="262"/>
      <c r="F365" s="262"/>
      <c r="G365" s="262"/>
      <c r="H365" s="262"/>
      <c r="I365" s="262"/>
      <c r="J365" s="262"/>
      <c r="K365" s="262"/>
      <c r="L365" s="262"/>
      <c r="M365" s="270"/>
      <c r="N365" s="110"/>
    </row>
    <row r="366" spans="1:14" s="111" customFormat="1" ht="24.75" customHeight="1">
      <c r="A366" s="263"/>
      <c r="B366" s="257" t="s">
        <v>317</v>
      </c>
      <c r="C366" s="120">
        <v>2.5</v>
      </c>
      <c r="D366" s="262"/>
      <c r="E366" s="262"/>
      <c r="F366" s="262"/>
      <c r="G366" s="262"/>
      <c r="H366" s="262"/>
      <c r="I366" s="262"/>
      <c r="J366" s="262"/>
      <c r="K366" s="262"/>
      <c r="L366" s="262"/>
      <c r="M366" s="270"/>
      <c r="N366" s="110"/>
    </row>
    <row r="367" spans="1:14" s="111" customFormat="1" ht="24.75" customHeight="1">
      <c r="A367" s="263"/>
      <c r="B367" s="257" t="s">
        <v>318</v>
      </c>
      <c r="C367" s="120">
        <v>4.5</v>
      </c>
      <c r="D367" s="262"/>
      <c r="E367" s="262"/>
      <c r="F367" s="262"/>
      <c r="G367" s="262"/>
      <c r="H367" s="262"/>
      <c r="I367" s="262"/>
      <c r="J367" s="262"/>
      <c r="K367" s="262"/>
      <c r="L367" s="262"/>
      <c r="M367" s="270"/>
      <c r="N367" s="110"/>
    </row>
    <row r="368" spans="1:14" s="111" customFormat="1" ht="24.75" customHeight="1">
      <c r="A368" s="263"/>
      <c r="B368" s="118" t="s">
        <v>279</v>
      </c>
      <c r="C368" s="120">
        <v>0.4</v>
      </c>
      <c r="D368" s="262"/>
      <c r="E368" s="262"/>
      <c r="F368" s="262"/>
      <c r="G368" s="262"/>
      <c r="H368" s="262"/>
      <c r="I368" s="262"/>
      <c r="J368" s="262"/>
      <c r="K368" s="262"/>
      <c r="L368" s="262"/>
      <c r="M368" s="270"/>
      <c r="N368" s="110"/>
    </row>
    <row r="369" spans="1:14" s="111" customFormat="1" ht="24.75" customHeight="1">
      <c r="A369" s="263"/>
      <c r="B369" s="257" t="s">
        <v>319</v>
      </c>
      <c r="C369" s="120">
        <v>6.5</v>
      </c>
      <c r="D369" s="262"/>
      <c r="E369" s="262"/>
      <c r="F369" s="262"/>
      <c r="G369" s="262"/>
      <c r="H369" s="262"/>
      <c r="I369" s="262"/>
      <c r="J369" s="262"/>
      <c r="K369" s="262"/>
      <c r="L369" s="262"/>
      <c r="M369" s="270"/>
      <c r="N369" s="110"/>
    </row>
    <row r="370" spans="1:14" s="111" customFormat="1" ht="24.75" customHeight="1">
      <c r="A370" s="263"/>
      <c r="B370" s="257" t="s">
        <v>303</v>
      </c>
      <c r="C370" s="120">
        <v>1.2</v>
      </c>
      <c r="D370" s="262"/>
      <c r="E370" s="262"/>
      <c r="F370" s="262"/>
      <c r="G370" s="262"/>
      <c r="H370" s="262"/>
      <c r="I370" s="262"/>
      <c r="J370" s="262"/>
      <c r="K370" s="262"/>
      <c r="L370" s="262"/>
      <c r="M370" s="270"/>
      <c r="N370" s="110"/>
    </row>
    <row r="371" spans="1:14" s="111" customFormat="1" ht="24.75" customHeight="1">
      <c r="A371" s="263"/>
      <c r="B371" s="118" t="s">
        <v>278</v>
      </c>
      <c r="C371" s="120">
        <v>0.4</v>
      </c>
      <c r="D371" s="262"/>
      <c r="E371" s="262"/>
      <c r="F371" s="262"/>
      <c r="G371" s="262"/>
      <c r="H371" s="262"/>
      <c r="I371" s="262"/>
      <c r="J371" s="262"/>
      <c r="K371" s="262"/>
      <c r="L371" s="262"/>
      <c r="M371" s="270"/>
      <c r="N371" s="110"/>
    </row>
    <row r="372" spans="1:14" s="111" customFormat="1" ht="24.75" customHeight="1">
      <c r="A372" s="263"/>
      <c r="B372" s="257" t="s">
        <v>303</v>
      </c>
      <c r="C372" s="120">
        <v>1.2</v>
      </c>
      <c r="D372" s="262"/>
      <c r="E372" s="262"/>
      <c r="F372" s="262"/>
      <c r="G372" s="262"/>
      <c r="H372" s="262"/>
      <c r="I372" s="262"/>
      <c r="J372" s="262"/>
      <c r="K372" s="262"/>
      <c r="L372" s="262"/>
      <c r="M372" s="270"/>
      <c r="N372" s="110"/>
    </row>
    <row r="373" spans="1:14" s="111" customFormat="1" ht="24.75" customHeight="1">
      <c r="A373" s="263"/>
      <c r="B373" s="118" t="s">
        <v>296</v>
      </c>
      <c r="C373" s="120">
        <v>0.4</v>
      </c>
      <c r="D373" s="262"/>
      <c r="E373" s="262"/>
      <c r="F373" s="262"/>
      <c r="G373" s="262"/>
      <c r="H373" s="262"/>
      <c r="I373" s="262"/>
      <c r="J373" s="262"/>
      <c r="K373" s="262"/>
      <c r="L373" s="262"/>
      <c r="M373" s="270"/>
      <c r="N373" s="110"/>
    </row>
    <row r="374" spans="1:14" s="111" customFormat="1" ht="24.75" customHeight="1">
      <c r="A374" s="263"/>
      <c r="B374" s="257" t="s">
        <v>320</v>
      </c>
      <c r="C374" s="120">
        <v>2</v>
      </c>
      <c r="D374" s="262"/>
      <c r="E374" s="262"/>
      <c r="F374" s="262"/>
      <c r="G374" s="262"/>
      <c r="H374" s="262"/>
      <c r="I374" s="262"/>
      <c r="J374" s="262"/>
      <c r="K374" s="262"/>
      <c r="L374" s="262"/>
      <c r="M374" s="270"/>
      <c r="N374" s="110"/>
    </row>
    <row r="375" spans="1:14" s="111" customFormat="1" ht="24.75" customHeight="1">
      <c r="A375" s="263"/>
      <c r="B375" s="118" t="s">
        <v>321</v>
      </c>
      <c r="C375" s="120">
        <v>0.4</v>
      </c>
      <c r="D375" s="262"/>
      <c r="E375" s="262"/>
      <c r="F375" s="262"/>
      <c r="G375" s="262"/>
      <c r="H375" s="262"/>
      <c r="I375" s="262"/>
      <c r="J375" s="262"/>
      <c r="K375" s="262"/>
      <c r="L375" s="262"/>
      <c r="M375" s="270"/>
      <c r="N375" s="110"/>
    </row>
    <row r="376" spans="1:14" s="111" customFormat="1" ht="24.75" customHeight="1">
      <c r="A376" s="263"/>
      <c r="B376" s="257" t="s">
        <v>322</v>
      </c>
      <c r="C376" s="120">
        <v>1.18</v>
      </c>
      <c r="D376" s="262"/>
      <c r="E376" s="262"/>
      <c r="F376" s="262"/>
      <c r="G376" s="262"/>
      <c r="H376" s="262"/>
      <c r="I376" s="262"/>
      <c r="J376" s="262"/>
      <c r="K376" s="262"/>
      <c r="L376" s="262"/>
      <c r="M376" s="270"/>
      <c r="N376" s="110"/>
    </row>
    <row r="377" spans="1:14" s="111" customFormat="1" ht="24.75" customHeight="1">
      <c r="A377" s="263"/>
      <c r="B377" s="257" t="s">
        <v>320</v>
      </c>
      <c r="C377" s="120">
        <v>2</v>
      </c>
      <c r="D377" s="262"/>
      <c r="E377" s="262"/>
      <c r="F377" s="262"/>
      <c r="G377" s="262"/>
      <c r="H377" s="262"/>
      <c r="I377" s="262"/>
      <c r="J377" s="262"/>
      <c r="K377" s="262"/>
      <c r="L377" s="262"/>
      <c r="M377" s="270"/>
      <c r="N377" s="110"/>
    </row>
    <row r="378" spans="1:14" s="111" customFormat="1" ht="24.75" customHeight="1">
      <c r="A378" s="263"/>
      <c r="B378" s="118" t="s">
        <v>276</v>
      </c>
      <c r="C378" s="120">
        <v>0.4</v>
      </c>
      <c r="D378" s="262"/>
      <c r="E378" s="262"/>
      <c r="F378" s="262"/>
      <c r="G378" s="262"/>
      <c r="H378" s="262"/>
      <c r="I378" s="262"/>
      <c r="J378" s="262"/>
      <c r="K378" s="262"/>
      <c r="L378" s="262"/>
      <c r="M378" s="270"/>
      <c r="N378" s="110"/>
    </row>
    <row r="379" spans="1:14" s="111" customFormat="1" ht="24.75" customHeight="1">
      <c r="A379" s="263"/>
      <c r="B379" s="257" t="s">
        <v>323</v>
      </c>
      <c r="C379" s="120">
        <v>4.5</v>
      </c>
      <c r="D379" s="262"/>
      <c r="E379" s="262"/>
      <c r="F379" s="262"/>
      <c r="G379" s="262"/>
      <c r="H379" s="262"/>
      <c r="I379" s="262"/>
      <c r="J379" s="262"/>
      <c r="K379" s="262"/>
      <c r="L379" s="262"/>
      <c r="M379" s="270"/>
      <c r="N379" s="110"/>
    </row>
    <row r="380" spans="1:14" s="111" customFormat="1" ht="24.75" customHeight="1">
      <c r="A380" s="263"/>
      <c r="B380" s="257" t="s">
        <v>303</v>
      </c>
      <c r="C380" s="120">
        <v>1.2</v>
      </c>
      <c r="D380" s="262"/>
      <c r="E380" s="262"/>
      <c r="F380" s="262"/>
      <c r="G380" s="262"/>
      <c r="H380" s="262"/>
      <c r="I380" s="262"/>
      <c r="J380" s="262"/>
      <c r="K380" s="262"/>
      <c r="L380" s="262"/>
      <c r="M380" s="270"/>
      <c r="N380" s="110"/>
    </row>
    <row r="381" spans="1:14" s="111" customFormat="1" ht="24.75" customHeight="1">
      <c r="A381" s="263"/>
      <c r="B381" s="118" t="s">
        <v>275</v>
      </c>
      <c r="C381" s="120">
        <v>0.4</v>
      </c>
      <c r="D381" s="262"/>
      <c r="E381" s="262"/>
      <c r="F381" s="262"/>
      <c r="G381" s="262"/>
      <c r="H381" s="262"/>
      <c r="I381" s="262"/>
      <c r="J381" s="262"/>
      <c r="K381" s="262"/>
      <c r="L381" s="262"/>
      <c r="M381" s="270"/>
      <c r="N381" s="110"/>
    </row>
    <row r="382" spans="1:14" s="111" customFormat="1" ht="24.75" customHeight="1">
      <c r="A382" s="263"/>
      <c r="B382" s="257" t="s">
        <v>324</v>
      </c>
      <c r="C382" s="120">
        <v>3.05</v>
      </c>
      <c r="D382" s="262"/>
      <c r="E382" s="262"/>
      <c r="F382" s="262"/>
      <c r="G382" s="262"/>
      <c r="H382" s="262"/>
      <c r="I382" s="262"/>
      <c r="J382" s="262"/>
      <c r="K382" s="262"/>
      <c r="L382" s="262"/>
      <c r="M382" s="270"/>
      <c r="N382" s="110"/>
    </row>
    <row r="383" spans="1:14" s="111" customFormat="1" ht="24.75" customHeight="1">
      <c r="A383" s="263"/>
      <c r="B383" s="257" t="s">
        <v>303</v>
      </c>
      <c r="C383" s="120">
        <v>1.2</v>
      </c>
      <c r="D383" s="262"/>
      <c r="E383" s="262"/>
      <c r="F383" s="262"/>
      <c r="G383" s="262"/>
      <c r="H383" s="262"/>
      <c r="I383" s="262"/>
      <c r="J383" s="262"/>
      <c r="K383" s="262"/>
      <c r="L383" s="262"/>
      <c r="M383" s="270"/>
      <c r="N383" s="110"/>
    </row>
    <row r="384" spans="1:14" s="111" customFormat="1" ht="24.75" customHeight="1">
      <c r="A384" s="263"/>
      <c r="B384" s="118" t="s">
        <v>274</v>
      </c>
      <c r="C384" s="120">
        <v>0.4</v>
      </c>
      <c r="D384" s="262"/>
      <c r="E384" s="262"/>
      <c r="F384" s="262"/>
      <c r="G384" s="262"/>
      <c r="H384" s="262"/>
      <c r="I384" s="262"/>
      <c r="J384" s="262"/>
      <c r="K384" s="262"/>
      <c r="L384" s="262"/>
      <c r="M384" s="270"/>
      <c r="N384" s="110"/>
    </row>
    <row r="385" spans="1:14" s="111" customFormat="1" ht="24.75" customHeight="1">
      <c r="A385" s="263"/>
      <c r="B385" s="257" t="s">
        <v>325</v>
      </c>
      <c r="C385" s="120">
        <v>1.95</v>
      </c>
      <c r="D385" s="262"/>
      <c r="E385" s="262"/>
      <c r="F385" s="262"/>
      <c r="G385" s="262"/>
      <c r="H385" s="262"/>
      <c r="I385" s="262"/>
      <c r="J385" s="262"/>
      <c r="K385" s="262"/>
      <c r="L385" s="262"/>
      <c r="M385" s="270"/>
      <c r="N385" s="110"/>
    </row>
    <row r="386" spans="1:14" s="111" customFormat="1" ht="24.75" customHeight="1">
      <c r="A386" s="263"/>
      <c r="B386" s="257" t="s">
        <v>303</v>
      </c>
      <c r="C386" s="120">
        <v>1.2</v>
      </c>
      <c r="D386" s="262"/>
      <c r="E386" s="262"/>
      <c r="F386" s="262"/>
      <c r="G386" s="262"/>
      <c r="H386" s="262"/>
      <c r="I386" s="262"/>
      <c r="J386" s="262"/>
      <c r="K386" s="262"/>
      <c r="L386" s="262"/>
      <c r="M386" s="270"/>
      <c r="N386" s="110"/>
    </row>
    <row r="387" spans="1:14" s="111" customFormat="1" ht="24.75" customHeight="1">
      <c r="A387" s="263"/>
      <c r="B387" s="118" t="s">
        <v>231</v>
      </c>
      <c r="C387" s="120">
        <v>0.4</v>
      </c>
      <c r="D387" s="262"/>
      <c r="E387" s="262"/>
      <c r="F387" s="262"/>
      <c r="G387" s="262"/>
      <c r="H387" s="262"/>
      <c r="I387" s="262"/>
      <c r="J387" s="262"/>
      <c r="K387" s="262"/>
      <c r="L387" s="262"/>
      <c r="M387" s="270"/>
      <c r="N387" s="110"/>
    </row>
    <row r="388" spans="1:14" s="111" customFormat="1" ht="24.75" customHeight="1">
      <c r="A388" s="263"/>
      <c r="B388" s="257" t="s">
        <v>297</v>
      </c>
      <c r="C388" s="120">
        <v>6.5</v>
      </c>
      <c r="D388" s="262"/>
      <c r="E388" s="262"/>
      <c r="F388" s="262"/>
      <c r="G388" s="262"/>
      <c r="H388" s="262"/>
      <c r="I388" s="262"/>
      <c r="J388" s="262"/>
      <c r="K388" s="262"/>
      <c r="L388" s="262"/>
      <c r="M388" s="270"/>
      <c r="N388" s="110"/>
    </row>
    <row r="389" spans="1:14" s="111" customFormat="1" ht="24.75" customHeight="1">
      <c r="A389" s="263"/>
      <c r="B389" s="257" t="s">
        <v>326</v>
      </c>
      <c r="C389" s="120">
        <v>5.5</v>
      </c>
      <c r="D389" s="262"/>
      <c r="E389" s="262"/>
      <c r="F389" s="262"/>
      <c r="G389" s="262"/>
      <c r="H389" s="262"/>
      <c r="I389" s="262"/>
      <c r="J389" s="262"/>
      <c r="K389" s="262"/>
      <c r="L389" s="262"/>
      <c r="M389" s="270"/>
      <c r="N389" s="110"/>
    </row>
    <row r="390" spans="1:14" s="111" customFormat="1" ht="24.75" customHeight="1">
      <c r="A390" s="263"/>
      <c r="B390" s="257" t="s">
        <v>298</v>
      </c>
      <c r="C390" s="120">
        <v>1.3</v>
      </c>
      <c r="D390" s="262"/>
      <c r="E390" s="262"/>
      <c r="F390" s="262"/>
      <c r="G390" s="262"/>
      <c r="H390" s="262"/>
      <c r="I390" s="262"/>
      <c r="J390" s="262"/>
      <c r="K390" s="262"/>
      <c r="L390" s="262"/>
      <c r="M390" s="270"/>
      <c r="N390" s="110"/>
    </row>
    <row r="391" spans="1:14" s="111" customFormat="1" ht="24.75" customHeight="1">
      <c r="A391" s="263"/>
      <c r="B391" s="118" t="s">
        <v>232</v>
      </c>
      <c r="C391" s="120">
        <v>0.4</v>
      </c>
      <c r="D391" s="262"/>
      <c r="E391" s="262"/>
      <c r="F391" s="262"/>
      <c r="G391" s="262"/>
      <c r="H391" s="262"/>
      <c r="I391" s="262"/>
      <c r="J391" s="262"/>
      <c r="K391" s="262"/>
      <c r="L391" s="262"/>
      <c r="M391" s="270"/>
      <c r="N391" s="110"/>
    </row>
    <row r="392" spans="1:14" s="111" customFormat="1" ht="24.75" customHeight="1">
      <c r="A392" s="263"/>
      <c r="B392" s="257" t="s">
        <v>297</v>
      </c>
      <c r="C392" s="120">
        <v>6.5</v>
      </c>
      <c r="D392" s="262"/>
      <c r="E392" s="262"/>
      <c r="F392" s="262"/>
      <c r="G392" s="262"/>
      <c r="H392" s="262"/>
      <c r="I392" s="262"/>
      <c r="J392" s="262"/>
      <c r="K392" s="262"/>
      <c r="L392" s="262"/>
      <c r="M392" s="270"/>
      <c r="N392" s="110"/>
    </row>
    <row r="393" spans="1:14" s="111" customFormat="1" ht="24.75" customHeight="1">
      <c r="A393" s="263"/>
      <c r="B393" s="257" t="s">
        <v>326</v>
      </c>
      <c r="C393" s="120">
        <v>5.5</v>
      </c>
      <c r="D393" s="262"/>
      <c r="E393" s="262"/>
      <c r="F393" s="262"/>
      <c r="G393" s="262"/>
      <c r="H393" s="262"/>
      <c r="I393" s="262"/>
      <c r="J393" s="262"/>
      <c r="K393" s="262"/>
      <c r="L393" s="262"/>
      <c r="M393" s="270"/>
      <c r="N393" s="110"/>
    </row>
    <row r="394" spans="1:14" s="111" customFormat="1" ht="24.75" customHeight="1">
      <c r="A394" s="263"/>
      <c r="B394" s="257" t="s">
        <v>298</v>
      </c>
      <c r="C394" s="120">
        <v>1.3</v>
      </c>
      <c r="D394" s="262"/>
      <c r="E394" s="262"/>
      <c r="F394" s="262"/>
      <c r="G394" s="262"/>
      <c r="H394" s="262"/>
      <c r="I394" s="262"/>
      <c r="J394" s="262"/>
      <c r="K394" s="262"/>
      <c r="L394" s="262"/>
      <c r="M394" s="270"/>
      <c r="N394" s="110"/>
    </row>
    <row r="395" spans="1:14" s="111" customFormat="1" ht="24.75" customHeight="1">
      <c r="A395" s="263"/>
      <c r="B395" s="118" t="s">
        <v>229</v>
      </c>
      <c r="C395" s="120">
        <v>0.4</v>
      </c>
      <c r="D395" s="262"/>
      <c r="E395" s="262"/>
      <c r="F395" s="262"/>
      <c r="G395" s="262"/>
      <c r="H395" s="262"/>
      <c r="I395" s="262"/>
      <c r="J395" s="262"/>
      <c r="K395" s="262"/>
      <c r="L395" s="262"/>
      <c r="M395" s="270"/>
      <c r="N395" s="110"/>
    </row>
    <row r="396" spans="1:14" s="111" customFormat="1" ht="24.75" customHeight="1">
      <c r="A396" s="263"/>
      <c r="B396" s="257" t="s">
        <v>297</v>
      </c>
      <c r="C396" s="120">
        <v>6.5</v>
      </c>
      <c r="D396" s="262"/>
      <c r="E396" s="262"/>
      <c r="F396" s="262"/>
      <c r="G396" s="262"/>
      <c r="H396" s="262"/>
      <c r="I396" s="262"/>
      <c r="J396" s="262"/>
      <c r="K396" s="262"/>
      <c r="L396" s="262"/>
      <c r="M396" s="270"/>
      <c r="N396" s="110"/>
    </row>
    <row r="397" spans="1:14" s="111" customFormat="1" ht="24.75" customHeight="1">
      <c r="A397" s="263"/>
      <c r="B397" s="257" t="s">
        <v>326</v>
      </c>
      <c r="C397" s="120">
        <v>5.5</v>
      </c>
      <c r="D397" s="262"/>
      <c r="E397" s="262"/>
      <c r="F397" s="262"/>
      <c r="G397" s="262"/>
      <c r="H397" s="262"/>
      <c r="I397" s="262"/>
      <c r="J397" s="262"/>
      <c r="K397" s="262"/>
      <c r="L397" s="262"/>
      <c r="M397" s="270"/>
      <c r="N397" s="110"/>
    </row>
    <row r="398" spans="1:14" s="111" customFormat="1" ht="24.75" customHeight="1">
      <c r="A398" s="263"/>
      <c r="B398" s="257" t="s">
        <v>298</v>
      </c>
      <c r="C398" s="120">
        <v>1.3</v>
      </c>
      <c r="D398" s="262"/>
      <c r="E398" s="262"/>
      <c r="F398" s="262"/>
      <c r="G398" s="262"/>
      <c r="H398" s="262"/>
      <c r="I398" s="262"/>
      <c r="J398" s="262"/>
      <c r="K398" s="262"/>
      <c r="L398" s="262"/>
      <c r="M398" s="270"/>
      <c r="N398" s="110"/>
    </row>
    <row r="399" spans="1:14" s="111" customFormat="1" ht="24.75" customHeight="1">
      <c r="A399" s="263"/>
      <c r="B399" s="118" t="s">
        <v>230</v>
      </c>
      <c r="C399" s="120">
        <v>0.4</v>
      </c>
      <c r="D399" s="262"/>
      <c r="E399" s="262"/>
      <c r="F399" s="262"/>
      <c r="G399" s="262"/>
      <c r="H399" s="262"/>
      <c r="I399" s="262"/>
      <c r="J399" s="262"/>
      <c r="K399" s="262"/>
      <c r="L399" s="262"/>
      <c r="M399" s="270"/>
      <c r="N399" s="110"/>
    </row>
    <row r="400" spans="1:14" s="111" customFormat="1" ht="24.75" customHeight="1">
      <c r="A400" s="263"/>
      <c r="B400" s="257" t="s">
        <v>323</v>
      </c>
      <c r="C400" s="120">
        <v>4.5</v>
      </c>
      <c r="D400" s="262"/>
      <c r="E400" s="262"/>
      <c r="F400" s="262"/>
      <c r="G400" s="262"/>
      <c r="H400" s="262"/>
      <c r="I400" s="262"/>
      <c r="J400" s="262"/>
      <c r="K400" s="262"/>
      <c r="L400" s="262"/>
      <c r="M400" s="270"/>
      <c r="N400" s="110"/>
    </row>
    <row r="401" spans="1:14" s="111" customFormat="1" ht="24.75" customHeight="1">
      <c r="A401" s="263"/>
      <c r="B401" s="257" t="s">
        <v>326</v>
      </c>
      <c r="C401" s="120">
        <v>5.5</v>
      </c>
      <c r="D401" s="262"/>
      <c r="E401" s="262"/>
      <c r="F401" s="262"/>
      <c r="G401" s="262"/>
      <c r="H401" s="262"/>
      <c r="I401" s="262"/>
      <c r="J401" s="262"/>
      <c r="K401" s="262"/>
      <c r="L401" s="262"/>
      <c r="M401" s="270"/>
      <c r="N401" s="110"/>
    </row>
    <row r="402" spans="1:14" s="111" customFormat="1" ht="24.75" customHeight="1">
      <c r="A402" s="263"/>
      <c r="B402" s="257" t="s">
        <v>298</v>
      </c>
      <c r="C402" s="120">
        <v>1.3</v>
      </c>
      <c r="D402" s="262"/>
      <c r="E402" s="262"/>
      <c r="F402" s="262"/>
      <c r="G402" s="262"/>
      <c r="H402" s="262"/>
      <c r="I402" s="262"/>
      <c r="J402" s="262"/>
      <c r="K402" s="262"/>
      <c r="L402" s="262"/>
      <c r="M402" s="270"/>
      <c r="N402" s="110"/>
    </row>
    <row r="403" spans="1:14" s="111" customFormat="1" ht="24.75" customHeight="1">
      <c r="A403" s="263"/>
      <c r="B403" s="118" t="s">
        <v>327</v>
      </c>
      <c r="C403" s="120">
        <v>0.4</v>
      </c>
      <c r="D403" s="262"/>
      <c r="E403" s="262"/>
      <c r="F403" s="262"/>
      <c r="G403" s="262"/>
      <c r="H403" s="262"/>
      <c r="I403" s="262"/>
      <c r="J403" s="262"/>
      <c r="K403" s="262"/>
      <c r="L403" s="262"/>
      <c r="M403" s="270"/>
      <c r="N403" s="110"/>
    </row>
    <row r="404" spans="1:14" s="111" customFormat="1" ht="24.75" customHeight="1">
      <c r="A404" s="263"/>
      <c r="B404" s="257" t="s">
        <v>298</v>
      </c>
      <c r="C404" s="120">
        <v>1.3</v>
      </c>
      <c r="D404" s="262"/>
      <c r="E404" s="262"/>
      <c r="F404" s="262"/>
      <c r="G404" s="262"/>
      <c r="H404" s="262"/>
      <c r="I404" s="262"/>
      <c r="J404" s="262"/>
      <c r="K404" s="262"/>
      <c r="L404" s="262"/>
      <c r="M404" s="270"/>
      <c r="N404" s="110"/>
    </row>
    <row r="405" spans="1:14" s="111" customFormat="1" ht="24.75" customHeight="1">
      <c r="A405" s="263"/>
      <c r="B405" s="257" t="s">
        <v>305</v>
      </c>
      <c r="C405" s="120">
        <v>1</v>
      </c>
      <c r="D405" s="262"/>
      <c r="E405" s="262"/>
      <c r="F405" s="262"/>
      <c r="G405" s="262"/>
      <c r="H405" s="262"/>
      <c r="I405" s="262"/>
      <c r="J405" s="262"/>
      <c r="K405" s="262"/>
      <c r="L405" s="262"/>
      <c r="M405" s="270"/>
      <c r="N405" s="110"/>
    </row>
    <row r="406" spans="1:14" s="111" customFormat="1" ht="24.75" customHeight="1">
      <c r="A406" s="263"/>
      <c r="B406" s="118" t="s">
        <v>328</v>
      </c>
      <c r="C406" s="120">
        <v>0.4</v>
      </c>
      <c r="D406" s="262"/>
      <c r="E406" s="262"/>
      <c r="F406" s="262"/>
      <c r="G406" s="262"/>
      <c r="H406" s="262"/>
      <c r="I406" s="262"/>
      <c r="J406" s="262"/>
      <c r="K406" s="262"/>
      <c r="L406" s="262"/>
      <c r="M406" s="270"/>
      <c r="N406" s="110"/>
    </row>
    <row r="407" spans="1:14" s="111" customFormat="1" ht="24.75" customHeight="1">
      <c r="A407" s="263"/>
      <c r="B407" s="257" t="s">
        <v>323</v>
      </c>
      <c r="C407" s="120">
        <v>4.5</v>
      </c>
      <c r="D407" s="262"/>
      <c r="E407" s="262"/>
      <c r="F407" s="262"/>
      <c r="G407" s="262"/>
      <c r="H407" s="262"/>
      <c r="I407" s="262"/>
      <c r="J407" s="262"/>
      <c r="K407" s="262"/>
      <c r="L407" s="262"/>
      <c r="M407" s="270"/>
      <c r="N407" s="110"/>
    </row>
    <row r="408" spans="1:14" s="111" customFormat="1" ht="24.75" customHeight="1">
      <c r="A408" s="263"/>
      <c r="B408" s="257" t="s">
        <v>326</v>
      </c>
      <c r="C408" s="120">
        <v>5.5</v>
      </c>
      <c r="D408" s="262"/>
      <c r="E408" s="262"/>
      <c r="F408" s="262"/>
      <c r="G408" s="262"/>
      <c r="H408" s="262"/>
      <c r="I408" s="262"/>
      <c r="J408" s="262"/>
      <c r="K408" s="262"/>
      <c r="L408" s="262"/>
      <c r="M408" s="270"/>
      <c r="N408" s="110"/>
    </row>
    <row r="409" spans="1:14" s="111" customFormat="1" ht="24.75" customHeight="1">
      <c r="A409" s="263"/>
      <c r="B409" s="257" t="s">
        <v>298</v>
      </c>
      <c r="C409" s="120">
        <v>1.3</v>
      </c>
      <c r="D409" s="262"/>
      <c r="E409" s="262"/>
      <c r="F409" s="262"/>
      <c r="G409" s="262"/>
      <c r="H409" s="262"/>
      <c r="I409" s="262"/>
      <c r="J409" s="262"/>
      <c r="K409" s="262"/>
      <c r="L409" s="262"/>
      <c r="M409" s="270"/>
      <c r="N409" s="110"/>
    </row>
    <row r="410" spans="1:14" s="111" customFormat="1" ht="24.75" customHeight="1">
      <c r="A410" s="263"/>
      <c r="B410" s="118" t="s">
        <v>329</v>
      </c>
      <c r="C410" s="120">
        <v>0.4</v>
      </c>
      <c r="D410" s="262"/>
      <c r="E410" s="262"/>
      <c r="F410" s="262"/>
      <c r="G410" s="262"/>
      <c r="H410" s="262"/>
      <c r="I410" s="262"/>
      <c r="J410" s="262"/>
      <c r="K410" s="262"/>
      <c r="L410" s="262"/>
      <c r="M410" s="270"/>
      <c r="N410" s="110"/>
    </row>
    <row r="411" spans="1:14" s="111" customFormat="1" ht="24.75" customHeight="1">
      <c r="A411" s="263"/>
      <c r="B411" s="257" t="s">
        <v>297</v>
      </c>
      <c r="C411" s="120">
        <v>6.5</v>
      </c>
      <c r="D411" s="262"/>
      <c r="E411" s="262"/>
      <c r="F411" s="262"/>
      <c r="G411" s="262"/>
      <c r="H411" s="262"/>
      <c r="I411" s="262"/>
      <c r="J411" s="262"/>
      <c r="K411" s="262"/>
      <c r="L411" s="262"/>
      <c r="M411" s="270"/>
      <c r="N411" s="110"/>
    </row>
    <row r="412" spans="1:14" s="111" customFormat="1" ht="24.75" customHeight="1">
      <c r="A412" s="263"/>
      <c r="B412" s="118" t="s">
        <v>326</v>
      </c>
      <c r="C412" s="120">
        <v>5.5</v>
      </c>
      <c r="D412" s="262"/>
      <c r="E412" s="262"/>
      <c r="F412" s="262"/>
      <c r="G412" s="262"/>
      <c r="H412" s="262"/>
      <c r="I412" s="262"/>
      <c r="J412" s="262"/>
      <c r="K412" s="262"/>
      <c r="L412" s="262"/>
      <c r="M412" s="270"/>
      <c r="N412" s="110"/>
    </row>
    <row r="413" spans="1:14" s="111" customFormat="1" ht="24.75" customHeight="1">
      <c r="A413" s="263"/>
      <c r="B413" s="257" t="s">
        <v>298</v>
      </c>
      <c r="C413" s="120">
        <v>1.3</v>
      </c>
      <c r="D413" s="262"/>
      <c r="E413" s="262"/>
      <c r="F413" s="262"/>
      <c r="G413" s="262"/>
      <c r="H413" s="262"/>
      <c r="I413" s="262"/>
      <c r="J413" s="262"/>
      <c r="K413" s="262"/>
      <c r="L413" s="262"/>
      <c r="M413" s="270"/>
      <c r="N413" s="110"/>
    </row>
    <row r="414" spans="1:14" s="111" customFormat="1" ht="24.75" customHeight="1">
      <c r="A414" s="263"/>
      <c r="B414" s="118" t="s">
        <v>330</v>
      </c>
      <c r="C414" s="120">
        <v>0.4</v>
      </c>
      <c r="D414" s="262"/>
      <c r="E414" s="262"/>
      <c r="F414" s="262"/>
      <c r="G414" s="262"/>
      <c r="H414" s="262"/>
      <c r="I414" s="262"/>
      <c r="J414" s="262"/>
      <c r="K414" s="262"/>
      <c r="L414" s="262"/>
      <c r="M414" s="270"/>
      <c r="N414" s="110"/>
    </row>
    <row r="415" spans="1:14" s="111" customFormat="1" ht="24.75" customHeight="1">
      <c r="A415" s="263"/>
      <c r="B415" s="257" t="s">
        <v>298</v>
      </c>
      <c r="C415" s="120">
        <v>1.3</v>
      </c>
      <c r="D415" s="262"/>
      <c r="E415" s="262"/>
      <c r="F415" s="262"/>
      <c r="G415" s="262"/>
      <c r="H415" s="262"/>
      <c r="I415" s="262"/>
      <c r="J415" s="262"/>
      <c r="K415" s="262"/>
      <c r="L415" s="262"/>
      <c r="M415" s="270"/>
      <c r="N415" s="110"/>
    </row>
    <row r="416" spans="1:14" s="111" customFormat="1" ht="24.75" customHeight="1">
      <c r="A416" s="263"/>
      <c r="B416" s="257" t="s">
        <v>331</v>
      </c>
      <c r="C416" s="120">
        <v>1.4</v>
      </c>
      <c r="D416" s="262"/>
      <c r="E416" s="262"/>
      <c r="F416" s="262"/>
      <c r="G416" s="262"/>
      <c r="H416" s="262"/>
      <c r="I416" s="262"/>
      <c r="J416" s="262"/>
      <c r="K416" s="262"/>
      <c r="L416" s="262"/>
      <c r="M416" s="270"/>
      <c r="N416" s="110"/>
    </row>
    <row r="417" spans="1:14" s="111" customFormat="1" ht="24.75" customHeight="1">
      <c r="A417" s="263"/>
      <c r="B417" s="257" t="s">
        <v>332</v>
      </c>
      <c r="C417" s="120">
        <v>2.4</v>
      </c>
      <c r="D417" s="262"/>
      <c r="E417" s="262"/>
      <c r="F417" s="262"/>
      <c r="G417" s="262"/>
      <c r="H417" s="262"/>
      <c r="I417" s="262"/>
      <c r="J417" s="262"/>
      <c r="K417" s="262"/>
      <c r="L417" s="262"/>
      <c r="M417" s="270"/>
      <c r="N417" s="110"/>
    </row>
    <row r="418" spans="1:14" s="111" customFormat="1" ht="24.75" customHeight="1">
      <c r="A418" s="263"/>
      <c r="B418" s="118" t="s">
        <v>333</v>
      </c>
      <c r="C418" s="120">
        <v>0.4</v>
      </c>
      <c r="D418" s="262"/>
      <c r="E418" s="262"/>
      <c r="F418" s="262"/>
      <c r="G418" s="262"/>
      <c r="H418" s="262"/>
      <c r="I418" s="262"/>
      <c r="J418" s="262"/>
      <c r="K418" s="262"/>
      <c r="L418" s="262"/>
      <c r="M418" s="270"/>
      <c r="N418" s="110"/>
    </row>
    <row r="419" spans="1:14" s="111" customFormat="1" ht="24.75" customHeight="1">
      <c r="A419" s="263"/>
      <c r="B419" s="257" t="s">
        <v>298</v>
      </c>
      <c r="C419" s="120">
        <v>1.3</v>
      </c>
      <c r="D419" s="262"/>
      <c r="E419" s="262"/>
      <c r="F419" s="262"/>
      <c r="G419" s="262"/>
      <c r="H419" s="262"/>
      <c r="I419" s="262"/>
      <c r="J419" s="262"/>
      <c r="K419" s="262"/>
      <c r="L419" s="262"/>
      <c r="M419" s="270"/>
      <c r="N419" s="110"/>
    </row>
    <row r="420" spans="1:14" s="111" customFormat="1" ht="24.75" customHeight="1">
      <c r="A420" s="263"/>
      <c r="B420" s="118" t="s">
        <v>334</v>
      </c>
      <c r="C420" s="120">
        <v>0.4</v>
      </c>
      <c r="D420" s="262"/>
      <c r="E420" s="262"/>
      <c r="F420" s="262"/>
      <c r="G420" s="262"/>
      <c r="H420" s="262"/>
      <c r="I420" s="262"/>
      <c r="J420" s="262"/>
      <c r="K420" s="262"/>
      <c r="L420" s="262"/>
      <c r="M420" s="270"/>
      <c r="N420" s="110"/>
    </row>
    <row r="421" spans="1:14" s="111" customFormat="1" ht="24.75" customHeight="1">
      <c r="A421" s="263"/>
      <c r="B421" s="257" t="s">
        <v>323</v>
      </c>
      <c r="C421" s="120">
        <v>4.5</v>
      </c>
      <c r="D421" s="262"/>
      <c r="E421" s="262"/>
      <c r="F421" s="262"/>
      <c r="G421" s="262"/>
      <c r="H421" s="262"/>
      <c r="I421" s="262"/>
      <c r="J421" s="262"/>
      <c r="K421" s="262"/>
      <c r="L421" s="262"/>
      <c r="M421" s="270"/>
      <c r="N421" s="110"/>
    </row>
    <row r="422" spans="1:14" s="111" customFormat="1" ht="24.75" customHeight="1">
      <c r="A422" s="263"/>
      <c r="B422" s="257" t="s">
        <v>303</v>
      </c>
      <c r="C422" s="120">
        <v>1.2</v>
      </c>
      <c r="D422" s="262"/>
      <c r="E422" s="262"/>
      <c r="F422" s="262"/>
      <c r="G422" s="262"/>
      <c r="H422" s="262"/>
      <c r="I422" s="262"/>
      <c r="J422" s="262"/>
      <c r="K422" s="262"/>
      <c r="L422" s="262"/>
      <c r="M422" s="270"/>
      <c r="N422" s="110"/>
    </row>
    <row r="423" spans="1:14" s="111" customFormat="1" ht="24.75" customHeight="1">
      <c r="A423" s="263"/>
      <c r="B423" s="118" t="s">
        <v>335</v>
      </c>
      <c r="C423" s="120">
        <v>0.4</v>
      </c>
      <c r="D423" s="262"/>
      <c r="E423" s="262"/>
      <c r="F423" s="262"/>
      <c r="G423" s="262"/>
      <c r="H423" s="262"/>
      <c r="I423" s="262"/>
      <c r="J423" s="262"/>
      <c r="K423" s="262"/>
      <c r="L423" s="262"/>
      <c r="M423" s="270"/>
      <c r="N423" s="110"/>
    </row>
    <row r="424" spans="1:14" s="111" customFormat="1" ht="24.75" customHeight="1">
      <c r="A424" s="263"/>
      <c r="B424" s="257" t="s">
        <v>323</v>
      </c>
      <c r="C424" s="120">
        <v>4.5</v>
      </c>
      <c r="D424" s="262"/>
      <c r="E424" s="262"/>
      <c r="F424" s="262"/>
      <c r="G424" s="262"/>
      <c r="H424" s="262"/>
      <c r="I424" s="262"/>
      <c r="J424" s="262"/>
      <c r="K424" s="262"/>
      <c r="L424" s="262"/>
      <c r="M424" s="270"/>
      <c r="N424" s="110"/>
    </row>
    <row r="425" spans="1:14" s="111" customFormat="1" ht="24.75" customHeight="1">
      <c r="A425" s="263"/>
      <c r="B425" s="118" t="s">
        <v>303</v>
      </c>
      <c r="C425" s="120">
        <v>1.2</v>
      </c>
      <c r="D425" s="262"/>
      <c r="E425" s="262"/>
      <c r="F425" s="262"/>
      <c r="G425" s="262"/>
      <c r="H425" s="262"/>
      <c r="I425" s="262"/>
      <c r="J425" s="262"/>
      <c r="K425" s="262"/>
      <c r="L425" s="262"/>
      <c r="M425" s="270"/>
      <c r="N425" s="110"/>
    </row>
    <row r="426" spans="1:14" s="111" customFormat="1" ht="24.75" customHeight="1">
      <c r="A426" s="263"/>
      <c r="B426" s="118" t="s">
        <v>228</v>
      </c>
      <c r="C426" s="120">
        <v>0.4</v>
      </c>
      <c r="D426" s="262"/>
      <c r="E426" s="262"/>
      <c r="F426" s="262"/>
      <c r="G426" s="262"/>
      <c r="H426" s="262"/>
      <c r="I426" s="262"/>
      <c r="J426" s="262"/>
      <c r="K426" s="262"/>
      <c r="L426" s="262"/>
      <c r="M426" s="270"/>
      <c r="N426" s="110"/>
    </row>
    <row r="427" spans="1:14" s="111" customFormat="1" ht="24.75" customHeight="1">
      <c r="A427" s="263"/>
      <c r="B427" s="257" t="s">
        <v>332</v>
      </c>
      <c r="C427" s="120">
        <v>2.4</v>
      </c>
      <c r="D427" s="262"/>
      <c r="E427" s="262"/>
      <c r="F427" s="262"/>
      <c r="G427" s="262"/>
      <c r="H427" s="262"/>
      <c r="I427" s="262"/>
      <c r="J427" s="262"/>
      <c r="K427" s="262"/>
      <c r="L427" s="262"/>
      <c r="M427" s="270"/>
      <c r="N427" s="110"/>
    </row>
    <row r="428" spans="1:14" s="111" customFormat="1" ht="24.75" customHeight="1">
      <c r="A428" s="263"/>
      <c r="B428" s="118" t="s">
        <v>336</v>
      </c>
      <c r="C428" s="120">
        <v>0.4</v>
      </c>
      <c r="D428" s="262"/>
      <c r="E428" s="262"/>
      <c r="F428" s="262"/>
      <c r="G428" s="262"/>
      <c r="H428" s="262"/>
      <c r="I428" s="262"/>
      <c r="J428" s="262"/>
      <c r="K428" s="262"/>
      <c r="L428" s="262"/>
      <c r="M428" s="270"/>
      <c r="N428" s="110"/>
    </row>
    <row r="429" spans="1:14" s="111" customFormat="1" ht="24.75" customHeight="1">
      <c r="A429" s="263"/>
      <c r="B429" s="257" t="s">
        <v>298</v>
      </c>
      <c r="C429" s="120">
        <v>1.3</v>
      </c>
      <c r="D429" s="262"/>
      <c r="E429" s="262"/>
      <c r="F429" s="262"/>
      <c r="G429" s="262"/>
      <c r="H429" s="262"/>
      <c r="I429" s="262"/>
      <c r="J429" s="262"/>
      <c r="K429" s="262"/>
      <c r="L429" s="262"/>
      <c r="M429" s="270"/>
      <c r="N429" s="110"/>
    </row>
    <row r="430" spans="1:14" s="111" customFormat="1" ht="24.75" customHeight="1">
      <c r="A430" s="263"/>
      <c r="B430" s="257" t="s">
        <v>297</v>
      </c>
      <c r="C430" s="120">
        <v>6.5</v>
      </c>
      <c r="D430" s="262"/>
      <c r="E430" s="262"/>
      <c r="F430" s="262"/>
      <c r="G430" s="262"/>
      <c r="H430" s="262"/>
      <c r="I430" s="262"/>
      <c r="J430" s="262"/>
      <c r="K430" s="262"/>
      <c r="L430" s="262"/>
      <c r="M430" s="270"/>
      <c r="N430" s="110"/>
    </row>
    <row r="431" spans="1:14" s="111" customFormat="1" ht="24.75" customHeight="1">
      <c r="A431" s="263"/>
      <c r="B431" s="118" t="s">
        <v>337</v>
      </c>
      <c r="C431" s="120">
        <v>5.4</v>
      </c>
      <c r="D431" s="262"/>
      <c r="E431" s="262"/>
      <c r="F431" s="262"/>
      <c r="G431" s="262"/>
      <c r="H431" s="262"/>
      <c r="I431" s="262"/>
      <c r="J431" s="262"/>
      <c r="K431" s="262"/>
      <c r="L431" s="262"/>
      <c r="M431" s="270"/>
      <c r="N431" s="110"/>
    </row>
    <row r="432" spans="1:14" s="111" customFormat="1" ht="24.75" customHeight="1">
      <c r="A432" s="263"/>
      <c r="B432" s="118" t="s">
        <v>338</v>
      </c>
      <c r="C432" s="120">
        <v>0.4</v>
      </c>
      <c r="D432" s="262"/>
      <c r="E432" s="262"/>
      <c r="F432" s="262"/>
      <c r="G432" s="262"/>
      <c r="H432" s="262"/>
      <c r="I432" s="262"/>
      <c r="J432" s="262"/>
      <c r="K432" s="262"/>
      <c r="L432" s="262"/>
      <c r="M432" s="270"/>
      <c r="N432" s="110"/>
    </row>
    <row r="433" spans="1:14" s="111" customFormat="1" ht="24.75" customHeight="1">
      <c r="A433" s="263"/>
      <c r="B433" s="257" t="s">
        <v>298</v>
      </c>
      <c r="C433" s="120">
        <v>1.3</v>
      </c>
      <c r="D433" s="262"/>
      <c r="E433" s="262"/>
      <c r="F433" s="262"/>
      <c r="G433" s="262"/>
      <c r="H433" s="262"/>
      <c r="I433" s="262"/>
      <c r="J433" s="262"/>
      <c r="K433" s="262"/>
      <c r="L433" s="262"/>
      <c r="M433" s="270"/>
      <c r="N433" s="110"/>
    </row>
    <row r="434" spans="1:14" s="111" customFormat="1" ht="24.75" customHeight="1">
      <c r="A434" s="263"/>
      <c r="B434" s="257" t="s">
        <v>339</v>
      </c>
      <c r="C434" s="120">
        <v>1.1000000000000001</v>
      </c>
      <c r="D434" s="262"/>
      <c r="E434" s="262"/>
      <c r="F434" s="262"/>
      <c r="G434" s="262"/>
      <c r="H434" s="262"/>
      <c r="I434" s="262"/>
      <c r="J434" s="262"/>
      <c r="K434" s="262"/>
      <c r="L434" s="262"/>
      <c r="M434" s="270"/>
      <c r="N434" s="110"/>
    </row>
    <row r="435" spans="1:14" s="111" customFormat="1" ht="24.75" customHeight="1">
      <c r="A435" s="263"/>
      <c r="B435" s="257" t="s">
        <v>305</v>
      </c>
      <c r="C435" s="120">
        <v>1</v>
      </c>
      <c r="D435" s="262"/>
      <c r="E435" s="262"/>
      <c r="F435" s="262"/>
      <c r="G435" s="262"/>
      <c r="H435" s="262"/>
      <c r="I435" s="262"/>
      <c r="J435" s="262"/>
      <c r="K435" s="262"/>
      <c r="L435" s="262"/>
      <c r="M435" s="270"/>
      <c r="N435" s="110"/>
    </row>
    <row r="436" spans="1:14" s="111" customFormat="1" ht="24.75" customHeight="1">
      <c r="A436" s="263"/>
      <c r="B436" s="257" t="s">
        <v>306</v>
      </c>
      <c r="C436" s="120">
        <v>1.2</v>
      </c>
      <c r="D436" s="262"/>
      <c r="E436" s="262"/>
      <c r="F436" s="262"/>
      <c r="G436" s="262"/>
      <c r="H436" s="262"/>
      <c r="I436" s="262"/>
      <c r="J436" s="262"/>
      <c r="K436" s="262"/>
      <c r="L436" s="262"/>
      <c r="M436" s="270"/>
      <c r="N436" s="110"/>
    </row>
    <row r="437" spans="1:14" s="111" customFormat="1" ht="24.75" customHeight="1">
      <c r="A437" s="263"/>
      <c r="B437" s="118" t="s">
        <v>340</v>
      </c>
      <c r="C437" s="120">
        <v>0.4</v>
      </c>
      <c r="D437" s="262"/>
      <c r="E437" s="262"/>
      <c r="F437" s="262"/>
      <c r="G437" s="262"/>
      <c r="H437" s="262"/>
      <c r="I437" s="262"/>
      <c r="J437" s="262"/>
      <c r="K437" s="262"/>
      <c r="L437" s="262"/>
      <c r="M437" s="270"/>
      <c r="N437" s="110"/>
    </row>
    <row r="438" spans="1:14" s="111" customFormat="1" ht="24.75" customHeight="1">
      <c r="A438" s="263"/>
      <c r="B438" s="257" t="s">
        <v>341</v>
      </c>
      <c r="C438" s="120">
        <v>3</v>
      </c>
      <c r="D438" s="262"/>
      <c r="E438" s="262"/>
      <c r="F438" s="262"/>
      <c r="G438" s="262"/>
      <c r="H438" s="262"/>
      <c r="I438" s="262"/>
      <c r="J438" s="262"/>
      <c r="K438" s="262"/>
      <c r="L438" s="262"/>
      <c r="M438" s="270"/>
      <c r="N438" s="110"/>
    </row>
    <row r="439" spans="1:14" s="111" customFormat="1" ht="24.75" customHeight="1">
      <c r="A439" s="263"/>
      <c r="B439" s="118" t="s">
        <v>241</v>
      </c>
      <c r="C439" s="120">
        <v>0.4</v>
      </c>
      <c r="D439" s="262"/>
      <c r="E439" s="262"/>
      <c r="F439" s="262"/>
      <c r="G439" s="262"/>
      <c r="H439" s="262"/>
      <c r="I439" s="262"/>
      <c r="J439" s="262"/>
      <c r="K439" s="262"/>
      <c r="L439" s="262"/>
      <c r="M439" s="270"/>
      <c r="N439" s="110"/>
    </row>
    <row r="440" spans="1:14" s="111" customFormat="1" ht="24.75" customHeight="1">
      <c r="A440" s="263"/>
      <c r="B440" s="257" t="s">
        <v>342</v>
      </c>
      <c r="C440" s="120">
        <v>1.3</v>
      </c>
      <c r="D440" s="262"/>
      <c r="E440" s="262"/>
      <c r="F440" s="262"/>
      <c r="G440" s="262"/>
      <c r="H440" s="262"/>
      <c r="I440" s="262"/>
      <c r="J440" s="262"/>
      <c r="K440" s="262"/>
      <c r="L440" s="262"/>
      <c r="M440" s="270"/>
      <c r="N440" s="110"/>
    </row>
    <row r="441" spans="1:14" s="111" customFormat="1" ht="24.75" customHeight="1">
      <c r="A441" s="124"/>
      <c r="B441" s="125" t="s">
        <v>6</v>
      </c>
      <c r="C441" s="125">
        <f>SUM(C329:C440)</f>
        <v>228.63</v>
      </c>
      <c r="D441" s="166"/>
      <c r="E441" s="166"/>
      <c r="F441" s="166"/>
      <c r="G441" s="166"/>
      <c r="H441" s="166"/>
      <c r="I441" s="166"/>
      <c r="J441" s="166"/>
      <c r="K441" s="166"/>
      <c r="L441" s="166"/>
      <c r="M441" s="772" t="s">
        <v>25</v>
      </c>
      <c r="N441" s="110"/>
    </row>
    <row r="442" spans="1:14" s="111" customFormat="1" ht="24.75" customHeight="1">
      <c r="A442" s="117"/>
      <c r="B442" s="130"/>
      <c r="C442" s="131"/>
      <c r="D442" s="131"/>
      <c r="E442" s="131"/>
      <c r="F442" s="131"/>
      <c r="G442" s="131"/>
      <c r="H442" s="120"/>
      <c r="I442" s="120"/>
      <c r="J442" s="120"/>
      <c r="K442" s="120"/>
      <c r="L442" s="120"/>
      <c r="M442" s="121"/>
      <c r="N442" s="110"/>
    </row>
    <row r="443" spans="1:14" s="111" customFormat="1" ht="24.95" customHeight="1">
      <c r="A443" s="80">
        <f>[2]ORÇAMENTO!A70</f>
        <v>5</v>
      </c>
      <c r="B443" s="107" t="str">
        <f>[2]ORÇAMENTO!D70</f>
        <v>SISTEMA DE VEDAÇÃO VERTICAL INTERNO E EXTERNO (PAREDES)</v>
      </c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9"/>
      <c r="N443" s="110" t="s">
        <v>57</v>
      </c>
    </row>
    <row r="444" spans="1:14" s="111" customFormat="1" ht="24.95" customHeight="1">
      <c r="A444" s="773" t="str">
        <f>[2]ORÇAMENTO!A72</f>
        <v>5.1.1</v>
      </c>
      <c r="B444" s="152" t="str">
        <f>[2]ORÇAMENTO!D72</f>
        <v>Cobogo ceramico (elemento vazado), 9x20x20cm, assentado com argamassa traco 1:4 de cimento e areia</v>
      </c>
      <c r="C444" s="114"/>
      <c r="D444" s="114"/>
      <c r="E444" s="114"/>
      <c r="F444" s="114"/>
      <c r="G444" s="114"/>
      <c r="H444" s="114"/>
      <c r="I444" s="114"/>
      <c r="J444" s="114"/>
      <c r="K444" s="114"/>
      <c r="L444" s="114"/>
      <c r="M444" s="115"/>
      <c r="N444" s="110"/>
    </row>
    <row r="445" spans="1:14" s="111" customFormat="1" ht="24.95" customHeight="1">
      <c r="A445" s="117"/>
      <c r="B445" s="145"/>
      <c r="C445" s="145"/>
      <c r="D445" s="145"/>
      <c r="E445" s="145"/>
      <c r="F445" s="145"/>
      <c r="G445" s="145"/>
      <c r="H445" s="146"/>
      <c r="I445" s="145"/>
      <c r="J445" s="146"/>
      <c r="K445" s="146"/>
      <c r="L445" s="146"/>
      <c r="M445" s="238"/>
      <c r="N445" s="110"/>
    </row>
    <row r="446" spans="1:14" s="111" customFormat="1" ht="24.95" customHeight="1">
      <c r="A446" s="117"/>
      <c r="B446" s="176" t="s">
        <v>639</v>
      </c>
      <c r="C446" s="145">
        <v>6.3</v>
      </c>
      <c r="D446" s="145"/>
      <c r="E446" s="145"/>
      <c r="F446" s="145">
        <v>10.199999999999999</v>
      </c>
      <c r="G446" s="145">
        <f>C446*F446</f>
        <v>64.260000000000005</v>
      </c>
      <c r="H446" s="146"/>
      <c r="I446" s="145"/>
      <c r="J446" s="146"/>
      <c r="K446" s="146"/>
      <c r="L446" s="146"/>
      <c r="M446" s="238"/>
      <c r="N446" s="110"/>
    </row>
    <row r="447" spans="1:14" s="111" customFormat="1" ht="24.95" customHeight="1">
      <c r="A447" s="117"/>
      <c r="B447" s="176"/>
      <c r="C447" s="145">
        <v>6.3</v>
      </c>
      <c r="D447" s="145"/>
      <c r="E447" s="145"/>
      <c r="F447" s="145">
        <v>9.6</v>
      </c>
      <c r="G447" s="145">
        <f>C447*F447</f>
        <v>60.48</v>
      </c>
      <c r="H447" s="146"/>
      <c r="I447" s="145"/>
      <c r="J447" s="146"/>
      <c r="K447" s="146"/>
      <c r="L447" s="146"/>
      <c r="M447" s="238"/>
      <c r="N447" s="110"/>
    </row>
    <row r="448" spans="1:14" s="111" customFormat="1" ht="24.95" customHeight="1">
      <c r="A448" s="117"/>
      <c r="B448" s="176" t="s">
        <v>640</v>
      </c>
      <c r="C448" s="145">
        <v>6.3</v>
      </c>
      <c r="D448" s="145"/>
      <c r="E448" s="145"/>
      <c r="F448" s="145">
        <v>9.6</v>
      </c>
      <c r="G448" s="145">
        <f>C448*F448</f>
        <v>60.48</v>
      </c>
      <c r="H448" s="146"/>
      <c r="I448" s="145"/>
      <c r="J448" s="146"/>
      <c r="K448" s="146"/>
      <c r="L448" s="146"/>
      <c r="M448" s="238"/>
      <c r="N448" s="110"/>
    </row>
    <row r="449" spans="1:14" s="111" customFormat="1" ht="24.95" customHeight="1">
      <c r="A449" s="124"/>
      <c r="B449" s="125" t="s">
        <v>6</v>
      </c>
      <c r="C449" s="125"/>
      <c r="D449" s="125"/>
      <c r="E449" s="125"/>
      <c r="F449" s="125"/>
      <c r="G449" s="125">
        <f>SUM(G446:G448)</f>
        <v>185.22</v>
      </c>
      <c r="H449" s="127"/>
      <c r="I449" s="125"/>
      <c r="J449" s="127"/>
      <c r="K449" s="127"/>
      <c r="L449" s="127"/>
      <c r="M449" s="128" t="s">
        <v>9</v>
      </c>
      <c r="N449" s="110"/>
    </row>
    <row r="450" spans="1:14" s="111" customFormat="1" ht="24.95" customHeight="1">
      <c r="A450" s="263"/>
      <c r="B450" s="261"/>
      <c r="C450" s="261"/>
      <c r="D450" s="261"/>
      <c r="E450" s="261"/>
      <c r="F450" s="261"/>
      <c r="G450" s="261"/>
      <c r="H450" s="262"/>
      <c r="I450" s="261"/>
      <c r="J450" s="262"/>
      <c r="K450" s="262"/>
      <c r="L450" s="262"/>
      <c r="M450" s="264"/>
      <c r="N450" s="110"/>
    </row>
    <row r="451" spans="1:14" s="111" customFormat="1" ht="25.5" customHeight="1">
      <c r="A451" s="112" t="str">
        <f>[2]ORÇAMENTO!A74</f>
        <v>5.2.1</v>
      </c>
      <c r="B451" s="113" t="str">
        <f>[2]ORÇAMENTO!D74</f>
        <v xml:space="preserve">Alvenaria de vedação de 1/2 vez em tijolos cerâmicos  (dimensões nominais: 39x19x09); assentamento em argamassa no traço 1:2:8 (cimento, cal e areia) </v>
      </c>
      <c r="C451" s="148"/>
      <c r="D451" s="114"/>
      <c r="E451" s="114"/>
      <c r="F451" s="114"/>
      <c r="G451" s="114"/>
      <c r="H451" s="114"/>
      <c r="I451" s="114"/>
      <c r="J451" s="114"/>
      <c r="K451" s="114"/>
      <c r="L451" s="114"/>
      <c r="M451" s="115"/>
      <c r="N451" s="110" t="s">
        <v>57</v>
      </c>
    </row>
    <row r="452" spans="1:14" s="111" customFormat="1" ht="25.5" customHeight="1">
      <c r="A452" s="263"/>
      <c r="B452" s="267"/>
      <c r="C452" s="397"/>
      <c r="D452" s="262"/>
      <c r="E452" s="262"/>
      <c r="F452" s="262"/>
      <c r="G452" s="262"/>
      <c r="H452" s="262"/>
      <c r="I452" s="262"/>
      <c r="J452" s="262"/>
      <c r="K452" s="262"/>
      <c r="L452" s="262"/>
      <c r="M452" s="270"/>
      <c r="N452" s="110"/>
    </row>
    <row r="453" spans="1:14" s="123" customFormat="1" ht="18" customHeight="1">
      <c r="A453" s="117"/>
      <c r="B453" s="118" t="s">
        <v>199</v>
      </c>
      <c r="C453" s="119">
        <v>336.62</v>
      </c>
      <c r="D453" s="120"/>
      <c r="E453" s="120"/>
      <c r="F453" s="120">
        <v>3.25</v>
      </c>
      <c r="G453" s="120">
        <f>(F453*C453)-K453</f>
        <v>1055.8499999999999</v>
      </c>
      <c r="H453" s="120"/>
      <c r="I453" s="120"/>
      <c r="J453" s="120"/>
      <c r="K453" s="120">
        <v>38.17</v>
      </c>
      <c r="L453" s="120"/>
      <c r="M453" s="121"/>
    </row>
    <row r="454" spans="1:14" s="123" customFormat="1" ht="18" customHeight="1">
      <c r="A454" s="117"/>
      <c r="B454" s="118" t="s">
        <v>200</v>
      </c>
      <c r="C454" s="119">
        <v>40.840000000000003</v>
      </c>
      <c r="D454" s="120"/>
      <c r="E454" s="120"/>
      <c r="F454" s="120">
        <v>3.25</v>
      </c>
      <c r="G454" s="120">
        <f>(C454*F454)-K454</f>
        <v>119.03</v>
      </c>
      <c r="H454" s="120"/>
      <c r="I454" s="120"/>
      <c r="J454" s="120"/>
      <c r="K454" s="120">
        <f>(1.89*2)+(0.9*6)+(1.2*2)+(1.06*2)</f>
        <v>13.7</v>
      </c>
      <c r="L454" s="120"/>
      <c r="M454" s="121"/>
    </row>
    <row r="455" spans="1:14" s="123" customFormat="1" ht="18" customHeight="1">
      <c r="A455" s="117"/>
      <c r="B455" s="118" t="s">
        <v>201</v>
      </c>
      <c r="C455" s="119">
        <v>50.78</v>
      </c>
      <c r="D455" s="120"/>
      <c r="E455" s="120"/>
      <c r="F455" s="120">
        <v>3.25</v>
      </c>
      <c r="G455" s="120">
        <f>((C455*F455)-K455)+32.66</f>
        <v>183.48</v>
      </c>
      <c r="H455" s="120"/>
      <c r="I455" s="120"/>
      <c r="J455" s="120"/>
      <c r="K455" s="120">
        <v>14.22</v>
      </c>
      <c r="L455" s="120"/>
      <c r="M455" s="121"/>
    </row>
    <row r="456" spans="1:14" s="123" customFormat="1" ht="18" customHeight="1">
      <c r="A456" s="117"/>
      <c r="B456" s="118" t="s">
        <v>343</v>
      </c>
      <c r="C456" s="119">
        <v>26.64</v>
      </c>
      <c r="D456" s="120"/>
      <c r="E456" s="120"/>
      <c r="F456" s="120">
        <v>3.25</v>
      </c>
      <c r="G456" s="120">
        <f>(C456*F456)-K456</f>
        <v>82.98</v>
      </c>
      <c r="H456" s="120"/>
      <c r="I456" s="120"/>
      <c r="J456" s="120"/>
      <c r="K456" s="120">
        <f>1.68+1.92</f>
        <v>3.6</v>
      </c>
      <c r="L456" s="120"/>
      <c r="M456" s="121"/>
    </row>
    <row r="457" spans="1:14" s="123" customFormat="1" ht="18" customHeight="1">
      <c r="A457" s="117"/>
      <c r="B457" s="118" t="s">
        <v>202</v>
      </c>
      <c r="C457" s="119">
        <v>20.059999999999999</v>
      </c>
      <c r="D457" s="120"/>
      <c r="E457" s="120"/>
      <c r="F457" s="120">
        <v>3.25</v>
      </c>
      <c r="G457" s="120">
        <f>(C457*F457)-K457</f>
        <v>57.64</v>
      </c>
      <c r="H457" s="120"/>
      <c r="I457" s="120"/>
      <c r="J457" s="120"/>
      <c r="K457" s="120">
        <f>(1.89*4)</f>
        <v>7.56</v>
      </c>
      <c r="L457" s="120"/>
      <c r="M457" s="121"/>
    </row>
    <row r="458" spans="1:14" s="123" customFormat="1" ht="18" customHeight="1">
      <c r="A458" s="117"/>
      <c r="B458" s="118" t="s">
        <v>203</v>
      </c>
      <c r="C458" s="119">
        <v>21.88</v>
      </c>
      <c r="D458" s="120"/>
      <c r="E458" s="120"/>
      <c r="F458" s="120">
        <v>3.25</v>
      </c>
      <c r="G458" s="120">
        <f t="shared" ref="G458:G473" si="2">(C458*F458)-K458</f>
        <v>65.63</v>
      </c>
      <c r="H458" s="120"/>
      <c r="I458" s="120"/>
      <c r="J458" s="120"/>
      <c r="K458" s="120">
        <f>(1.68*2)+0.72+0.8+0.6</f>
        <v>5.48</v>
      </c>
      <c r="L458" s="120"/>
      <c r="M458" s="121"/>
    </row>
    <row r="459" spans="1:14" s="123" customFormat="1" ht="18" customHeight="1">
      <c r="A459" s="117"/>
      <c r="B459" s="118" t="s">
        <v>204</v>
      </c>
      <c r="C459" s="119">
        <v>25.43</v>
      </c>
      <c r="D459" s="120"/>
      <c r="E459" s="120"/>
      <c r="F459" s="120">
        <v>3.25</v>
      </c>
      <c r="G459" s="120">
        <f t="shared" si="2"/>
        <v>74.81</v>
      </c>
      <c r="H459" s="120"/>
      <c r="I459" s="120"/>
      <c r="J459" s="120"/>
      <c r="K459" s="120">
        <f>(1.68*4)+0.32+0.8</f>
        <v>7.84</v>
      </c>
      <c r="L459" s="120"/>
      <c r="M459" s="121"/>
    </row>
    <row r="460" spans="1:14" s="123" customFormat="1" ht="18" customHeight="1">
      <c r="A460" s="117"/>
      <c r="B460" s="118" t="s">
        <v>205</v>
      </c>
      <c r="C460" s="119">
        <v>23.88</v>
      </c>
      <c r="D460" s="120"/>
      <c r="E460" s="120"/>
      <c r="F460" s="120">
        <v>3.25</v>
      </c>
      <c r="G460" s="120">
        <f t="shared" si="2"/>
        <v>73.66</v>
      </c>
      <c r="H460" s="120"/>
      <c r="I460" s="120"/>
      <c r="J460" s="120"/>
      <c r="K460" s="120">
        <f>1.95+2</f>
        <v>3.95</v>
      </c>
      <c r="L460" s="120"/>
      <c r="M460" s="121"/>
    </row>
    <row r="461" spans="1:14" s="123" customFormat="1" ht="18" customHeight="1">
      <c r="A461" s="117"/>
      <c r="B461" s="118" t="s">
        <v>206</v>
      </c>
      <c r="C461" s="119">
        <v>50.07</v>
      </c>
      <c r="D461" s="120"/>
      <c r="E461" s="120"/>
      <c r="F461" s="120">
        <v>3.25</v>
      </c>
      <c r="G461" s="120">
        <f t="shared" si="2"/>
        <v>145.46</v>
      </c>
      <c r="H461" s="120"/>
      <c r="I461" s="120"/>
      <c r="J461" s="120"/>
      <c r="K461" s="120">
        <f>(1.68*3)+4.56+1.26+1.54+1.21+3.66</f>
        <v>17.27</v>
      </c>
      <c r="L461" s="120"/>
      <c r="M461" s="121"/>
    </row>
    <row r="462" spans="1:14" s="123" customFormat="1" ht="18" customHeight="1">
      <c r="A462" s="117"/>
      <c r="B462" s="118" t="s">
        <v>207</v>
      </c>
      <c r="C462" s="119">
        <v>69.599999999999994</v>
      </c>
      <c r="D462" s="120"/>
      <c r="E462" s="120"/>
      <c r="F462" s="120">
        <v>3.25</v>
      </c>
      <c r="G462" s="120">
        <f>((C462*F462)-K462)+17.42+3.51</f>
        <v>230.31</v>
      </c>
      <c r="H462" s="120"/>
      <c r="I462" s="120"/>
      <c r="J462" s="120"/>
      <c r="K462" s="120">
        <f>(1.68*3)+(1.89*3)+4.56+1.55</f>
        <v>16.82</v>
      </c>
      <c r="L462" s="120"/>
      <c r="M462" s="121"/>
    </row>
    <row r="463" spans="1:14" s="123" customFormat="1" ht="34.5" customHeight="1">
      <c r="A463" s="117"/>
      <c r="B463" s="256" t="s">
        <v>208</v>
      </c>
      <c r="C463" s="119">
        <v>49.71</v>
      </c>
      <c r="D463" s="120"/>
      <c r="E463" s="120"/>
      <c r="F463" s="120">
        <v>3.25</v>
      </c>
      <c r="G463" s="120">
        <f t="shared" si="2"/>
        <v>140.97999999999999</v>
      </c>
      <c r="H463" s="120"/>
      <c r="I463" s="120"/>
      <c r="J463" s="120"/>
      <c r="K463" s="120">
        <f>6+(1.68*2)+2.1+9.12</f>
        <v>20.58</v>
      </c>
      <c r="L463" s="120"/>
      <c r="M463" s="121"/>
    </row>
    <row r="464" spans="1:14" s="123" customFormat="1" ht="18" customHeight="1">
      <c r="A464" s="117"/>
      <c r="B464" s="118" t="s">
        <v>209</v>
      </c>
      <c r="C464" s="119">
        <v>40.49</v>
      </c>
      <c r="D464" s="120"/>
      <c r="E464" s="120"/>
      <c r="F464" s="120">
        <v>2.5</v>
      </c>
      <c r="G464" s="120">
        <f t="shared" si="2"/>
        <v>97.77</v>
      </c>
      <c r="H464" s="120"/>
      <c r="I464" s="120"/>
      <c r="J464" s="120"/>
      <c r="K464" s="120">
        <v>3.46</v>
      </c>
      <c r="L464" s="120"/>
      <c r="M464" s="121"/>
    </row>
    <row r="465" spans="1:13" s="123" customFormat="1" ht="18" customHeight="1">
      <c r="A465" s="117"/>
      <c r="B465" s="118" t="s">
        <v>210</v>
      </c>
      <c r="C465" s="119"/>
      <c r="D465" s="120"/>
      <c r="E465" s="120"/>
      <c r="F465" s="120"/>
      <c r="G465" s="120">
        <f t="shared" si="2"/>
        <v>0</v>
      </c>
      <c r="H465" s="120"/>
      <c r="I465" s="120"/>
      <c r="J465" s="120"/>
      <c r="K465" s="120"/>
      <c r="L465" s="120"/>
      <c r="M465" s="121"/>
    </row>
    <row r="466" spans="1:13" s="123" customFormat="1" ht="18" customHeight="1">
      <c r="A466" s="117"/>
      <c r="B466" s="118" t="s">
        <v>211</v>
      </c>
      <c r="C466" s="119"/>
      <c r="D466" s="120"/>
      <c r="E466" s="120"/>
      <c r="F466" s="120"/>
      <c r="G466" s="120">
        <f t="shared" si="2"/>
        <v>0</v>
      </c>
      <c r="H466" s="120"/>
      <c r="I466" s="120"/>
      <c r="J466" s="120"/>
      <c r="K466" s="120"/>
      <c r="L466" s="120"/>
      <c r="M466" s="121"/>
    </row>
    <row r="467" spans="1:13" s="123" customFormat="1" ht="18" customHeight="1">
      <c r="A467" s="117"/>
      <c r="B467" s="118" t="s">
        <v>212</v>
      </c>
      <c r="C467" s="119"/>
      <c r="D467" s="120"/>
      <c r="E467" s="120"/>
      <c r="F467" s="120"/>
      <c r="G467" s="120">
        <f t="shared" si="2"/>
        <v>0</v>
      </c>
      <c r="H467" s="120"/>
      <c r="I467" s="120"/>
      <c r="J467" s="120"/>
      <c r="K467" s="120"/>
      <c r="L467" s="120"/>
      <c r="M467" s="121"/>
    </row>
    <row r="468" spans="1:13" s="123" customFormat="1" ht="18" customHeight="1">
      <c r="A468" s="117"/>
      <c r="B468" s="118" t="s">
        <v>213</v>
      </c>
      <c r="C468" s="119">
        <v>1.9</v>
      </c>
      <c r="D468" s="120"/>
      <c r="E468" s="120"/>
      <c r="F468" s="120">
        <v>3.25</v>
      </c>
      <c r="G468" s="120">
        <f t="shared" si="2"/>
        <v>5.86</v>
      </c>
      <c r="H468" s="120"/>
      <c r="I468" s="120"/>
      <c r="J468" s="120"/>
      <c r="K468" s="120">
        <v>0.32</v>
      </c>
      <c r="L468" s="120"/>
      <c r="M468" s="121"/>
    </row>
    <row r="469" spans="1:13" s="123" customFormat="1" ht="18" customHeight="1">
      <c r="A469" s="117"/>
      <c r="B469" s="118" t="s">
        <v>214</v>
      </c>
      <c r="C469" s="119">
        <v>64.599999999999994</v>
      </c>
      <c r="D469" s="120"/>
      <c r="E469" s="120"/>
      <c r="F469" s="120">
        <v>3.25</v>
      </c>
      <c r="G469" s="120">
        <f t="shared" si="2"/>
        <v>157.05000000000001</v>
      </c>
      <c r="H469" s="120"/>
      <c r="I469" s="120"/>
      <c r="J469" s="120"/>
      <c r="K469" s="120">
        <f>(1.89*2)+6.56+(17.4*2)+7.76</f>
        <v>52.9</v>
      </c>
      <c r="L469" s="120"/>
      <c r="M469" s="121"/>
    </row>
    <row r="470" spans="1:13" s="123" customFormat="1" ht="18" customHeight="1">
      <c r="A470" s="117"/>
      <c r="B470" s="118" t="s">
        <v>215</v>
      </c>
      <c r="C470" s="119">
        <v>87.25</v>
      </c>
      <c r="D470" s="120"/>
      <c r="E470" s="120"/>
      <c r="F470" s="120">
        <v>3.25</v>
      </c>
      <c r="G470" s="120">
        <f t="shared" si="2"/>
        <v>229.46</v>
      </c>
      <c r="H470" s="120"/>
      <c r="I470" s="120"/>
      <c r="J470" s="120"/>
      <c r="K470" s="120">
        <f>3.78+(17.4*2)+(7.76*2)</f>
        <v>54.1</v>
      </c>
      <c r="L470" s="120"/>
      <c r="M470" s="121"/>
    </row>
    <row r="471" spans="1:13" s="123" customFormat="1" ht="18" customHeight="1">
      <c r="A471" s="117"/>
      <c r="B471" s="118" t="s">
        <v>216</v>
      </c>
      <c r="C471" s="119">
        <v>32.44</v>
      </c>
      <c r="D471" s="120"/>
      <c r="E471" s="120"/>
      <c r="F471" s="120">
        <v>3.25</v>
      </c>
      <c r="G471" s="120">
        <f>((C471*F471)-K471)+33.15</f>
        <v>121.76</v>
      </c>
      <c r="H471" s="120"/>
      <c r="I471" s="120"/>
      <c r="J471" s="120"/>
      <c r="K471" s="120">
        <f>(1.89*2)+(0.9*8)+(1.2*2)+(1.72*2)</f>
        <v>16.82</v>
      </c>
      <c r="L471" s="120"/>
      <c r="M471" s="121"/>
    </row>
    <row r="472" spans="1:13" s="123" customFormat="1" ht="18" customHeight="1">
      <c r="A472" s="117"/>
      <c r="B472" s="118" t="s">
        <v>217</v>
      </c>
      <c r="C472" s="119">
        <v>62.57</v>
      </c>
      <c r="D472" s="120"/>
      <c r="E472" s="120"/>
      <c r="F472" s="120">
        <v>3.25</v>
      </c>
      <c r="G472" s="120">
        <f t="shared" si="2"/>
        <v>152.44999999999999</v>
      </c>
      <c r="H472" s="120"/>
      <c r="I472" s="120"/>
      <c r="J472" s="120"/>
      <c r="K472" s="120">
        <f>3.78+7.76+4.56+(17.4*2)</f>
        <v>50.9</v>
      </c>
      <c r="L472" s="120"/>
      <c r="M472" s="121"/>
    </row>
    <row r="473" spans="1:13" s="123" customFormat="1" ht="18" customHeight="1">
      <c r="A473" s="117"/>
      <c r="B473" s="118" t="s">
        <v>218</v>
      </c>
      <c r="C473" s="119">
        <v>87.13</v>
      </c>
      <c r="D473" s="120"/>
      <c r="E473" s="120"/>
      <c r="F473" s="120">
        <v>3.25</v>
      </c>
      <c r="G473" s="120">
        <f t="shared" si="2"/>
        <v>229.07</v>
      </c>
      <c r="H473" s="120"/>
      <c r="I473" s="120"/>
      <c r="J473" s="120"/>
      <c r="K473" s="120">
        <f>(1.89*2)+(17.4*2)+(7.76*2)</f>
        <v>54.1</v>
      </c>
      <c r="L473" s="120"/>
      <c r="M473" s="121"/>
    </row>
    <row r="474" spans="1:13" s="123" customFormat="1" ht="18" customHeight="1">
      <c r="A474" s="117"/>
      <c r="B474" s="118" t="s">
        <v>219</v>
      </c>
      <c r="C474" s="119">
        <v>3.76</v>
      </c>
      <c r="D474" s="120"/>
      <c r="E474" s="120"/>
      <c r="F474" s="120">
        <v>3.25</v>
      </c>
      <c r="G474" s="120">
        <f>(C474*F474)+7.77</f>
        <v>19.989999999999998</v>
      </c>
      <c r="H474" s="120"/>
      <c r="I474" s="120"/>
      <c r="J474" s="120"/>
      <c r="K474" s="120"/>
      <c r="L474" s="120"/>
      <c r="M474" s="121"/>
    </row>
    <row r="475" spans="1:13" s="123" customFormat="1" ht="18" customHeight="1">
      <c r="A475" s="117"/>
      <c r="B475" s="118" t="s">
        <v>220</v>
      </c>
      <c r="C475" s="119">
        <v>4.38</v>
      </c>
      <c r="D475" s="120"/>
      <c r="E475" s="120"/>
      <c r="F475" s="120">
        <v>3.25</v>
      </c>
      <c r="G475" s="120">
        <f>(C475*F475)+7.74</f>
        <v>21.98</v>
      </c>
      <c r="H475" s="120"/>
      <c r="I475" s="120"/>
      <c r="J475" s="120"/>
      <c r="K475" s="120"/>
      <c r="L475" s="120"/>
      <c r="M475" s="121"/>
    </row>
    <row r="476" spans="1:13" s="123" customFormat="1" ht="18" customHeight="1">
      <c r="A476" s="117"/>
      <c r="B476" s="118" t="s">
        <v>221</v>
      </c>
      <c r="C476" s="119">
        <v>6.88</v>
      </c>
      <c r="D476" s="120"/>
      <c r="E476" s="120"/>
      <c r="F476" s="120">
        <v>6.5</v>
      </c>
      <c r="G476" s="120">
        <f>C476*F476</f>
        <v>44.72</v>
      </c>
      <c r="H476" s="120"/>
      <c r="I476" s="120"/>
      <c r="J476" s="120"/>
      <c r="K476" s="120"/>
      <c r="L476" s="120"/>
      <c r="M476" s="121"/>
    </row>
    <row r="477" spans="1:13" s="123" customFormat="1" ht="18" customHeight="1">
      <c r="A477" s="124"/>
      <c r="B477" s="125" t="s">
        <v>6</v>
      </c>
      <c r="C477" s="125"/>
      <c r="D477" s="125"/>
      <c r="E477" s="125"/>
      <c r="F477" s="125"/>
      <c r="G477" s="125">
        <f>SUM(G453:G476)</f>
        <v>3309.94</v>
      </c>
      <c r="H477" s="127"/>
      <c r="I477" s="127"/>
      <c r="J477" s="127"/>
      <c r="K477" s="127"/>
      <c r="L477" s="127"/>
      <c r="M477" s="128" t="s">
        <v>15</v>
      </c>
    </row>
    <row r="478" spans="1:13" s="123" customFormat="1" ht="18" customHeight="1">
      <c r="A478" s="263"/>
      <c r="B478" s="261"/>
      <c r="C478" s="261"/>
      <c r="D478" s="261"/>
      <c r="E478" s="261"/>
      <c r="F478" s="261"/>
      <c r="G478" s="261"/>
      <c r="H478" s="262"/>
      <c r="I478" s="262"/>
      <c r="J478" s="262"/>
      <c r="K478" s="262"/>
      <c r="L478" s="262"/>
      <c r="M478" s="264"/>
    </row>
    <row r="479" spans="1:13" s="132" customFormat="1" ht="18" customHeight="1">
      <c r="A479" s="774" t="str">
        <f>[2]ORÇAMENTO!A75</f>
        <v>5.2.2</v>
      </c>
      <c r="B479" s="367" t="str">
        <f>[2]ORÇAMENTO!D75</f>
        <v>Divisória em granito cinza  polido, e=2cm, inclusive 
assentamento considerando 5% de perda do granito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114"/>
      <c r="M479" s="115"/>
    </row>
    <row r="480" spans="1:13" s="132" customFormat="1" ht="18" customHeight="1">
      <c r="A480" s="117"/>
      <c r="B480" s="130"/>
      <c r="C480" s="131"/>
      <c r="D480" s="131"/>
      <c r="E480" s="131"/>
      <c r="F480" s="131"/>
      <c r="G480" s="131"/>
      <c r="H480" s="120"/>
      <c r="I480" s="120"/>
      <c r="J480" s="120"/>
      <c r="K480" s="120"/>
      <c r="L480" s="120"/>
      <c r="M480" s="121"/>
    </row>
    <row r="481" spans="1:13" s="132" customFormat="1" ht="18" customHeight="1">
      <c r="A481" s="117"/>
      <c r="B481" s="130" t="s">
        <v>356</v>
      </c>
      <c r="C481" s="131">
        <v>22.85</v>
      </c>
      <c r="D481" s="131"/>
      <c r="E481" s="131"/>
      <c r="F481" s="131">
        <v>1.8</v>
      </c>
      <c r="G481" s="131">
        <f>(C481*F481)-K481</f>
        <v>33.33</v>
      </c>
      <c r="H481" s="120"/>
      <c r="I481" s="120"/>
      <c r="J481" s="120"/>
      <c r="K481" s="120">
        <f>5.4+2.4</f>
        <v>7.8</v>
      </c>
      <c r="L481" s="120"/>
      <c r="M481" s="121"/>
    </row>
    <row r="482" spans="1:13" s="132" customFormat="1" ht="18" customHeight="1">
      <c r="A482" s="117"/>
      <c r="B482" s="130" t="s">
        <v>357</v>
      </c>
      <c r="C482" s="131">
        <v>51.93</v>
      </c>
      <c r="D482" s="131"/>
      <c r="E482" s="131"/>
      <c r="F482" s="131">
        <v>1.8</v>
      </c>
      <c r="G482" s="131">
        <f>(C482*F482)-K482</f>
        <v>70.67</v>
      </c>
      <c r="H482" s="120"/>
      <c r="I482" s="120"/>
      <c r="J482" s="120"/>
      <c r="K482" s="120">
        <f>18+4.8</f>
        <v>22.8</v>
      </c>
      <c r="L482" s="120"/>
      <c r="M482" s="121"/>
    </row>
    <row r="483" spans="1:13" s="132" customFormat="1" ht="18" customHeight="1">
      <c r="A483" s="117"/>
      <c r="B483" s="130" t="s">
        <v>358</v>
      </c>
      <c r="C483" s="131">
        <v>25.2</v>
      </c>
      <c r="D483" s="131"/>
      <c r="E483" s="131"/>
      <c r="F483" s="131">
        <v>1.8</v>
      </c>
      <c r="G483" s="131">
        <f>(C483*F483)-K483</f>
        <v>35.76</v>
      </c>
      <c r="H483" s="120"/>
      <c r="I483" s="120"/>
      <c r="J483" s="120"/>
      <c r="K483" s="120">
        <f>7.2+2.4</f>
        <v>9.6</v>
      </c>
      <c r="L483" s="120"/>
      <c r="M483" s="121"/>
    </row>
    <row r="484" spans="1:13" s="132" customFormat="1" ht="18" customHeight="1">
      <c r="A484" s="124"/>
      <c r="B484" s="125" t="s">
        <v>6</v>
      </c>
      <c r="C484" s="125"/>
      <c r="D484" s="125"/>
      <c r="E484" s="125"/>
      <c r="F484" s="125"/>
      <c r="G484" s="125">
        <f>SUM(G481:G483)</f>
        <v>139.76</v>
      </c>
      <c r="H484" s="127"/>
      <c r="I484" s="127"/>
      <c r="J484" s="127"/>
      <c r="K484" s="127"/>
      <c r="L484" s="127"/>
      <c r="M484" s="128" t="s">
        <v>15</v>
      </c>
    </row>
    <row r="485" spans="1:13" s="132" customFormat="1" ht="18" customHeight="1">
      <c r="A485" s="117"/>
      <c r="B485" s="130"/>
      <c r="C485" s="131"/>
      <c r="D485" s="131"/>
      <c r="E485" s="131"/>
      <c r="F485" s="131"/>
      <c r="G485" s="131"/>
      <c r="H485" s="120"/>
      <c r="I485" s="120"/>
      <c r="J485" s="120"/>
      <c r="K485" s="120"/>
      <c r="L485" s="120"/>
      <c r="M485" s="121"/>
    </row>
    <row r="486" spans="1:13" s="132" customFormat="1" ht="18" customHeight="1">
      <c r="A486" s="774" t="str">
        <f>[2]ORÇAMENTO!A76</f>
        <v>5.2.3</v>
      </c>
      <c r="B486" s="367" t="str">
        <f>[2]ORÇAMENTO!D76</f>
        <v>Encunhamento (aperto de alvenaria) em tijolo cerâmicos maciços 5x10x20cm 1 vez (esp. 20cm), assentamento c/ argamassa traço1:6 (cimento e areia)</v>
      </c>
      <c r="C486" s="114"/>
      <c r="D486" s="114"/>
      <c r="E486" s="114"/>
      <c r="F486" s="114"/>
      <c r="G486" s="114"/>
      <c r="H486" s="114"/>
      <c r="I486" s="114"/>
      <c r="J486" s="114"/>
      <c r="K486" s="114"/>
      <c r="L486" s="114"/>
      <c r="M486" s="115"/>
    </row>
    <row r="487" spans="1:13" s="132" customFormat="1" ht="18" customHeight="1">
      <c r="A487" s="117"/>
      <c r="B487" s="130"/>
      <c r="C487" s="131"/>
      <c r="D487" s="131"/>
      <c r="E487" s="131"/>
      <c r="F487" s="131"/>
      <c r="G487" s="131"/>
      <c r="H487" s="120"/>
      <c r="I487" s="120"/>
      <c r="J487" s="120"/>
      <c r="K487" s="120"/>
      <c r="L487" s="120"/>
      <c r="M487" s="121"/>
    </row>
    <row r="488" spans="1:13" s="132" customFormat="1" ht="18" customHeight="1">
      <c r="A488" s="117"/>
      <c r="B488" s="130"/>
      <c r="C488" s="131"/>
      <c r="D488" s="131"/>
      <c r="E488" s="131"/>
      <c r="F488" s="131"/>
      <c r="G488" s="131">
        <v>1106.9100000000001</v>
      </c>
      <c r="H488" s="120"/>
      <c r="I488" s="120"/>
      <c r="J488" s="120"/>
      <c r="K488" s="120"/>
      <c r="L488" s="120"/>
      <c r="M488" s="121"/>
    </row>
    <row r="489" spans="1:13" s="132" customFormat="1" ht="18" customHeight="1">
      <c r="A489" s="124"/>
      <c r="B489" s="125" t="s">
        <v>6</v>
      </c>
      <c r="C489" s="125"/>
      <c r="D489" s="125"/>
      <c r="E489" s="125"/>
      <c r="F489" s="125"/>
      <c r="G489" s="125">
        <f>SUM(G488:G488)</f>
        <v>1106.9100000000001</v>
      </c>
      <c r="H489" s="127"/>
      <c r="I489" s="127"/>
      <c r="J489" s="127"/>
      <c r="K489" s="127"/>
      <c r="L489" s="127"/>
      <c r="M489" s="128" t="s">
        <v>15</v>
      </c>
    </row>
    <row r="490" spans="1:13" s="132" customFormat="1" ht="18" customHeight="1">
      <c r="A490" s="117"/>
      <c r="B490" s="130"/>
      <c r="C490" s="131"/>
      <c r="D490" s="131"/>
      <c r="E490" s="131"/>
      <c r="F490" s="131"/>
      <c r="G490" s="131"/>
      <c r="H490" s="120"/>
      <c r="I490" s="120"/>
      <c r="J490" s="120"/>
      <c r="K490" s="120"/>
      <c r="L490" s="120"/>
      <c r="M490" s="121"/>
    </row>
    <row r="491" spans="1:13" s="132" customFormat="1" ht="18" customHeight="1">
      <c r="A491" s="49" t="str">
        <f>[2]ORÇAMENTO!A77</f>
        <v>5.2.4</v>
      </c>
      <c r="B491" s="113" t="str">
        <f>[2]ORÇAMENTO!D77</f>
        <v>Brises de concreto pré-moldado, esp.= 5cm</v>
      </c>
      <c r="C491" s="159"/>
      <c r="D491" s="159"/>
      <c r="E491" s="159"/>
      <c r="F491" s="159"/>
      <c r="G491" s="159"/>
      <c r="H491" s="159"/>
      <c r="I491" s="169"/>
      <c r="J491" s="114"/>
      <c r="K491" s="114"/>
      <c r="L491" s="114"/>
      <c r="M491" s="115"/>
    </row>
    <row r="492" spans="1:13" s="132" customFormat="1" ht="18" customHeight="1">
      <c r="A492" s="117"/>
      <c r="B492" s="118"/>
      <c r="C492" s="120"/>
      <c r="D492" s="120"/>
      <c r="E492" s="120"/>
      <c r="F492" s="120"/>
      <c r="G492" s="120"/>
      <c r="H492" s="120"/>
      <c r="I492" s="120"/>
      <c r="J492" s="120"/>
      <c r="K492" s="120"/>
      <c r="L492" s="120"/>
      <c r="M492" s="121"/>
    </row>
    <row r="493" spans="1:13" s="132" customFormat="1" ht="18" customHeight="1">
      <c r="A493" s="117"/>
      <c r="B493" s="118"/>
      <c r="C493" s="120"/>
      <c r="D493" s="165"/>
      <c r="E493" s="165"/>
      <c r="F493" s="165"/>
      <c r="G493" s="134">
        <f>143.27+55.7</f>
        <v>198.97</v>
      </c>
      <c r="H493" s="120"/>
      <c r="I493" s="120"/>
      <c r="J493" s="120"/>
      <c r="K493" s="120"/>
      <c r="L493" s="120"/>
      <c r="M493" s="149"/>
    </row>
    <row r="494" spans="1:13" s="132" customFormat="1" ht="18" customHeight="1">
      <c r="A494" s="172"/>
      <c r="B494" s="173" t="s">
        <v>6</v>
      </c>
      <c r="C494" s="173"/>
      <c r="D494" s="173"/>
      <c r="E494" s="173"/>
      <c r="F494" s="173"/>
      <c r="G494" s="173">
        <f>G493</f>
        <v>198.97</v>
      </c>
      <c r="H494" s="174"/>
      <c r="I494" s="174"/>
      <c r="J494" s="173"/>
      <c r="K494" s="174"/>
      <c r="L494" s="174"/>
      <c r="M494" s="175" t="s">
        <v>9</v>
      </c>
    </row>
    <row r="495" spans="1:13" s="132" customFormat="1" ht="18" customHeight="1">
      <c r="A495" s="117"/>
      <c r="B495" s="130"/>
      <c r="C495" s="131"/>
      <c r="D495" s="131"/>
      <c r="E495" s="131"/>
      <c r="F495" s="131"/>
      <c r="G495" s="131"/>
      <c r="H495" s="120"/>
      <c r="I495" s="120"/>
      <c r="J495" s="120"/>
      <c r="K495" s="120"/>
      <c r="L495" s="120"/>
      <c r="M495" s="121"/>
    </row>
    <row r="496" spans="1:13" s="132" customFormat="1" ht="18" customHeight="1">
      <c r="A496" s="91">
        <f>[2]ORÇAMENTO!A78</f>
        <v>6</v>
      </c>
      <c r="B496" s="161" t="str">
        <f>[2]ORÇAMENTO!D78</f>
        <v>COBERTA</v>
      </c>
      <c r="C496" s="162"/>
      <c r="D496" s="162"/>
      <c r="E496" s="162"/>
      <c r="F496" s="162"/>
      <c r="G496" s="162"/>
      <c r="H496" s="162"/>
      <c r="I496" s="162"/>
      <c r="J496" s="162"/>
      <c r="K496" s="162"/>
      <c r="L496" s="162"/>
      <c r="M496" s="163"/>
    </row>
    <row r="497" spans="1:13" s="132" customFormat="1" ht="18" customHeight="1">
      <c r="A497" s="80" t="str">
        <f>[2]ORÇAMENTO!A79</f>
        <v>6.1</v>
      </c>
      <c r="B497" s="107" t="str">
        <f>[2]ORÇAMENTO!D79</f>
        <v>Estrutura Metálica p/ Cobertura c/Vigas-Treliça Pratt e terças em UDC 127, 2 águas, sem lanternin, vãos 10,01 a 20,0m, pintada 1 d oxido ferro + 2 d esmalte epóxi branco, exceto forn. Telhas - Executada</v>
      </c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9"/>
    </row>
    <row r="498" spans="1:13" s="132" customFormat="1" ht="18" customHeight="1">
      <c r="A498" s="117"/>
      <c r="B498" s="118"/>
      <c r="C498" s="120"/>
      <c r="D498" s="120"/>
      <c r="E498" s="120"/>
      <c r="F498" s="120"/>
      <c r="G498" s="120"/>
      <c r="H498" s="120"/>
      <c r="I498" s="120"/>
      <c r="J498" s="120"/>
      <c r="K498" s="120"/>
      <c r="L498" s="120"/>
      <c r="M498" s="121"/>
    </row>
    <row r="499" spans="1:13" s="132" customFormat="1" ht="18" customHeight="1">
      <c r="A499" s="117"/>
      <c r="B499" s="118"/>
      <c r="C499" s="120"/>
      <c r="D499" s="120"/>
      <c r="E499" s="120"/>
      <c r="F499" s="120"/>
      <c r="G499" s="120">
        <v>2262.6799999999998</v>
      </c>
      <c r="H499" s="120"/>
      <c r="I499" s="120"/>
      <c r="J499" s="120"/>
      <c r="K499" s="120"/>
      <c r="L499" s="120"/>
      <c r="M499" s="121"/>
    </row>
    <row r="500" spans="1:13" s="132" customFormat="1" ht="18" customHeight="1">
      <c r="A500" s="124"/>
      <c r="B500" s="125" t="s">
        <v>6</v>
      </c>
      <c r="C500" s="125"/>
      <c r="D500" s="125"/>
      <c r="E500" s="125"/>
      <c r="F500" s="166"/>
      <c r="G500" s="166">
        <f>G499</f>
        <v>2262.6799999999998</v>
      </c>
      <c r="H500" s="127"/>
      <c r="I500" s="127"/>
      <c r="J500" s="127"/>
      <c r="K500" s="127"/>
      <c r="L500" s="127"/>
      <c r="M500" s="128" t="s">
        <v>15</v>
      </c>
    </row>
    <row r="501" spans="1:13" s="132" customFormat="1" ht="18" customHeight="1">
      <c r="A501" s="117"/>
      <c r="B501" s="118"/>
      <c r="C501" s="120"/>
      <c r="D501" s="120"/>
      <c r="E501" s="120"/>
      <c r="F501" s="120"/>
      <c r="G501" s="120"/>
      <c r="H501" s="120"/>
      <c r="I501" s="120"/>
      <c r="J501" s="120"/>
      <c r="K501" s="120"/>
      <c r="L501" s="120"/>
      <c r="M501" s="121"/>
    </row>
    <row r="502" spans="1:13" s="132" customFormat="1" ht="18" customHeight="1">
      <c r="A502" s="80" t="str">
        <f>[2]ORÇAMENTO!A80</f>
        <v>6.2</v>
      </c>
      <c r="B502" s="107" t="str">
        <f>[2]ORÇAMENTO!D80</f>
        <v>Telhamento com telha de fibrocimento ondulada esp = 6mm, fixada com parafuso. Rev 02</v>
      </c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9"/>
    </row>
    <row r="503" spans="1:13" s="132" customFormat="1" ht="18" customHeight="1">
      <c r="A503" s="117"/>
      <c r="B503" s="118"/>
      <c r="C503" s="120"/>
      <c r="D503" s="120"/>
      <c r="E503" s="120"/>
      <c r="F503" s="120"/>
      <c r="G503" s="120"/>
      <c r="H503" s="120"/>
      <c r="I503" s="120"/>
      <c r="J503" s="120"/>
      <c r="K503" s="120"/>
      <c r="L503" s="120"/>
      <c r="M503" s="121"/>
    </row>
    <row r="504" spans="1:13" s="132" customFormat="1" ht="18" customHeight="1">
      <c r="A504" s="117"/>
      <c r="B504" s="118"/>
      <c r="C504" s="120"/>
      <c r="D504" s="120"/>
      <c r="E504" s="120"/>
      <c r="F504" s="120"/>
      <c r="G504" s="120">
        <f>SUM(143.62+195.42+150.91+42.15+85.25+43.68)</f>
        <v>661.03</v>
      </c>
      <c r="H504" s="120"/>
      <c r="I504" s="120"/>
      <c r="J504" s="120"/>
      <c r="K504" s="120"/>
      <c r="L504" s="120"/>
      <c r="M504" s="121"/>
    </row>
    <row r="505" spans="1:13" s="132" customFormat="1" ht="18" customHeight="1">
      <c r="A505" s="124"/>
      <c r="B505" s="125" t="s">
        <v>6</v>
      </c>
      <c r="C505" s="125"/>
      <c r="D505" s="125"/>
      <c r="E505" s="125"/>
      <c r="F505" s="166"/>
      <c r="G505" s="166">
        <f>G504</f>
        <v>661.03</v>
      </c>
      <c r="H505" s="127"/>
      <c r="I505" s="127"/>
      <c r="J505" s="127"/>
      <c r="K505" s="127"/>
      <c r="L505" s="127"/>
      <c r="M505" s="128" t="s">
        <v>15</v>
      </c>
    </row>
    <row r="506" spans="1:13" s="132" customFormat="1" ht="18" customHeight="1">
      <c r="A506" s="117"/>
      <c r="B506" s="118"/>
      <c r="C506" s="120"/>
      <c r="D506" s="120"/>
      <c r="E506" s="120"/>
      <c r="F506" s="120"/>
      <c r="G506" s="120"/>
      <c r="H506" s="120"/>
      <c r="I506" s="120"/>
      <c r="J506" s="120"/>
      <c r="K506" s="120"/>
      <c r="L506" s="120"/>
      <c r="M506" s="121"/>
    </row>
    <row r="507" spans="1:13" s="132" customFormat="1" ht="18" customHeight="1">
      <c r="A507" s="80" t="str">
        <f>[2]ORÇAMENTO!A81</f>
        <v>6.3</v>
      </c>
      <c r="B507" s="107" t="str">
        <f>[2]ORÇAMENTO!D81</f>
        <v>Rufo em chapa de zinco, larg = 30,0cm</v>
      </c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9"/>
    </row>
    <row r="508" spans="1:13" s="132" customFormat="1" ht="18" customHeight="1">
      <c r="A508" s="117"/>
      <c r="B508" s="118"/>
      <c r="C508" s="120"/>
      <c r="D508" s="120"/>
      <c r="E508" s="120"/>
      <c r="F508" s="120"/>
      <c r="G508" s="120"/>
      <c r="H508" s="120"/>
      <c r="I508" s="120"/>
      <c r="J508" s="120"/>
      <c r="K508" s="120"/>
      <c r="L508" s="120"/>
      <c r="M508" s="121"/>
    </row>
    <row r="509" spans="1:13" s="132" customFormat="1" ht="18" customHeight="1">
      <c r="A509" s="117"/>
      <c r="B509" s="118"/>
      <c r="C509" s="120">
        <f>SUM(127.37+48.52+88.99+20+11.5+10.91+33.63)</f>
        <v>340.92</v>
      </c>
      <c r="D509" s="120"/>
      <c r="E509" s="120"/>
      <c r="F509" s="120"/>
      <c r="G509" s="120"/>
      <c r="H509" s="120"/>
      <c r="I509" s="120"/>
      <c r="J509" s="120"/>
      <c r="K509" s="120"/>
      <c r="L509" s="120"/>
      <c r="M509" s="121"/>
    </row>
    <row r="510" spans="1:13" s="132" customFormat="1" ht="18" customHeight="1">
      <c r="A510" s="124"/>
      <c r="B510" s="125" t="s">
        <v>6</v>
      </c>
      <c r="C510" s="125">
        <f>C509</f>
        <v>340.92</v>
      </c>
      <c r="D510" s="125"/>
      <c r="E510" s="125"/>
      <c r="F510" s="166"/>
      <c r="G510" s="166"/>
      <c r="H510" s="127"/>
      <c r="I510" s="127"/>
      <c r="J510" s="127"/>
      <c r="K510" s="127"/>
      <c r="L510" s="127"/>
      <c r="M510" s="128" t="s">
        <v>25</v>
      </c>
    </row>
    <row r="511" spans="1:13" s="132" customFormat="1" ht="18" customHeight="1">
      <c r="A511" s="117"/>
      <c r="B511" s="118"/>
      <c r="C511" s="120"/>
      <c r="D511" s="120"/>
      <c r="E511" s="120"/>
      <c r="F511" s="120"/>
      <c r="G511" s="120"/>
      <c r="H511" s="120"/>
      <c r="I511" s="120"/>
      <c r="J511" s="120"/>
      <c r="K511" s="120"/>
      <c r="L511" s="120"/>
      <c r="M511" s="121"/>
    </row>
    <row r="512" spans="1:13" s="132" customFormat="1" ht="18" customHeight="1">
      <c r="A512" s="80" t="str">
        <f>[2]ORÇAMENTO!A82</f>
        <v>6.4</v>
      </c>
      <c r="B512" s="107" t="str">
        <f>[2]ORÇAMENTO!D82</f>
        <v xml:space="preserve">Calha concreto, impermeabilizada </v>
      </c>
      <c r="C512" s="138"/>
      <c r="D512" s="138"/>
      <c r="E512" s="138"/>
      <c r="F512" s="138"/>
      <c r="G512" s="138"/>
      <c r="H512" s="138"/>
      <c r="I512" s="138"/>
      <c r="J512" s="138"/>
      <c r="K512" s="138"/>
      <c r="L512" s="138"/>
      <c r="M512" s="139"/>
    </row>
    <row r="513" spans="1:14" s="132" customFormat="1" ht="18" customHeight="1">
      <c r="A513" s="117"/>
      <c r="B513" s="118"/>
      <c r="C513" s="120"/>
      <c r="D513" s="120"/>
      <c r="E513" s="120"/>
      <c r="F513" s="120"/>
      <c r="G513" s="120"/>
      <c r="H513" s="120"/>
      <c r="I513" s="120"/>
      <c r="J513" s="120"/>
      <c r="K513" s="120"/>
      <c r="L513" s="120"/>
      <c r="M513" s="121"/>
    </row>
    <row r="514" spans="1:14" s="132" customFormat="1" ht="18" customHeight="1">
      <c r="A514" s="117"/>
      <c r="B514" s="118"/>
      <c r="C514" s="120"/>
      <c r="D514" s="120"/>
      <c r="E514" s="120"/>
      <c r="F514" s="120"/>
      <c r="G514" s="120">
        <f>16.9+28.58+26.35+12.97+17.78</f>
        <v>102.58</v>
      </c>
      <c r="H514" s="120"/>
      <c r="I514" s="120"/>
      <c r="J514" s="120"/>
      <c r="K514" s="120"/>
      <c r="L514" s="120"/>
      <c r="M514" s="121"/>
    </row>
    <row r="515" spans="1:14" s="132" customFormat="1" ht="18" customHeight="1">
      <c r="A515" s="124"/>
      <c r="B515" s="125" t="s">
        <v>6</v>
      </c>
      <c r="C515" s="125"/>
      <c r="D515" s="125"/>
      <c r="E515" s="125"/>
      <c r="F515" s="166"/>
      <c r="G515" s="166">
        <f>G514</f>
        <v>102.58</v>
      </c>
      <c r="H515" s="127"/>
      <c r="I515" s="127"/>
      <c r="J515" s="127"/>
      <c r="K515" s="127"/>
      <c r="L515" s="127"/>
      <c r="M515" s="128" t="s">
        <v>15</v>
      </c>
    </row>
    <row r="516" spans="1:14" s="132" customFormat="1" ht="18" customHeight="1">
      <c r="A516" s="117"/>
      <c r="B516" s="118"/>
      <c r="C516" s="120"/>
      <c r="D516" s="120"/>
      <c r="E516" s="120"/>
      <c r="F516" s="120"/>
      <c r="G516" s="120"/>
      <c r="H516" s="120"/>
      <c r="I516" s="120"/>
      <c r="J516" s="120"/>
      <c r="K516" s="120"/>
      <c r="L516" s="120"/>
      <c r="M516" s="121"/>
    </row>
    <row r="517" spans="1:14" s="111" customFormat="1" ht="24.95" customHeight="1">
      <c r="A517" s="80" t="str">
        <f>[2]ORÇAMENTO!A83</f>
        <v>6.5</v>
      </c>
      <c r="B517" s="107" t="str">
        <f>[2]ORÇAMENTO!D83</f>
        <v>Telhamento com telha em aço galvalume, dupla, trapezoidal, com preenchimento PIR 20mm, FSup.=não pintada, FInf.=Filme Alum. Bco, TP40 - 2 x 0,43mm, Kingspan- Isoeste ou simila</v>
      </c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9"/>
      <c r="N517" s="110" t="s">
        <v>57</v>
      </c>
    </row>
    <row r="518" spans="1:14" s="111" customFormat="1" ht="24.95" customHeight="1">
      <c r="A518" s="117"/>
      <c r="B518" s="118"/>
      <c r="C518" s="120"/>
      <c r="D518" s="120"/>
      <c r="E518" s="120"/>
      <c r="F518" s="120"/>
      <c r="G518" s="120"/>
      <c r="H518" s="120"/>
      <c r="I518" s="120"/>
      <c r="J518" s="120"/>
      <c r="K518" s="120"/>
      <c r="L518" s="120"/>
      <c r="M518" s="121"/>
      <c r="N518" s="110" t="s">
        <v>57</v>
      </c>
    </row>
    <row r="519" spans="1:14" s="122" customFormat="1" ht="18" customHeight="1">
      <c r="A519" s="117"/>
      <c r="B519" s="118"/>
      <c r="C519" s="120"/>
      <c r="D519" s="120"/>
      <c r="E519" s="120"/>
      <c r="F519" s="120"/>
      <c r="G519" s="120">
        <f>94.78+278+311.98+394.11+110.5+108.55</f>
        <v>1297.92</v>
      </c>
      <c r="H519" s="120"/>
      <c r="I519" s="120"/>
      <c r="J519" s="120"/>
      <c r="K519" s="120"/>
      <c r="L519" s="120"/>
      <c r="M519" s="121"/>
    </row>
    <row r="520" spans="1:14" s="123" customFormat="1" ht="18" customHeight="1">
      <c r="A520" s="124"/>
      <c r="B520" s="125" t="s">
        <v>6</v>
      </c>
      <c r="C520" s="125"/>
      <c r="D520" s="125"/>
      <c r="E520" s="125"/>
      <c r="F520" s="166"/>
      <c r="G520" s="166">
        <f>G519</f>
        <v>1297.92</v>
      </c>
      <c r="H520" s="127"/>
      <c r="I520" s="127"/>
      <c r="J520" s="127"/>
      <c r="K520" s="127"/>
      <c r="L520" s="127"/>
      <c r="M520" s="128" t="s">
        <v>15</v>
      </c>
    </row>
    <row r="521" spans="1:14" s="123" customFormat="1" ht="18" customHeight="1">
      <c r="A521" s="117"/>
      <c r="B521" s="118"/>
      <c r="C521" s="120"/>
      <c r="D521" s="120"/>
      <c r="E521" s="120"/>
      <c r="F521" s="120"/>
      <c r="G521" s="120"/>
      <c r="H521" s="120"/>
      <c r="I521" s="120"/>
      <c r="J521" s="120"/>
      <c r="K521" s="120"/>
      <c r="L521" s="120"/>
      <c r="M521" s="121"/>
    </row>
    <row r="522" spans="1:14" s="111" customFormat="1" ht="18" customHeight="1">
      <c r="A522" s="80" t="str">
        <f>[2]ORÇAMENTO!A84</f>
        <v>6.6</v>
      </c>
      <c r="B522" s="107" t="str">
        <f>[2]ORÇAMENTO!D84</f>
        <v>Telha transparente ondulada, claraboia</v>
      </c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9"/>
    </row>
    <row r="523" spans="1:14" s="132" customFormat="1" ht="18" customHeight="1">
      <c r="A523" s="117"/>
      <c r="B523" s="118"/>
      <c r="C523" s="120"/>
      <c r="D523" s="120"/>
      <c r="E523" s="120"/>
      <c r="F523" s="120"/>
      <c r="G523" s="120"/>
      <c r="H523" s="120"/>
      <c r="I523" s="120"/>
      <c r="J523" s="120"/>
      <c r="K523" s="120"/>
      <c r="L523" s="120"/>
      <c r="M523" s="121"/>
    </row>
    <row r="524" spans="1:14" s="111" customFormat="1" ht="24.95" customHeight="1">
      <c r="A524" s="117"/>
      <c r="B524" s="118"/>
      <c r="C524" s="120"/>
      <c r="D524" s="120"/>
      <c r="E524" s="120"/>
      <c r="F524" s="120"/>
      <c r="G524" s="120">
        <f>2.13+2.13+2.04</f>
        <v>6.3</v>
      </c>
      <c r="H524" s="120"/>
      <c r="I524" s="120"/>
      <c r="J524" s="120"/>
      <c r="K524" s="120"/>
      <c r="L524" s="120"/>
      <c r="M524" s="121"/>
      <c r="N524" s="110" t="s">
        <v>57</v>
      </c>
    </row>
    <row r="525" spans="1:14" s="122" customFormat="1" ht="18" customHeight="1">
      <c r="A525" s="124"/>
      <c r="B525" s="125" t="s">
        <v>6</v>
      </c>
      <c r="C525" s="125"/>
      <c r="D525" s="125"/>
      <c r="E525" s="125"/>
      <c r="F525" s="166"/>
      <c r="G525" s="166">
        <f>G524</f>
        <v>6.3</v>
      </c>
      <c r="H525" s="127"/>
      <c r="I525" s="127"/>
      <c r="J525" s="127"/>
      <c r="K525" s="127"/>
      <c r="L525" s="127"/>
      <c r="M525" s="128" t="s">
        <v>15</v>
      </c>
    </row>
    <row r="526" spans="1:14" s="132" customFormat="1" ht="18" customHeight="1">
      <c r="A526" s="117"/>
      <c r="B526" s="130"/>
      <c r="C526" s="131"/>
      <c r="D526" s="131"/>
      <c r="E526" s="131"/>
      <c r="F526" s="131"/>
      <c r="G526" s="131"/>
      <c r="H526" s="120"/>
      <c r="I526" s="120"/>
      <c r="J526" s="120"/>
      <c r="K526" s="120"/>
      <c r="L526" s="120"/>
      <c r="M526" s="121"/>
    </row>
    <row r="527" spans="1:14" s="132" customFormat="1" ht="18" customHeight="1">
      <c r="A527" s="80">
        <f>[2]ORÇAMENTO!A85</f>
        <v>7</v>
      </c>
      <c r="B527" s="107" t="str">
        <f>[2]ORÇAMENTO!D85</f>
        <v>TRATAMENTOS</v>
      </c>
      <c r="C527" s="138"/>
      <c r="D527" s="138"/>
      <c r="E527" s="138"/>
      <c r="F527" s="138"/>
      <c r="G527" s="138"/>
      <c r="H527" s="138"/>
      <c r="I527" s="138"/>
      <c r="J527" s="138"/>
      <c r="K527" s="138"/>
      <c r="L527" s="138"/>
      <c r="M527" s="139"/>
    </row>
    <row r="528" spans="1:14" s="132" customFormat="1" ht="18" customHeight="1">
      <c r="A528" s="49" t="str">
        <f>[2]ORÇAMENTO!A86</f>
        <v>7.1</v>
      </c>
      <c r="B528" s="113" t="str">
        <f>[2]ORÇAMENTO!D86</f>
        <v>Impermeabilização com tinta betuminosa em fundações (vigas baldrames)</v>
      </c>
      <c r="C528" s="159"/>
      <c r="D528" s="159"/>
      <c r="E528" s="159"/>
      <c r="F528" s="159"/>
      <c r="G528" s="159"/>
      <c r="H528" s="159"/>
      <c r="I528" s="169"/>
      <c r="J528" s="114"/>
      <c r="K528" s="114"/>
      <c r="L528" s="114"/>
      <c r="M528" s="115"/>
    </row>
    <row r="529" spans="1:14" s="132" customFormat="1" ht="18" customHeight="1">
      <c r="A529" s="117"/>
      <c r="B529" s="118"/>
      <c r="C529" s="120">
        <v>1106.9100000000001</v>
      </c>
      <c r="D529" s="120"/>
      <c r="E529" s="120"/>
      <c r="F529" s="120"/>
      <c r="G529" s="120"/>
      <c r="H529" s="120"/>
      <c r="I529" s="120"/>
      <c r="J529" s="120"/>
      <c r="K529" s="120"/>
      <c r="L529" s="120"/>
      <c r="M529" s="121"/>
    </row>
    <row r="530" spans="1:14" s="132" customFormat="1" ht="18" customHeight="1">
      <c r="A530" s="117"/>
      <c r="B530" s="118"/>
      <c r="C530" s="120">
        <v>0.15</v>
      </c>
      <c r="D530" s="120"/>
      <c r="E530" s="120"/>
      <c r="F530" s="120"/>
      <c r="G530" s="120"/>
      <c r="H530" s="120"/>
      <c r="I530" s="120"/>
      <c r="J530" s="120"/>
      <c r="K530" s="120"/>
      <c r="L530" s="120"/>
      <c r="M530" s="121"/>
    </row>
    <row r="531" spans="1:14" s="132" customFormat="1" ht="18" customHeight="1">
      <c r="A531" s="124"/>
      <c r="B531" s="125" t="s">
        <v>6</v>
      </c>
      <c r="C531" s="125"/>
      <c r="D531" s="125"/>
      <c r="E531" s="125"/>
      <c r="F531" s="125"/>
      <c r="G531" s="125">
        <f>C529*C530</f>
        <v>166.04</v>
      </c>
      <c r="H531" s="125"/>
      <c r="I531" s="125"/>
      <c r="J531" s="125"/>
      <c r="K531" s="127"/>
      <c r="L531" s="127"/>
      <c r="M531" s="128" t="s">
        <v>9</v>
      </c>
    </row>
    <row r="532" spans="1:14" s="132" customFormat="1" ht="18" customHeight="1">
      <c r="A532" s="117"/>
      <c r="B532" s="130"/>
      <c r="C532" s="131"/>
      <c r="D532" s="131"/>
      <c r="E532" s="131"/>
      <c r="F532" s="131"/>
      <c r="G532" s="131"/>
      <c r="H532" s="120"/>
      <c r="I532" s="120"/>
      <c r="J532" s="120"/>
      <c r="K532" s="120"/>
      <c r="L532" s="120"/>
      <c r="M532" s="121"/>
    </row>
    <row r="533" spans="1:14" s="132" customFormat="1" ht="18" customHeight="1">
      <c r="A533" s="80">
        <f>[2]ORÇAMENTO!A87</f>
        <v>8</v>
      </c>
      <c r="B533" s="107" t="str">
        <f>[2]ORÇAMENTO!D87</f>
        <v>INSTALAÇÕES HIDROSANITÁRIAS</v>
      </c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9"/>
    </row>
    <row r="534" spans="1:14" s="111" customFormat="1" ht="21.75" customHeight="1">
      <c r="A534" s="49" t="str">
        <f>[2]ORÇAMENTO!A88</f>
        <v>8.1</v>
      </c>
      <c r="B534" s="113" t="str">
        <f>[2]ORÇAMENTO!D88</f>
        <v>HIDRAULICA</v>
      </c>
      <c r="C534" s="159"/>
      <c r="D534" s="159"/>
      <c r="E534" s="159"/>
      <c r="F534" s="159"/>
      <c r="G534" s="159"/>
      <c r="H534" s="159"/>
      <c r="I534" s="169"/>
      <c r="J534" s="114"/>
      <c r="K534" s="114"/>
      <c r="L534" s="114"/>
      <c r="M534" s="115"/>
      <c r="N534" s="110" t="s">
        <v>57</v>
      </c>
    </row>
    <row r="535" spans="1:14" s="111" customFormat="1" ht="21.75" customHeight="1">
      <c r="A535" s="49" t="str">
        <f>[2]ORÇAMENTO!A89</f>
        <v>8.1.1</v>
      </c>
      <c r="B535" s="113" t="str">
        <f>[2]ORÇAMENTO!D89</f>
        <v>Ponto de água fria embutido, c/material pvc rígido soldável Ø 25mm</v>
      </c>
      <c r="C535" s="159"/>
      <c r="D535" s="159"/>
      <c r="E535" s="159"/>
      <c r="F535" s="159"/>
      <c r="G535" s="159"/>
      <c r="H535" s="159"/>
      <c r="I535" s="169"/>
      <c r="J535" s="114"/>
      <c r="K535" s="114"/>
      <c r="L535" s="114"/>
      <c r="M535" s="115"/>
      <c r="N535" s="110"/>
    </row>
    <row r="536" spans="1:14" s="111" customFormat="1" ht="21.75" customHeight="1">
      <c r="A536" s="117"/>
      <c r="B536" s="131"/>
      <c r="C536" s="131"/>
      <c r="D536" s="156"/>
      <c r="E536" s="156"/>
      <c r="F536" s="156"/>
      <c r="G536" s="158"/>
      <c r="H536" s="120"/>
      <c r="I536" s="120"/>
      <c r="J536" s="120"/>
      <c r="K536" s="120"/>
      <c r="L536" s="120"/>
      <c r="M536" s="121"/>
      <c r="N536" s="110"/>
    </row>
    <row r="537" spans="1:14" s="111" customFormat="1" ht="21.75" customHeight="1">
      <c r="A537" s="117"/>
      <c r="B537" s="118"/>
      <c r="C537" s="131"/>
      <c r="D537" s="156"/>
      <c r="E537" s="156"/>
      <c r="F537" s="156"/>
      <c r="G537" s="158"/>
      <c r="H537" s="120"/>
      <c r="I537" s="120"/>
      <c r="J537" s="120">
        <v>30</v>
      </c>
      <c r="K537" s="120"/>
      <c r="L537" s="120"/>
      <c r="M537" s="121"/>
      <c r="N537" s="110"/>
    </row>
    <row r="538" spans="1:14" s="111" customFormat="1" ht="21.75" customHeight="1">
      <c r="A538" s="124"/>
      <c r="B538" s="125" t="s">
        <v>6</v>
      </c>
      <c r="C538" s="125"/>
      <c r="D538" s="125"/>
      <c r="E538" s="125"/>
      <c r="F538" s="125"/>
      <c r="G538" s="125"/>
      <c r="H538" s="127"/>
      <c r="I538" s="127"/>
      <c r="J538" s="125">
        <f>J537</f>
        <v>30</v>
      </c>
      <c r="K538" s="127"/>
      <c r="L538" s="127"/>
      <c r="M538" s="128" t="s">
        <v>14</v>
      </c>
      <c r="N538" s="110"/>
    </row>
    <row r="539" spans="1:14" s="111" customFormat="1" ht="21.75" customHeight="1">
      <c r="A539" s="762"/>
      <c r="B539" s="763"/>
      <c r="C539" s="764"/>
      <c r="D539" s="764"/>
      <c r="E539" s="764"/>
      <c r="F539" s="764"/>
      <c r="G539" s="764"/>
      <c r="H539" s="764"/>
      <c r="I539" s="765"/>
      <c r="J539" s="766"/>
      <c r="K539" s="766"/>
      <c r="L539" s="766"/>
      <c r="M539" s="767"/>
      <c r="N539" s="110"/>
    </row>
    <row r="540" spans="1:14" s="111" customFormat="1" ht="21.75" customHeight="1">
      <c r="A540" s="49" t="str">
        <f>[2]ORÇAMENTO!A90</f>
        <v>8.1.2</v>
      </c>
      <c r="B540" s="113" t="str">
        <f>[2]ORÇAMENTO!D90</f>
        <v>Bebedouro elétrico de pressão 40 litros inox, 110v, Masterfrio ou similar</v>
      </c>
      <c r="C540" s="159"/>
      <c r="D540" s="159"/>
      <c r="E540" s="159"/>
      <c r="F540" s="159"/>
      <c r="G540" s="159"/>
      <c r="H540" s="159"/>
      <c r="I540" s="169"/>
      <c r="J540" s="114"/>
      <c r="K540" s="114"/>
      <c r="L540" s="114"/>
      <c r="M540" s="115"/>
      <c r="N540" s="110"/>
    </row>
    <row r="541" spans="1:14" s="111" customFormat="1" ht="21.75" customHeight="1">
      <c r="A541" s="117"/>
      <c r="B541" s="131"/>
      <c r="C541" s="131"/>
      <c r="D541" s="156"/>
      <c r="E541" s="156"/>
      <c r="F541" s="156"/>
      <c r="G541" s="158"/>
      <c r="H541" s="120"/>
      <c r="I541" s="120"/>
      <c r="J541" s="120"/>
      <c r="K541" s="120"/>
      <c r="L541" s="120"/>
      <c r="M541" s="121"/>
      <c r="N541" s="110"/>
    </row>
    <row r="542" spans="1:14" s="111" customFormat="1" ht="21.75" customHeight="1">
      <c r="A542" s="117"/>
      <c r="B542" s="118"/>
      <c r="C542" s="131"/>
      <c r="D542" s="156"/>
      <c r="E542" s="156"/>
      <c r="F542" s="156"/>
      <c r="G542" s="158"/>
      <c r="H542" s="120"/>
      <c r="I542" s="120"/>
      <c r="J542" s="120">
        <v>8</v>
      </c>
      <c r="K542" s="120"/>
      <c r="L542" s="120"/>
      <c r="M542" s="121"/>
      <c r="N542" s="110"/>
    </row>
    <row r="543" spans="1:14" s="132" customFormat="1" ht="18" customHeight="1">
      <c r="A543" s="124"/>
      <c r="B543" s="125" t="s">
        <v>6</v>
      </c>
      <c r="C543" s="125"/>
      <c r="D543" s="125"/>
      <c r="E543" s="125"/>
      <c r="F543" s="125"/>
      <c r="G543" s="125"/>
      <c r="H543" s="127"/>
      <c r="I543" s="127"/>
      <c r="J543" s="125">
        <f>SUM(J541:J542)</f>
        <v>8</v>
      </c>
      <c r="K543" s="127"/>
      <c r="L543" s="127"/>
      <c r="M543" s="128" t="s">
        <v>29</v>
      </c>
    </row>
    <row r="544" spans="1:14" s="132" customFormat="1" ht="18" customHeight="1">
      <c r="A544" s="762"/>
      <c r="B544" s="763"/>
      <c r="C544" s="764"/>
      <c r="D544" s="764"/>
      <c r="E544" s="764"/>
      <c r="F544" s="764"/>
      <c r="G544" s="764"/>
      <c r="H544" s="764"/>
      <c r="I544" s="765"/>
      <c r="J544" s="766"/>
      <c r="K544" s="766"/>
      <c r="L544" s="766"/>
      <c r="M544" s="767"/>
    </row>
    <row r="545" spans="1:13" s="132" customFormat="1" ht="18" customHeight="1">
      <c r="A545" s="49" t="str">
        <f>[2]ORÇAMENTO!A91</f>
        <v>8.1.3</v>
      </c>
      <c r="B545" s="113" t="str">
        <f>[2]ORÇAMENTO!D91</f>
        <v>Caixa dágua metálica completa de 15.000l, conforme projeto* (12.000L)</v>
      </c>
      <c r="C545" s="159"/>
      <c r="D545" s="159"/>
      <c r="E545" s="159"/>
      <c r="F545" s="159"/>
      <c r="G545" s="159"/>
      <c r="H545" s="159"/>
      <c r="I545" s="169"/>
      <c r="J545" s="114"/>
      <c r="K545" s="114"/>
      <c r="L545" s="114"/>
      <c r="M545" s="115"/>
    </row>
    <row r="546" spans="1:13" s="132" customFormat="1" ht="18" customHeight="1">
      <c r="A546" s="117"/>
      <c r="B546" s="131"/>
      <c r="C546" s="131"/>
      <c r="D546" s="156"/>
      <c r="E546" s="156"/>
      <c r="F546" s="156"/>
      <c r="G546" s="158"/>
      <c r="H546" s="120"/>
      <c r="I546" s="120"/>
      <c r="J546" s="120"/>
      <c r="K546" s="120"/>
      <c r="L546" s="120"/>
      <c r="M546" s="121"/>
    </row>
    <row r="547" spans="1:13" s="132" customFormat="1" ht="18" customHeight="1">
      <c r="A547" s="117"/>
      <c r="B547" s="118"/>
      <c r="C547" s="131"/>
      <c r="D547" s="156"/>
      <c r="E547" s="156"/>
      <c r="F547" s="156"/>
      <c r="G547" s="158"/>
      <c r="H547" s="120"/>
      <c r="I547" s="120"/>
      <c r="J547" s="120">
        <v>1</v>
      </c>
      <c r="K547" s="120"/>
      <c r="L547" s="120"/>
      <c r="M547" s="121"/>
    </row>
    <row r="548" spans="1:13" s="132" customFormat="1" ht="18" customHeight="1">
      <c r="A548" s="124"/>
      <c r="B548" s="125" t="s">
        <v>6</v>
      </c>
      <c r="C548" s="125"/>
      <c r="D548" s="125"/>
      <c r="E548" s="125"/>
      <c r="F548" s="125"/>
      <c r="G548" s="125"/>
      <c r="H548" s="127"/>
      <c r="I548" s="127"/>
      <c r="J548" s="125">
        <f>J547</f>
        <v>1</v>
      </c>
      <c r="K548" s="127"/>
      <c r="L548" s="127"/>
      <c r="M548" s="128" t="s">
        <v>14</v>
      </c>
    </row>
    <row r="549" spans="1:13" s="132" customFormat="1" ht="18" customHeight="1">
      <c r="A549" s="762"/>
      <c r="B549" s="763"/>
      <c r="C549" s="764"/>
      <c r="D549" s="764"/>
      <c r="E549" s="764"/>
      <c r="F549" s="764"/>
      <c r="G549" s="764"/>
      <c r="H549" s="764"/>
      <c r="I549" s="765"/>
      <c r="J549" s="766"/>
      <c r="K549" s="766"/>
      <c r="L549" s="766"/>
      <c r="M549" s="767"/>
    </row>
    <row r="550" spans="1:13" s="132" customFormat="1" ht="18" customHeight="1">
      <c r="A550" s="49" t="str">
        <f>[2]ORÇAMENTO!A92</f>
        <v>8.1.4</v>
      </c>
      <c r="B550" s="113" t="str">
        <f>[2]ORÇAMENTO!D92</f>
        <v>Bomba monoestagio bc-22r 1.1/2 7,5 cv trifasica schneider</v>
      </c>
      <c r="C550" s="159"/>
      <c r="D550" s="159"/>
      <c r="E550" s="159"/>
      <c r="F550" s="159"/>
      <c r="G550" s="159"/>
      <c r="H550" s="159"/>
      <c r="I550" s="169"/>
      <c r="J550" s="114"/>
      <c r="K550" s="114"/>
      <c r="L550" s="114"/>
      <c r="M550" s="115"/>
    </row>
    <row r="551" spans="1:13" s="132" customFormat="1" ht="18" customHeight="1">
      <c r="A551" s="117"/>
      <c r="B551" s="131"/>
      <c r="C551" s="131"/>
      <c r="D551" s="156"/>
      <c r="E551" s="156"/>
      <c r="F551" s="156"/>
      <c r="G551" s="158"/>
      <c r="H551" s="120"/>
      <c r="I551" s="120"/>
      <c r="J551" s="120"/>
      <c r="K551" s="120"/>
      <c r="L551" s="120"/>
      <c r="M551" s="121"/>
    </row>
    <row r="552" spans="1:13" s="132" customFormat="1" ht="18" customHeight="1">
      <c r="A552" s="117"/>
      <c r="B552" s="131"/>
      <c r="C552" s="131"/>
      <c r="D552" s="156"/>
      <c r="E552" s="156"/>
      <c r="F552" s="156"/>
      <c r="G552" s="158"/>
      <c r="H552" s="120"/>
      <c r="I552" s="120"/>
      <c r="J552" s="120">
        <v>1</v>
      </c>
      <c r="K552" s="120"/>
      <c r="L552" s="120"/>
      <c r="M552" s="121"/>
    </row>
    <row r="553" spans="1:13" s="132" customFormat="1" ht="18" customHeight="1">
      <c r="A553" s="124"/>
      <c r="B553" s="125" t="s">
        <v>6</v>
      </c>
      <c r="C553" s="125"/>
      <c r="D553" s="167"/>
      <c r="E553" s="167"/>
      <c r="F553" s="167"/>
      <c r="G553" s="168"/>
      <c r="H553" s="127"/>
      <c r="I553" s="127"/>
      <c r="J553" s="127"/>
      <c r="K553" s="127"/>
      <c r="L553" s="127"/>
      <c r="M553" s="128" t="s">
        <v>26</v>
      </c>
    </row>
    <row r="554" spans="1:13" s="132" customFormat="1" ht="18" customHeight="1">
      <c r="A554" s="117"/>
      <c r="B554" s="131"/>
      <c r="C554" s="131"/>
      <c r="D554" s="156"/>
      <c r="E554" s="156"/>
      <c r="F554" s="156"/>
      <c r="G554" s="158"/>
      <c r="H554" s="120"/>
      <c r="I554" s="120"/>
      <c r="J554" s="120"/>
      <c r="K554" s="120"/>
      <c r="L554" s="120"/>
      <c r="M554" s="149"/>
    </row>
    <row r="555" spans="1:13" s="132" customFormat="1" ht="18" customHeight="1">
      <c r="A555" s="49" t="str">
        <f>[2]ORÇAMENTO!A93</f>
        <v>8.1.5</v>
      </c>
      <c r="B555" s="113" t="str">
        <f>[2]ORÇAMENTO!D93</f>
        <v>Registro de esfera, pvc, com volante, vs, roscavel, dn 1", com corpo dividido</v>
      </c>
      <c r="C555" s="159"/>
      <c r="D555" s="159"/>
      <c r="E555" s="159"/>
      <c r="F555" s="159"/>
      <c r="G555" s="159"/>
      <c r="H555" s="159"/>
      <c r="I555" s="169"/>
      <c r="J555" s="114"/>
      <c r="K555" s="114"/>
      <c r="L555" s="114"/>
      <c r="M555" s="115"/>
    </row>
    <row r="556" spans="1:13" s="132" customFormat="1" ht="18" customHeight="1">
      <c r="A556" s="117"/>
      <c r="B556" s="131"/>
      <c r="C556" s="131"/>
      <c r="D556" s="156"/>
      <c r="E556" s="156"/>
      <c r="F556" s="156"/>
      <c r="G556" s="158"/>
      <c r="H556" s="120"/>
      <c r="I556" s="120"/>
      <c r="J556" s="120"/>
      <c r="K556" s="120"/>
      <c r="L556" s="120"/>
      <c r="M556" s="121"/>
    </row>
    <row r="557" spans="1:13" s="132" customFormat="1" ht="18" customHeight="1">
      <c r="A557" s="117"/>
      <c r="B557" s="118"/>
      <c r="C557" s="131"/>
      <c r="D557" s="156"/>
      <c r="E557" s="156"/>
      <c r="F557" s="156"/>
      <c r="G557" s="158"/>
      <c r="H557" s="120"/>
      <c r="I557" s="120"/>
      <c r="J557" s="120">
        <v>1</v>
      </c>
      <c r="K557" s="120"/>
      <c r="L557" s="120"/>
      <c r="M557" s="121"/>
    </row>
    <row r="558" spans="1:13" s="132" customFormat="1" ht="18" customHeight="1">
      <c r="A558" s="124"/>
      <c r="B558" s="125" t="s">
        <v>6</v>
      </c>
      <c r="C558" s="125"/>
      <c r="D558" s="125"/>
      <c r="E558" s="125"/>
      <c r="F558" s="125"/>
      <c r="G558" s="125"/>
      <c r="H558" s="127"/>
      <c r="I558" s="127"/>
      <c r="J558" s="125">
        <f>SUM(J556:J557)</f>
        <v>1</v>
      </c>
      <c r="K558" s="127"/>
      <c r="L558" s="127"/>
      <c r="M558" s="128" t="s">
        <v>29</v>
      </c>
    </row>
    <row r="559" spans="1:13" s="132" customFormat="1" ht="18" customHeight="1">
      <c r="A559" s="117"/>
      <c r="B559" s="131"/>
      <c r="C559" s="131"/>
      <c r="D559" s="156"/>
      <c r="E559" s="156"/>
      <c r="F559" s="156"/>
      <c r="G559" s="158"/>
      <c r="H559" s="120"/>
      <c r="I559" s="120"/>
      <c r="J559" s="120"/>
      <c r="K559" s="120"/>
      <c r="L559" s="120"/>
      <c r="M559" s="149"/>
    </row>
    <row r="560" spans="1:13" s="132" customFormat="1" ht="18" customHeight="1">
      <c r="A560" s="49" t="str">
        <f>[2]ORÇAMENTO!A94</f>
        <v>8.1.6</v>
      </c>
      <c r="B560" s="113" t="str">
        <f>[2]ORÇAMENTO!D94</f>
        <v>Registro de gaveta bruto d= 25mm (1") - un</v>
      </c>
      <c r="C560" s="159"/>
      <c r="D560" s="159"/>
      <c r="E560" s="159"/>
      <c r="F560" s="159"/>
      <c r="G560" s="159"/>
      <c r="H560" s="159"/>
      <c r="I560" s="169"/>
      <c r="J560" s="114"/>
      <c r="K560" s="114"/>
      <c r="L560" s="114"/>
      <c r="M560" s="115"/>
    </row>
    <row r="561" spans="1:14" s="132" customFormat="1" ht="18" customHeight="1">
      <c r="A561" s="117"/>
      <c r="B561" s="131"/>
      <c r="C561" s="131"/>
      <c r="D561" s="156"/>
      <c r="E561" s="156"/>
      <c r="F561" s="156"/>
      <c r="G561" s="158"/>
      <c r="H561" s="120"/>
      <c r="I561" s="120"/>
      <c r="J561" s="120"/>
      <c r="K561" s="120"/>
      <c r="L561" s="120"/>
      <c r="M561" s="121"/>
    </row>
    <row r="562" spans="1:14" s="132" customFormat="1" ht="18" customHeight="1">
      <c r="A562" s="117"/>
      <c r="B562" s="118"/>
      <c r="C562" s="131"/>
      <c r="D562" s="156"/>
      <c r="E562" s="156"/>
      <c r="F562" s="156"/>
      <c r="G562" s="158"/>
      <c r="H562" s="120"/>
      <c r="I562" s="120"/>
      <c r="J562" s="120">
        <v>1</v>
      </c>
      <c r="K562" s="120"/>
      <c r="L562" s="120"/>
      <c r="M562" s="121"/>
    </row>
    <row r="563" spans="1:14" s="132" customFormat="1" ht="18" customHeight="1">
      <c r="A563" s="124"/>
      <c r="B563" s="125" t="s">
        <v>6</v>
      </c>
      <c r="C563" s="125"/>
      <c r="D563" s="125"/>
      <c r="E563" s="125"/>
      <c r="F563" s="125"/>
      <c r="G563" s="125"/>
      <c r="H563" s="127"/>
      <c r="I563" s="127"/>
      <c r="J563" s="125">
        <f>SUM(J561:J562)</f>
        <v>1</v>
      </c>
      <c r="K563" s="127"/>
      <c r="L563" s="127"/>
      <c r="M563" s="128" t="s">
        <v>29</v>
      </c>
    </row>
    <row r="564" spans="1:14" s="132" customFormat="1" ht="18" customHeight="1">
      <c r="A564" s="117"/>
      <c r="B564" s="131"/>
      <c r="C564" s="131"/>
      <c r="D564" s="156"/>
      <c r="E564" s="156"/>
      <c r="F564" s="156"/>
      <c r="G564" s="158"/>
      <c r="H564" s="120"/>
      <c r="I564" s="120"/>
      <c r="J564" s="120"/>
      <c r="K564" s="120"/>
      <c r="L564" s="120"/>
      <c r="M564" s="149"/>
    </row>
    <row r="565" spans="1:14" s="132" customFormat="1" ht="18" customHeight="1">
      <c r="A565" s="49" t="str">
        <f>[2]ORÇAMENTO!A95</f>
        <v>8.1.7</v>
      </c>
      <c r="B565" s="113" t="str">
        <f>[2]ORÇAMENTO!D95</f>
        <v>Registro de gaveta bruto d= 32mm (1 1/4")</v>
      </c>
      <c r="C565" s="159"/>
      <c r="D565" s="159"/>
      <c r="E565" s="159"/>
      <c r="F565" s="159"/>
      <c r="G565" s="159"/>
      <c r="H565" s="159"/>
      <c r="I565" s="169"/>
      <c r="J565" s="114"/>
      <c r="K565" s="114"/>
      <c r="L565" s="114"/>
      <c r="M565" s="115"/>
    </row>
    <row r="566" spans="1:14" s="132" customFormat="1" ht="18" customHeight="1">
      <c r="A566" s="117"/>
      <c r="B566" s="131"/>
      <c r="C566" s="131"/>
      <c r="D566" s="156"/>
      <c r="E566" s="156"/>
      <c r="F566" s="156"/>
      <c r="G566" s="158"/>
      <c r="H566" s="120"/>
      <c r="I566" s="120"/>
      <c r="J566" s="120"/>
      <c r="K566" s="120"/>
      <c r="L566" s="120"/>
      <c r="M566" s="121"/>
    </row>
    <row r="567" spans="1:14" s="132" customFormat="1" ht="18" customHeight="1">
      <c r="A567" s="117"/>
      <c r="B567" s="118"/>
      <c r="C567" s="131"/>
      <c r="D567" s="156"/>
      <c r="E567" s="156"/>
      <c r="F567" s="156"/>
      <c r="G567" s="158"/>
      <c r="H567" s="120"/>
      <c r="I567" s="120"/>
      <c r="J567" s="120">
        <v>1</v>
      </c>
      <c r="K567" s="120"/>
      <c r="L567" s="120"/>
      <c r="M567" s="121"/>
    </row>
    <row r="568" spans="1:14" s="132" customFormat="1" ht="18" customHeight="1">
      <c r="A568" s="124"/>
      <c r="B568" s="125" t="s">
        <v>6</v>
      </c>
      <c r="C568" s="125"/>
      <c r="D568" s="125"/>
      <c r="E568" s="125"/>
      <c r="F568" s="125"/>
      <c r="G568" s="125"/>
      <c r="H568" s="127"/>
      <c r="I568" s="127"/>
      <c r="J568" s="125">
        <f>SUM(J566:J567)</f>
        <v>1</v>
      </c>
      <c r="K568" s="127"/>
      <c r="L568" s="127"/>
      <c r="M568" s="128" t="s">
        <v>29</v>
      </c>
    </row>
    <row r="569" spans="1:14" s="132" customFormat="1" ht="18" customHeight="1">
      <c r="A569" s="117"/>
      <c r="B569" s="131"/>
      <c r="C569" s="131"/>
      <c r="D569" s="156"/>
      <c r="E569" s="156"/>
      <c r="F569" s="156"/>
      <c r="G569" s="158"/>
      <c r="H569" s="120"/>
      <c r="I569" s="120"/>
      <c r="J569" s="120"/>
      <c r="K569" s="120"/>
      <c r="L569" s="120"/>
      <c r="M569" s="149"/>
    </row>
    <row r="570" spans="1:14" s="132" customFormat="1" ht="18" customHeight="1">
      <c r="A570" s="49" t="str">
        <f>[2]ORÇAMENTO!A96</f>
        <v>8.1.8</v>
      </c>
      <c r="B570" s="113" t="str">
        <f>[2]ORÇAMENTO!D96</f>
        <v>Valvula de retencao vertical, de bronze (pn-16), 1 1/4", 200 psi, extremidades com rosca</v>
      </c>
      <c r="C570" s="159"/>
      <c r="D570" s="159"/>
      <c r="E570" s="159"/>
      <c r="F570" s="159"/>
      <c r="G570" s="159"/>
      <c r="H570" s="159"/>
      <c r="I570" s="169"/>
      <c r="J570" s="114"/>
      <c r="K570" s="114"/>
      <c r="L570" s="114"/>
      <c r="M570" s="115"/>
    </row>
    <row r="571" spans="1:14" s="132" customFormat="1" ht="18" customHeight="1">
      <c r="A571" s="117"/>
      <c r="B571" s="131"/>
      <c r="C571" s="131"/>
      <c r="D571" s="156"/>
      <c r="E571" s="156"/>
      <c r="F571" s="156"/>
      <c r="G571" s="158"/>
      <c r="H571" s="120"/>
      <c r="I571" s="120"/>
      <c r="J571" s="120"/>
      <c r="K571" s="120"/>
      <c r="L571" s="120"/>
      <c r="M571" s="121"/>
    </row>
    <row r="572" spans="1:14" s="111" customFormat="1" ht="18" customHeight="1">
      <c r="A572" s="117"/>
      <c r="B572" s="118"/>
      <c r="C572" s="131"/>
      <c r="D572" s="156"/>
      <c r="E572" s="156"/>
      <c r="F572" s="156"/>
      <c r="G572" s="158"/>
      <c r="H572" s="120"/>
      <c r="I572" s="120"/>
      <c r="J572" s="120">
        <v>1</v>
      </c>
      <c r="K572" s="120"/>
      <c r="L572" s="120"/>
      <c r="M572" s="121"/>
    </row>
    <row r="573" spans="1:14" s="132" customFormat="1" ht="18" customHeight="1">
      <c r="A573" s="124"/>
      <c r="B573" s="125" t="s">
        <v>6</v>
      </c>
      <c r="C573" s="125"/>
      <c r="D573" s="125"/>
      <c r="E573" s="125"/>
      <c r="F573" s="125"/>
      <c r="G573" s="125"/>
      <c r="H573" s="127"/>
      <c r="I573" s="127"/>
      <c r="J573" s="125">
        <f>SUM(J571:J572)</f>
        <v>1</v>
      </c>
      <c r="K573" s="127"/>
      <c r="L573" s="127"/>
      <c r="M573" s="128" t="s">
        <v>29</v>
      </c>
    </row>
    <row r="574" spans="1:14" s="111" customFormat="1" ht="24.95" customHeight="1">
      <c r="A574" s="117"/>
      <c r="B574" s="131"/>
      <c r="C574" s="131"/>
      <c r="D574" s="156"/>
      <c r="E574" s="156"/>
      <c r="F574" s="156"/>
      <c r="G574" s="158"/>
      <c r="H574" s="120"/>
      <c r="I574" s="120"/>
      <c r="J574" s="120"/>
      <c r="K574" s="120"/>
      <c r="L574" s="120"/>
      <c r="M574" s="149"/>
      <c r="N574" s="110" t="s">
        <v>57</v>
      </c>
    </row>
    <row r="575" spans="1:14" s="111" customFormat="1" ht="24.95" customHeight="1">
      <c r="A575" s="49" t="str">
        <f>[2]ORÇAMENTO!A97</f>
        <v>8.1.9</v>
      </c>
      <c r="B575" s="113" t="str">
        <f>[2]ORÇAMENTO!D97</f>
        <v>Caixa dágua enterrada de concreto 15.000l, conforme projeto</v>
      </c>
      <c r="C575" s="159"/>
      <c r="D575" s="159"/>
      <c r="E575" s="159"/>
      <c r="F575" s="159"/>
      <c r="G575" s="159"/>
      <c r="H575" s="159"/>
      <c r="I575" s="169"/>
      <c r="J575" s="114"/>
      <c r="K575" s="114"/>
      <c r="L575" s="114"/>
      <c r="M575" s="115"/>
      <c r="N575" s="110"/>
    </row>
    <row r="576" spans="1:14" s="111" customFormat="1" ht="24.95" customHeight="1">
      <c r="A576" s="117"/>
      <c r="B576" s="131"/>
      <c r="C576" s="131"/>
      <c r="D576" s="156"/>
      <c r="E576" s="156"/>
      <c r="F576" s="156"/>
      <c r="G576" s="158"/>
      <c r="H576" s="120"/>
      <c r="I576" s="120"/>
      <c r="J576" s="120"/>
      <c r="K576" s="120"/>
      <c r="L576" s="120"/>
      <c r="M576" s="121"/>
      <c r="N576" s="110"/>
    </row>
    <row r="577" spans="1:14" s="111" customFormat="1" ht="24.95" customHeight="1">
      <c r="A577" s="117"/>
      <c r="B577" s="118"/>
      <c r="C577" s="131"/>
      <c r="D577" s="156"/>
      <c r="E577" s="156"/>
      <c r="F577" s="156"/>
      <c r="G577" s="158"/>
      <c r="H577" s="120"/>
      <c r="I577" s="120"/>
      <c r="J577" s="120">
        <v>1</v>
      </c>
      <c r="K577" s="120"/>
      <c r="L577" s="120"/>
      <c r="M577" s="121"/>
      <c r="N577" s="110"/>
    </row>
    <row r="578" spans="1:14" s="111" customFormat="1" ht="24.95" customHeight="1">
      <c r="A578" s="124"/>
      <c r="B578" s="125" t="s">
        <v>6</v>
      </c>
      <c r="C578" s="125"/>
      <c r="D578" s="125"/>
      <c r="E578" s="125"/>
      <c r="F578" s="125"/>
      <c r="G578" s="125"/>
      <c r="H578" s="127"/>
      <c r="I578" s="127"/>
      <c r="J578" s="125">
        <f>SUM(J576:J577)</f>
        <v>1</v>
      </c>
      <c r="K578" s="127"/>
      <c r="L578" s="127"/>
      <c r="M578" s="128" t="s">
        <v>29</v>
      </c>
      <c r="N578" s="110"/>
    </row>
    <row r="579" spans="1:14" s="132" customFormat="1" ht="18" customHeight="1">
      <c r="A579" s="117"/>
      <c r="B579" s="131"/>
      <c r="C579" s="131"/>
      <c r="D579" s="156"/>
      <c r="E579" s="156"/>
      <c r="F579" s="156"/>
      <c r="G579" s="158"/>
      <c r="H579" s="120"/>
      <c r="I579" s="120"/>
      <c r="J579" s="120"/>
      <c r="K579" s="120"/>
      <c r="L579" s="120"/>
      <c r="M579" s="149"/>
    </row>
    <row r="580" spans="1:14" s="132" customFormat="1" ht="18" customHeight="1">
      <c r="A580" s="49" t="str">
        <f>[2]ORÇAMENTO!A98</f>
        <v>8.2</v>
      </c>
      <c r="B580" s="113" t="str">
        <f>[2]ORÇAMENTO!D98</f>
        <v>INSTALAÇÕES SANITÁRIAS</v>
      </c>
      <c r="C580" s="159"/>
      <c r="D580" s="159"/>
      <c r="E580" s="159"/>
      <c r="F580" s="159"/>
      <c r="G580" s="159"/>
      <c r="H580" s="159"/>
      <c r="I580" s="169"/>
      <c r="J580" s="114"/>
      <c r="K580" s="114"/>
      <c r="L580" s="114"/>
      <c r="M580" s="115"/>
    </row>
    <row r="581" spans="1:14" s="132" customFormat="1" ht="18" customHeight="1">
      <c r="A581" s="49" t="str">
        <f>[2]ORÇAMENTO!A99</f>
        <v>8.2.1</v>
      </c>
      <c r="B581" s="113" t="str">
        <f>[2]ORÇAMENTO!D99</f>
        <v>Caixa de inspeção 0.60 x 0.60 x 0.60m</v>
      </c>
      <c r="C581" s="159"/>
      <c r="D581" s="159"/>
      <c r="E581" s="159"/>
      <c r="F581" s="159"/>
      <c r="G581" s="159"/>
      <c r="H581" s="159"/>
      <c r="I581" s="169"/>
      <c r="J581" s="114"/>
      <c r="K581" s="114"/>
      <c r="L581" s="114"/>
      <c r="M581" s="115"/>
    </row>
    <row r="582" spans="1:14" s="132" customFormat="1" ht="18" customHeight="1">
      <c r="A582" s="117"/>
      <c r="B582" s="131"/>
      <c r="C582" s="131"/>
      <c r="D582" s="156"/>
      <c r="E582" s="156"/>
      <c r="F582" s="156"/>
      <c r="G582" s="158"/>
      <c r="H582" s="120"/>
      <c r="I582" s="120"/>
      <c r="J582" s="120"/>
      <c r="K582" s="120"/>
      <c r="L582" s="120"/>
      <c r="M582" s="121"/>
    </row>
    <row r="583" spans="1:14" s="132" customFormat="1" ht="18" customHeight="1">
      <c r="A583" s="117"/>
      <c r="B583" s="131"/>
      <c r="C583" s="131"/>
      <c r="D583" s="156"/>
      <c r="E583" s="156"/>
      <c r="F583" s="156"/>
      <c r="G583" s="158"/>
      <c r="H583" s="120"/>
      <c r="I583" s="120"/>
      <c r="J583" s="120">
        <v>9</v>
      </c>
      <c r="K583" s="120"/>
      <c r="L583" s="120"/>
      <c r="M583" s="121"/>
    </row>
    <row r="584" spans="1:14" s="132" customFormat="1" ht="18" customHeight="1">
      <c r="A584" s="124"/>
      <c r="B584" s="125" t="s">
        <v>6</v>
      </c>
      <c r="C584" s="125"/>
      <c r="D584" s="167"/>
      <c r="E584" s="167"/>
      <c r="F584" s="167"/>
      <c r="G584" s="168"/>
      <c r="H584" s="127"/>
      <c r="I584" s="127"/>
      <c r="J584" s="125">
        <f>J583</f>
        <v>9</v>
      </c>
      <c r="K584" s="127"/>
      <c r="L584" s="127"/>
      <c r="M584" s="128" t="s">
        <v>14</v>
      </c>
    </row>
    <row r="585" spans="1:14" s="132" customFormat="1" ht="18" customHeight="1">
      <c r="A585" s="117"/>
      <c r="B585" s="131"/>
      <c r="C585" s="131"/>
      <c r="D585" s="156"/>
      <c r="E585" s="156"/>
      <c r="F585" s="156"/>
      <c r="G585" s="158"/>
      <c r="H585" s="120"/>
      <c r="I585" s="120"/>
      <c r="J585" s="120"/>
      <c r="K585" s="120"/>
      <c r="L585" s="120"/>
      <c r="M585" s="149"/>
    </row>
    <row r="586" spans="1:14" s="132" customFormat="1" ht="18" customHeight="1">
      <c r="A586" s="49" t="str">
        <f>[2]ORÇAMENTO!A100</f>
        <v>8.2.2</v>
      </c>
      <c r="B586" s="113" t="str">
        <f>[2]ORÇAMENTO!D100</f>
        <v>Caixa sifonada, pvc, dn 100 x 100 x 50 mm, junta elástica, fornecida e instalada em ramal de descarga ou em ramal de esgoto sanitário. af_12/2014</v>
      </c>
      <c r="C586" s="159"/>
      <c r="D586" s="159"/>
      <c r="E586" s="159"/>
      <c r="F586" s="159"/>
      <c r="G586" s="159"/>
      <c r="H586" s="159"/>
      <c r="I586" s="169"/>
      <c r="J586" s="114"/>
      <c r="K586" s="114"/>
      <c r="L586" s="114"/>
      <c r="M586" s="115"/>
    </row>
    <row r="587" spans="1:14" s="132" customFormat="1" ht="18" customHeight="1">
      <c r="A587" s="117"/>
      <c r="B587" s="131"/>
      <c r="C587" s="131"/>
      <c r="D587" s="156"/>
      <c r="E587" s="156"/>
      <c r="F587" s="156"/>
      <c r="G587" s="158"/>
      <c r="H587" s="120"/>
      <c r="I587" s="120"/>
      <c r="J587" s="120"/>
      <c r="K587" s="120"/>
      <c r="L587" s="120"/>
      <c r="M587" s="121"/>
    </row>
    <row r="588" spans="1:14" s="132" customFormat="1" ht="18" customHeight="1">
      <c r="A588" s="117"/>
      <c r="B588" s="131"/>
      <c r="C588" s="131"/>
      <c r="D588" s="156"/>
      <c r="E588" s="156"/>
      <c r="F588" s="156"/>
      <c r="G588" s="158"/>
      <c r="H588" s="120"/>
      <c r="I588" s="120"/>
      <c r="J588" s="120">
        <v>25</v>
      </c>
      <c r="K588" s="120"/>
      <c r="L588" s="120"/>
      <c r="M588" s="121"/>
    </row>
    <row r="589" spans="1:14" s="132" customFormat="1" ht="18" customHeight="1">
      <c r="A589" s="124"/>
      <c r="B589" s="125" t="s">
        <v>6</v>
      </c>
      <c r="C589" s="125"/>
      <c r="D589" s="167"/>
      <c r="E589" s="167"/>
      <c r="F589" s="167"/>
      <c r="G589" s="168"/>
      <c r="H589" s="127"/>
      <c r="I589" s="127"/>
      <c r="J589" s="125">
        <f>J588</f>
        <v>25</v>
      </c>
      <c r="K589" s="127"/>
      <c r="L589" s="127"/>
      <c r="M589" s="128" t="s">
        <v>14</v>
      </c>
    </row>
    <row r="590" spans="1:14" s="132" customFormat="1" ht="18" customHeight="1">
      <c r="A590" s="117"/>
      <c r="B590" s="131"/>
      <c r="C590" s="131"/>
      <c r="D590" s="156"/>
      <c r="E590" s="156"/>
      <c r="F590" s="156"/>
      <c r="G590" s="158"/>
      <c r="H590" s="120"/>
      <c r="I590" s="120"/>
      <c r="J590" s="120"/>
      <c r="K590" s="120"/>
      <c r="L590" s="120"/>
      <c r="M590" s="149"/>
    </row>
    <row r="591" spans="1:14" s="132" customFormat="1" ht="18" customHeight="1">
      <c r="A591" s="49" t="str">
        <f>[2]ORÇAMENTO!A101</f>
        <v>8.2.3</v>
      </c>
      <c r="B591" s="113" t="str">
        <f>[2]ORÇAMENTO!D101</f>
        <v>Ralo sifonado, pvc, dn 100 x 40 mm, junta soldável, fornecido e instalado em ramal de descarga ou em ramal de esgoto sanitário. af_12/2014</v>
      </c>
      <c r="C591" s="159"/>
      <c r="D591" s="159"/>
      <c r="E591" s="159"/>
      <c r="F591" s="159"/>
      <c r="G591" s="159"/>
      <c r="H591" s="159"/>
      <c r="I591" s="169"/>
      <c r="J591" s="114"/>
      <c r="K591" s="114"/>
      <c r="L591" s="114"/>
      <c r="M591" s="115"/>
    </row>
    <row r="592" spans="1:14" s="132" customFormat="1" ht="18" customHeight="1">
      <c r="A592" s="117"/>
      <c r="B592" s="131"/>
      <c r="C592" s="131"/>
      <c r="D592" s="156"/>
      <c r="E592" s="156"/>
      <c r="F592" s="156"/>
      <c r="G592" s="158"/>
      <c r="H592" s="120"/>
      <c r="I592" s="120"/>
      <c r="J592" s="120"/>
      <c r="K592" s="120"/>
      <c r="L592" s="120"/>
      <c r="M592" s="121"/>
    </row>
    <row r="593" spans="1:13" s="132" customFormat="1" ht="18" customHeight="1">
      <c r="A593" s="117"/>
      <c r="B593" s="131"/>
      <c r="C593" s="131"/>
      <c r="D593" s="156"/>
      <c r="E593" s="156"/>
      <c r="F593" s="156"/>
      <c r="G593" s="158"/>
      <c r="H593" s="120"/>
      <c r="I593" s="120"/>
      <c r="J593" s="120">
        <v>40</v>
      </c>
      <c r="K593" s="120"/>
      <c r="L593" s="120"/>
      <c r="M593" s="121"/>
    </row>
    <row r="594" spans="1:13" s="132" customFormat="1" ht="18" customHeight="1">
      <c r="A594" s="124"/>
      <c r="B594" s="125" t="s">
        <v>6</v>
      </c>
      <c r="C594" s="125"/>
      <c r="D594" s="167"/>
      <c r="E594" s="167"/>
      <c r="F594" s="167"/>
      <c r="G594" s="168"/>
      <c r="H594" s="127"/>
      <c r="I594" s="127"/>
      <c r="J594" s="125">
        <f>J593</f>
        <v>40</v>
      </c>
      <c r="K594" s="127"/>
      <c r="L594" s="127"/>
      <c r="M594" s="128" t="s">
        <v>14</v>
      </c>
    </row>
    <row r="595" spans="1:13" s="132" customFormat="1" ht="18" customHeight="1">
      <c r="A595" s="117"/>
      <c r="B595" s="131"/>
      <c r="C595" s="131"/>
      <c r="D595" s="156"/>
      <c r="E595" s="156"/>
      <c r="F595" s="156"/>
      <c r="G595" s="158"/>
      <c r="H595" s="120"/>
      <c r="I595" s="120"/>
      <c r="J595" s="120"/>
      <c r="K595" s="120"/>
      <c r="L595" s="120"/>
      <c r="M595" s="149"/>
    </row>
    <row r="596" spans="1:13" s="132" customFormat="1" ht="18" customHeight="1">
      <c r="A596" s="49" t="str">
        <f>[2]ORÇAMENTO!A102</f>
        <v>8.2.4</v>
      </c>
      <c r="B596" s="113" t="str">
        <f>[2]ORÇAMENTO!D102</f>
        <v>Terminal de ventilação em pvc rígido c/ anéis, para esgoto primário, diâm = 50mm</v>
      </c>
      <c r="C596" s="159"/>
      <c r="D596" s="159"/>
      <c r="E596" s="159"/>
      <c r="F596" s="159"/>
      <c r="G596" s="159"/>
      <c r="H596" s="159"/>
      <c r="I596" s="169"/>
      <c r="J596" s="114"/>
      <c r="K596" s="114"/>
      <c r="L596" s="114"/>
      <c r="M596" s="115"/>
    </row>
    <row r="597" spans="1:13" s="132" customFormat="1" ht="18" customHeight="1">
      <c r="A597" s="117"/>
      <c r="B597" s="131"/>
      <c r="C597" s="131"/>
      <c r="D597" s="156"/>
      <c r="E597" s="156"/>
      <c r="F597" s="156"/>
      <c r="G597" s="158"/>
      <c r="H597" s="120"/>
      <c r="I597" s="120"/>
      <c r="J597" s="120"/>
      <c r="K597" s="120"/>
      <c r="L597" s="120"/>
      <c r="M597" s="121"/>
    </row>
    <row r="598" spans="1:13" s="132" customFormat="1" ht="18" customHeight="1">
      <c r="A598" s="117"/>
      <c r="B598" s="118"/>
      <c r="C598" s="131"/>
      <c r="D598" s="156"/>
      <c r="E598" s="156"/>
      <c r="F598" s="156"/>
      <c r="G598" s="158"/>
      <c r="H598" s="120"/>
      <c r="I598" s="120"/>
      <c r="J598" s="120">
        <v>14</v>
      </c>
      <c r="K598" s="120"/>
      <c r="L598" s="120"/>
      <c r="M598" s="121"/>
    </row>
    <row r="599" spans="1:13" s="132" customFormat="1" ht="18" customHeight="1">
      <c r="A599" s="124"/>
      <c r="B599" s="125" t="s">
        <v>6</v>
      </c>
      <c r="C599" s="125"/>
      <c r="D599" s="125"/>
      <c r="E599" s="125"/>
      <c r="F599" s="125"/>
      <c r="G599" s="125"/>
      <c r="H599" s="127"/>
      <c r="I599" s="127"/>
      <c r="J599" s="125">
        <f>J598</f>
        <v>14</v>
      </c>
      <c r="K599" s="127"/>
      <c r="L599" s="127"/>
      <c r="M599" s="128" t="s">
        <v>14</v>
      </c>
    </row>
    <row r="600" spans="1:13" s="132" customFormat="1" ht="18" customHeight="1">
      <c r="A600" s="117"/>
      <c r="B600" s="131"/>
      <c r="C600" s="131"/>
      <c r="D600" s="156"/>
      <c r="E600" s="156"/>
      <c r="F600" s="156"/>
      <c r="G600" s="158"/>
      <c r="H600" s="120"/>
      <c r="I600" s="120"/>
      <c r="J600" s="120"/>
      <c r="K600" s="120"/>
      <c r="L600" s="120"/>
      <c r="M600" s="149"/>
    </row>
    <row r="601" spans="1:13" s="132" customFormat="1" ht="18" customHeight="1">
      <c r="A601" s="49" t="str">
        <f>[2]ORÇAMENTO!A103</f>
        <v>8.2.5</v>
      </c>
      <c r="B601" s="113" t="str">
        <f>[2]ORÇAMENTO!D103</f>
        <v>Junção simples, pvc, serie normal, esgoto predial, dn 75 x 75 mm, junta elástica, fornecido e instalado em prumada de esgoto sanitário ou ventilação. af_12/2014</v>
      </c>
      <c r="C601" s="159"/>
      <c r="D601" s="159"/>
      <c r="E601" s="159"/>
      <c r="F601" s="159"/>
      <c r="G601" s="159"/>
      <c r="H601" s="159"/>
      <c r="I601" s="169"/>
      <c r="J601" s="114"/>
      <c r="K601" s="114"/>
      <c r="L601" s="114"/>
      <c r="M601" s="115"/>
    </row>
    <row r="602" spans="1:13" s="132" customFormat="1" ht="18" customHeight="1">
      <c r="A602" s="117"/>
      <c r="B602" s="131"/>
      <c r="C602" s="131"/>
      <c r="D602" s="156"/>
      <c r="E602" s="156"/>
      <c r="F602" s="156"/>
      <c r="G602" s="158"/>
      <c r="H602" s="120"/>
      <c r="I602" s="120"/>
      <c r="J602" s="120"/>
      <c r="K602" s="120"/>
      <c r="L602" s="120"/>
      <c r="M602" s="121"/>
    </row>
    <row r="603" spans="1:13" s="132" customFormat="1" ht="18" customHeight="1">
      <c r="A603" s="117"/>
      <c r="B603" s="118"/>
      <c r="C603" s="131"/>
      <c r="D603" s="156"/>
      <c r="E603" s="156"/>
      <c r="F603" s="156"/>
      <c r="G603" s="158"/>
      <c r="H603" s="120"/>
      <c r="I603" s="120"/>
      <c r="J603" s="120">
        <v>14</v>
      </c>
      <c r="K603" s="120"/>
      <c r="L603" s="120"/>
      <c r="M603" s="121"/>
    </row>
    <row r="604" spans="1:13" s="132" customFormat="1" ht="18" customHeight="1">
      <c r="A604" s="124"/>
      <c r="B604" s="125" t="s">
        <v>6</v>
      </c>
      <c r="C604" s="125"/>
      <c r="D604" s="125"/>
      <c r="E604" s="125"/>
      <c r="F604" s="125"/>
      <c r="G604" s="125"/>
      <c r="H604" s="127"/>
      <c r="I604" s="127"/>
      <c r="J604" s="125">
        <f>J603</f>
        <v>14</v>
      </c>
      <c r="K604" s="127"/>
      <c r="L604" s="127"/>
      <c r="M604" s="128" t="s">
        <v>14</v>
      </c>
    </row>
    <row r="605" spans="1:13" s="132" customFormat="1" ht="18" customHeight="1">
      <c r="A605" s="117"/>
      <c r="B605" s="131"/>
      <c r="C605" s="131"/>
      <c r="D605" s="156"/>
      <c r="E605" s="156"/>
      <c r="F605" s="156"/>
      <c r="G605" s="158"/>
      <c r="H605" s="120"/>
      <c r="I605" s="120"/>
      <c r="J605" s="120"/>
      <c r="K605" s="120"/>
      <c r="L605" s="120"/>
      <c r="M605" s="149"/>
    </row>
    <row r="606" spans="1:13" s="132" customFormat="1" ht="18" customHeight="1">
      <c r="A606" s="49" t="str">
        <f>[2]ORÇAMENTO!A104</f>
        <v>8.2.6</v>
      </c>
      <c r="B606" s="113" t="str">
        <f>[2]ORÇAMENTO!D104</f>
        <v>Ponto de esgoto com tubo de pvc rígido soldável de Ø 40 mm (lavatórios, mictórios, ralos sifonados, etc...)</v>
      </c>
      <c r="C606" s="159"/>
      <c r="D606" s="159"/>
      <c r="E606" s="159"/>
      <c r="F606" s="159"/>
      <c r="G606" s="159"/>
      <c r="H606" s="159"/>
      <c r="I606" s="169"/>
      <c r="J606" s="114"/>
      <c r="K606" s="114"/>
      <c r="L606" s="114"/>
      <c r="M606" s="115"/>
    </row>
    <row r="607" spans="1:13" s="123" customFormat="1" ht="18" customHeight="1">
      <c r="A607" s="117"/>
      <c r="B607" s="131"/>
      <c r="C607" s="131"/>
      <c r="D607" s="156"/>
      <c r="E607" s="156"/>
      <c r="F607" s="156"/>
      <c r="G607" s="158"/>
      <c r="H607" s="120"/>
      <c r="I607" s="120"/>
      <c r="J607" s="120"/>
      <c r="K607" s="120"/>
      <c r="L607" s="120"/>
      <c r="M607" s="121"/>
    </row>
    <row r="608" spans="1:13" s="111" customFormat="1" ht="18" customHeight="1">
      <c r="A608" s="117"/>
      <c r="B608" s="118"/>
      <c r="C608" s="131"/>
      <c r="D608" s="156"/>
      <c r="E608" s="156"/>
      <c r="F608" s="156"/>
      <c r="G608" s="158"/>
      <c r="H608" s="120"/>
      <c r="I608" s="120"/>
      <c r="J608" s="120">
        <f>SUM(21+7)</f>
        <v>28</v>
      </c>
      <c r="K608" s="120"/>
      <c r="L608" s="120"/>
      <c r="M608" s="121"/>
    </row>
    <row r="609" spans="1:13" s="132" customFormat="1" ht="18" customHeight="1">
      <c r="A609" s="124"/>
      <c r="B609" s="125" t="s">
        <v>6</v>
      </c>
      <c r="C609" s="125"/>
      <c r="D609" s="125"/>
      <c r="E609" s="125"/>
      <c r="F609" s="125"/>
      <c r="G609" s="125"/>
      <c r="H609" s="127"/>
      <c r="I609" s="127"/>
      <c r="J609" s="125">
        <f>J608</f>
        <v>28</v>
      </c>
      <c r="K609" s="127"/>
      <c r="L609" s="127"/>
      <c r="M609" s="128" t="s">
        <v>14</v>
      </c>
    </row>
    <row r="610" spans="1:13" s="132" customFormat="1" ht="18" customHeight="1">
      <c r="A610" s="117"/>
      <c r="B610" s="131"/>
      <c r="C610" s="131"/>
      <c r="D610" s="156"/>
      <c r="E610" s="156"/>
      <c r="F610" s="156"/>
      <c r="G610" s="158"/>
      <c r="H610" s="120"/>
      <c r="I610" s="120"/>
      <c r="J610" s="120"/>
      <c r="K610" s="120"/>
      <c r="L610" s="120"/>
      <c r="M610" s="149"/>
    </row>
    <row r="611" spans="1:13" s="132" customFormat="1" ht="18" customHeight="1">
      <c r="A611" s="49" t="str">
        <f>[2]ORÇAMENTO!A105</f>
        <v>8.2.7</v>
      </c>
      <c r="B611" s="113" t="str">
        <f>[2]ORÇAMENTO!D105</f>
        <v>Ponto de esgoto com tubo de pvc rígido soldável de Ø 50 mm (pias de cozinha, máquinas de lavar, etc...)</v>
      </c>
      <c r="C611" s="159"/>
      <c r="D611" s="159"/>
      <c r="E611" s="159"/>
      <c r="F611" s="159"/>
      <c r="G611" s="159"/>
      <c r="H611" s="159"/>
      <c r="I611" s="169"/>
      <c r="J611" s="114"/>
      <c r="K611" s="114"/>
      <c r="L611" s="114"/>
      <c r="M611" s="115"/>
    </row>
    <row r="612" spans="1:13" s="132" customFormat="1" ht="18" customHeight="1">
      <c r="A612" s="117"/>
      <c r="B612" s="131"/>
      <c r="C612" s="131"/>
      <c r="D612" s="156"/>
      <c r="E612" s="156"/>
      <c r="F612" s="156"/>
      <c r="G612" s="158"/>
      <c r="H612" s="120"/>
      <c r="I612" s="120"/>
      <c r="J612" s="120"/>
      <c r="K612" s="120"/>
      <c r="L612" s="120"/>
      <c r="M612" s="121"/>
    </row>
    <row r="613" spans="1:13" s="132" customFormat="1" ht="18" customHeight="1">
      <c r="A613" s="117"/>
      <c r="B613" s="118"/>
      <c r="C613" s="131"/>
      <c r="D613" s="156"/>
      <c r="E613" s="156"/>
      <c r="F613" s="156"/>
      <c r="G613" s="158"/>
      <c r="H613" s="120"/>
      <c r="I613" s="120"/>
      <c r="J613" s="120">
        <f>SUM(9+33+25)</f>
        <v>67</v>
      </c>
      <c r="K613" s="120"/>
      <c r="L613" s="120"/>
      <c r="M613" s="121"/>
    </row>
    <row r="614" spans="1:13" s="132" customFormat="1" ht="18" customHeight="1">
      <c r="A614" s="124"/>
      <c r="B614" s="125" t="s">
        <v>6</v>
      </c>
      <c r="C614" s="125"/>
      <c r="D614" s="125"/>
      <c r="E614" s="125"/>
      <c r="F614" s="125"/>
      <c r="G614" s="125"/>
      <c r="H614" s="127"/>
      <c r="I614" s="127"/>
      <c r="J614" s="125">
        <f>J613</f>
        <v>67</v>
      </c>
      <c r="K614" s="127"/>
      <c r="L614" s="127"/>
      <c r="M614" s="128" t="s">
        <v>14</v>
      </c>
    </row>
    <row r="615" spans="1:13" s="132" customFormat="1" ht="18" customHeight="1">
      <c r="A615" s="117"/>
      <c r="B615" s="131"/>
      <c r="C615" s="131"/>
      <c r="D615" s="156"/>
      <c r="E615" s="156"/>
      <c r="F615" s="156"/>
      <c r="G615" s="158"/>
      <c r="H615" s="120"/>
      <c r="I615" s="120"/>
      <c r="J615" s="120"/>
      <c r="K615" s="120"/>
      <c r="L615" s="120"/>
      <c r="M615" s="149"/>
    </row>
    <row r="616" spans="1:13" s="132" customFormat="1" ht="18" customHeight="1">
      <c r="A616" s="49" t="str">
        <f>[2]ORÇAMENTO!A106</f>
        <v>8.2.8</v>
      </c>
      <c r="B616" s="113" t="str">
        <f>[2]ORÇAMENTO!D106</f>
        <v>Ponto de esgoto com tubo de pvc rígido soldável de Ø 100 mm (vaso sanitário)</v>
      </c>
      <c r="C616" s="159"/>
      <c r="D616" s="159"/>
      <c r="E616" s="159"/>
      <c r="F616" s="159"/>
      <c r="G616" s="159"/>
      <c r="H616" s="159"/>
      <c r="I616" s="169"/>
      <c r="J616" s="114"/>
      <c r="K616" s="114"/>
      <c r="L616" s="114"/>
      <c r="M616" s="115"/>
    </row>
    <row r="617" spans="1:13" s="132" customFormat="1" ht="18" customHeight="1">
      <c r="A617" s="117"/>
      <c r="B617" s="131"/>
      <c r="C617" s="131"/>
      <c r="D617" s="156"/>
      <c r="E617" s="156"/>
      <c r="F617" s="156"/>
      <c r="G617" s="158"/>
      <c r="H617" s="120"/>
      <c r="I617" s="120"/>
      <c r="J617" s="120"/>
      <c r="K617" s="120"/>
      <c r="L617" s="120"/>
      <c r="M617" s="121"/>
    </row>
    <row r="618" spans="1:13" s="132" customFormat="1" ht="18" customHeight="1">
      <c r="A618" s="117"/>
      <c r="B618" s="118"/>
      <c r="C618" s="131"/>
      <c r="D618" s="156"/>
      <c r="E618" s="156"/>
      <c r="F618" s="156"/>
      <c r="G618" s="158"/>
      <c r="H618" s="120"/>
      <c r="I618" s="120"/>
      <c r="J618" s="120">
        <v>30</v>
      </c>
      <c r="K618" s="120"/>
      <c r="L618" s="120"/>
      <c r="M618" s="121"/>
    </row>
    <row r="619" spans="1:13" s="132" customFormat="1" ht="18" customHeight="1">
      <c r="A619" s="124"/>
      <c r="B619" s="125" t="s">
        <v>6</v>
      </c>
      <c r="C619" s="125"/>
      <c r="D619" s="125"/>
      <c r="E619" s="125"/>
      <c r="F619" s="125"/>
      <c r="G619" s="125"/>
      <c r="H619" s="127"/>
      <c r="I619" s="127"/>
      <c r="J619" s="125">
        <f>J618</f>
        <v>30</v>
      </c>
      <c r="K619" s="127"/>
      <c r="L619" s="127"/>
      <c r="M619" s="128" t="s">
        <v>14</v>
      </c>
    </row>
    <row r="620" spans="1:13" s="132" customFormat="1" ht="18" customHeight="1">
      <c r="A620" s="117"/>
      <c r="B620" s="131"/>
      <c r="C620" s="131"/>
      <c r="D620" s="156"/>
      <c r="E620" s="156"/>
      <c r="F620" s="156"/>
      <c r="G620" s="158"/>
      <c r="H620" s="120"/>
      <c r="I620" s="120"/>
      <c r="J620" s="120"/>
      <c r="K620" s="120"/>
      <c r="L620" s="120"/>
      <c r="M620" s="149"/>
    </row>
    <row r="621" spans="1:13" s="132" customFormat="1" ht="18" customHeight="1">
      <c r="A621" s="49" t="str">
        <f>[2]ORÇAMENTO!A108</f>
        <v>8.2.10</v>
      </c>
      <c r="B621" s="113" t="str">
        <f>[2]ORÇAMENTO!D108</f>
        <v>Sumidouro pre-moldado de concreto - 06 aneis, ø=1,00m e h=0,50m cada anel (1,00 x 3,00m)</v>
      </c>
      <c r="C621" s="159"/>
      <c r="D621" s="159"/>
      <c r="E621" s="159"/>
      <c r="F621" s="159"/>
      <c r="G621" s="159"/>
      <c r="H621" s="159"/>
      <c r="I621" s="169"/>
      <c r="J621" s="114"/>
      <c r="K621" s="114"/>
      <c r="L621" s="114"/>
      <c r="M621" s="115"/>
    </row>
    <row r="622" spans="1:13" s="132" customFormat="1" ht="18" customHeight="1">
      <c r="A622" s="117"/>
      <c r="B622" s="131"/>
      <c r="C622" s="131"/>
      <c r="D622" s="156"/>
      <c r="E622" s="156"/>
      <c r="F622" s="156"/>
      <c r="G622" s="158"/>
      <c r="H622" s="120"/>
      <c r="I622" s="120"/>
      <c r="J622" s="120"/>
      <c r="K622" s="120"/>
      <c r="L622" s="120"/>
      <c r="M622" s="121"/>
    </row>
    <row r="623" spans="1:13" s="132" customFormat="1" ht="18" customHeight="1">
      <c r="A623" s="117"/>
      <c r="B623" s="118"/>
      <c r="C623" s="131"/>
      <c r="D623" s="156"/>
      <c r="E623" s="156"/>
      <c r="F623" s="156"/>
      <c r="G623" s="158"/>
      <c r="H623" s="120"/>
      <c r="I623" s="120"/>
      <c r="J623" s="120">
        <v>1</v>
      </c>
      <c r="K623" s="120"/>
      <c r="L623" s="120"/>
      <c r="M623" s="121"/>
    </row>
    <row r="624" spans="1:13" s="132" customFormat="1" ht="18" customHeight="1">
      <c r="A624" s="124"/>
      <c r="B624" s="125" t="s">
        <v>6</v>
      </c>
      <c r="C624" s="125"/>
      <c r="D624" s="125"/>
      <c r="E624" s="125"/>
      <c r="F624" s="125"/>
      <c r="G624" s="125"/>
      <c r="H624" s="127"/>
      <c r="I624" s="127"/>
      <c r="J624" s="125">
        <f>J623</f>
        <v>1</v>
      </c>
      <c r="K624" s="127"/>
      <c r="L624" s="127"/>
      <c r="M624" s="128" t="s">
        <v>14</v>
      </c>
    </row>
    <row r="625" spans="1:13" s="132" customFormat="1" ht="18" customHeight="1">
      <c r="A625" s="117"/>
      <c r="B625" s="131"/>
      <c r="C625" s="131"/>
      <c r="D625" s="156"/>
      <c r="E625" s="156"/>
      <c r="F625" s="156"/>
      <c r="G625" s="158"/>
      <c r="H625" s="120"/>
      <c r="I625" s="120"/>
      <c r="J625" s="120"/>
      <c r="K625" s="120"/>
      <c r="L625" s="120"/>
      <c r="M625" s="149"/>
    </row>
    <row r="626" spans="1:13" s="132" customFormat="1" ht="18" customHeight="1">
      <c r="A626" s="49" t="str">
        <f>[2]ORÇAMENTO!A109</f>
        <v>8.2.11</v>
      </c>
      <c r="B626" s="113" t="str">
        <f>[2]ORÇAMENTO!D109</f>
        <v>Ralo sifonado, pvc, dn 100 x 40 mm, junta soldável, fornecido e instalado em ramal de descarga ou em ramal de esgoto sanitário. af_12/2014</v>
      </c>
      <c r="C626" s="159"/>
      <c r="D626" s="159"/>
      <c r="E626" s="159"/>
      <c r="F626" s="159"/>
      <c r="G626" s="159"/>
      <c r="H626" s="159"/>
      <c r="I626" s="169"/>
      <c r="J626" s="114"/>
      <c r="K626" s="114"/>
      <c r="L626" s="114"/>
      <c r="M626" s="115"/>
    </row>
    <row r="627" spans="1:13" s="132" customFormat="1" ht="18" customHeight="1">
      <c r="A627" s="117"/>
      <c r="B627" s="131"/>
      <c r="C627" s="131"/>
      <c r="D627" s="156"/>
      <c r="E627" s="156"/>
      <c r="F627" s="156"/>
      <c r="G627" s="158"/>
      <c r="H627" s="120"/>
      <c r="I627" s="120"/>
      <c r="J627" s="120"/>
      <c r="K627" s="120"/>
      <c r="L627" s="120"/>
      <c r="M627" s="149"/>
    </row>
    <row r="628" spans="1:13" s="132" customFormat="1" ht="18" customHeight="1">
      <c r="A628" s="117"/>
      <c r="B628" s="131"/>
      <c r="C628" s="131"/>
      <c r="D628" s="156"/>
      <c r="E628" s="156"/>
      <c r="F628" s="156"/>
      <c r="G628" s="158"/>
      <c r="H628" s="120"/>
      <c r="I628" s="120"/>
      <c r="J628" s="120">
        <f>6+22+4+2+4+1</f>
        <v>39</v>
      </c>
      <c r="K628" s="120"/>
      <c r="L628" s="120"/>
      <c r="M628" s="149"/>
    </row>
    <row r="629" spans="1:13" s="132" customFormat="1" ht="18" customHeight="1">
      <c r="A629" s="124"/>
      <c r="B629" s="125" t="s">
        <v>6</v>
      </c>
      <c r="C629" s="125"/>
      <c r="D629" s="125"/>
      <c r="E629" s="125"/>
      <c r="F629" s="125"/>
      <c r="G629" s="125"/>
      <c r="H629" s="127"/>
      <c r="I629" s="127"/>
      <c r="J629" s="125">
        <f>SUM(J628:J628)</f>
        <v>39</v>
      </c>
      <c r="K629" s="127"/>
      <c r="L629" s="127"/>
      <c r="M629" s="128" t="s">
        <v>29</v>
      </c>
    </row>
    <row r="630" spans="1:13" s="132" customFormat="1" ht="18" customHeight="1">
      <c r="A630" s="117"/>
      <c r="B630" s="131"/>
      <c r="C630" s="131"/>
      <c r="D630" s="156"/>
      <c r="E630" s="156"/>
      <c r="F630" s="156"/>
      <c r="G630" s="158"/>
      <c r="H630" s="120"/>
      <c r="I630" s="120"/>
      <c r="J630" s="120"/>
      <c r="K630" s="120"/>
      <c r="L630" s="120"/>
      <c r="M630" s="149"/>
    </row>
    <row r="631" spans="1:13" s="132" customFormat="1" ht="18" customHeight="1">
      <c r="A631" s="49" t="str">
        <f>[2]ORÇAMENTO!A110</f>
        <v>8.3</v>
      </c>
      <c r="B631" s="113" t="str">
        <f>[2]ORÇAMENTO!D110</f>
        <v>LOUÇAS E METAIS</v>
      </c>
      <c r="C631" s="159"/>
      <c r="D631" s="159"/>
      <c r="E631" s="159"/>
      <c r="F631" s="159"/>
      <c r="G631" s="159"/>
      <c r="H631" s="159"/>
      <c r="I631" s="169"/>
      <c r="J631" s="114"/>
      <c r="K631" s="114"/>
      <c r="L631" s="114"/>
      <c r="M631" s="115"/>
    </row>
    <row r="632" spans="1:13" s="132" customFormat="1" ht="18" customHeight="1">
      <c r="A632" s="49" t="str">
        <f>[2]ORÇAMENTO!A111</f>
        <v>8.3.1</v>
      </c>
      <c r="B632" s="113" t="str">
        <f>[2]ORÇAMENTO!D111</f>
        <v>Bacia Sanitária Convencional, Deca ou equivalente com acessorios</v>
      </c>
      <c r="C632" s="241"/>
      <c r="D632" s="241"/>
      <c r="E632" s="241"/>
      <c r="F632" s="241"/>
      <c r="G632" s="241"/>
      <c r="H632" s="241"/>
      <c r="I632" s="169"/>
      <c r="J632" s="114"/>
      <c r="K632" s="114"/>
      <c r="L632" s="114"/>
      <c r="M632" s="115"/>
    </row>
    <row r="633" spans="1:13" s="132" customFormat="1" ht="18" customHeight="1">
      <c r="A633" s="117"/>
      <c r="B633" s="131"/>
      <c r="C633" s="131"/>
      <c r="D633" s="156"/>
      <c r="E633" s="156"/>
      <c r="F633" s="156"/>
      <c r="G633" s="158"/>
      <c r="H633" s="120"/>
      <c r="I633" s="120"/>
      <c r="J633" s="120"/>
      <c r="K633" s="120"/>
      <c r="L633" s="120"/>
      <c r="M633" s="149"/>
    </row>
    <row r="634" spans="1:13" s="132" customFormat="1" ht="18" customHeight="1">
      <c r="A634" s="117"/>
      <c r="B634" s="131"/>
      <c r="C634" s="131"/>
      <c r="D634" s="156"/>
      <c r="E634" s="156"/>
      <c r="F634" s="156"/>
      <c r="G634" s="158"/>
      <c r="H634" s="120"/>
      <c r="I634" s="120"/>
      <c r="J634" s="120">
        <f>2+2+2</f>
        <v>6</v>
      </c>
      <c r="K634" s="120"/>
      <c r="L634" s="120"/>
      <c r="M634" s="149"/>
    </row>
    <row r="635" spans="1:13" s="132" customFormat="1" ht="18" customHeight="1">
      <c r="A635" s="124"/>
      <c r="B635" s="125" t="s">
        <v>6</v>
      </c>
      <c r="C635" s="125"/>
      <c r="D635" s="125"/>
      <c r="E635" s="125"/>
      <c r="F635" s="125"/>
      <c r="G635" s="125"/>
      <c r="H635" s="127"/>
      <c r="I635" s="127"/>
      <c r="J635" s="125">
        <f>SUM(J633:J634)</f>
        <v>6</v>
      </c>
      <c r="K635" s="127"/>
      <c r="L635" s="127"/>
      <c r="M635" s="128" t="s">
        <v>29</v>
      </c>
    </row>
    <row r="636" spans="1:13" s="132" customFormat="1" ht="18" customHeight="1">
      <c r="A636" s="117"/>
      <c r="B636" s="131"/>
      <c r="C636" s="131"/>
      <c r="D636" s="156"/>
      <c r="E636" s="156"/>
      <c r="F636" s="156"/>
      <c r="G636" s="158"/>
      <c r="H636" s="120"/>
      <c r="I636" s="120"/>
      <c r="J636" s="120"/>
      <c r="K636" s="120"/>
      <c r="L636" s="120"/>
      <c r="M636" s="149"/>
    </row>
    <row r="637" spans="1:13" s="132" customFormat="1" ht="18" customHeight="1">
      <c r="A637" s="49" t="str">
        <f>[2]ORÇAMENTO!A112</f>
        <v>8.3.2</v>
      </c>
      <c r="B637" s="113" t="str">
        <f>[2]ORÇAMENTO!D112</f>
        <v>Cuba de embutir, circular,inclusive sifão cromado, válvula cromada para pia e engate cromado</v>
      </c>
      <c r="C637" s="241"/>
      <c r="D637" s="241"/>
      <c r="E637" s="241"/>
      <c r="F637" s="241"/>
      <c r="G637" s="241"/>
      <c r="H637" s="241"/>
      <c r="I637" s="169"/>
      <c r="J637" s="114"/>
      <c r="K637" s="114"/>
      <c r="L637" s="114"/>
      <c r="M637" s="115"/>
    </row>
    <row r="638" spans="1:13" s="132" customFormat="1" ht="18" customHeight="1">
      <c r="A638" s="117"/>
      <c r="B638" s="131"/>
      <c r="C638" s="131"/>
      <c r="D638" s="156"/>
      <c r="E638" s="156"/>
      <c r="F638" s="156"/>
      <c r="G638" s="158"/>
      <c r="H638" s="120"/>
      <c r="I638" s="120"/>
      <c r="J638" s="120"/>
      <c r="K638" s="120"/>
      <c r="L638" s="120"/>
      <c r="M638" s="149"/>
    </row>
    <row r="639" spans="1:13" s="132" customFormat="1" ht="18" customHeight="1">
      <c r="A639" s="117"/>
      <c r="B639" s="131"/>
      <c r="C639" s="131"/>
      <c r="D639" s="156"/>
      <c r="E639" s="156"/>
      <c r="F639" s="156"/>
      <c r="G639" s="158"/>
      <c r="H639" s="120"/>
      <c r="I639" s="120"/>
      <c r="J639" s="120">
        <f>8+8+2+10</f>
        <v>28</v>
      </c>
      <c r="K639" s="120"/>
      <c r="L639" s="120"/>
      <c r="M639" s="149"/>
    </row>
    <row r="640" spans="1:13" s="132" customFormat="1" ht="18" customHeight="1">
      <c r="A640" s="124"/>
      <c r="B640" s="125" t="s">
        <v>6</v>
      </c>
      <c r="C640" s="125"/>
      <c r="D640" s="125"/>
      <c r="E640" s="125"/>
      <c r="F640" s="125"/>
      <c r="G640" s="125"/>
      <c r="H640" s="127"/>
      <c r="I640" s="127"/>
      <c r="J640" s="125">
        <f>SUM(J638:J639)</f>
        <v>28</v>
      </c>
      <c r="K640" s="127"/>
      <c r="L640" s="127"/>
      <c r="M640" s="128" t="s">
        <v>29</v>
      </c>
    </row>
    <row r="641" spans="1:14" s="132" customFormat="1" ht="18" customHeight="1">
      <c r="A641" s="117"/>
      <c r="B641" s="131"/>
      <c r="C641" s="131"/>
      <c r="D641" s="156"/>
      <c r="E641" s="156"/>
      <c r="F641" s="156"/>
      <c r="G641" s="158"/>
      <c r="H641" s="120"/>
      <c r="I641" s="120"/>
      <c r="J641" s="120"/>
      <c r="K641" s="120"/>
      <c r="L641" s="120"/>
      <c r="M641" s="149"/>
    </row>
    <row r="642" spans="1:14" s="132" customFormat="1" ht="18" customHeight="1">
      <c r="A642" s="49" t="str">
        <f>[2]ORÇAMENTO!A113</f>
        <v>8.3.3</v>
      </c>
      <c r="B642" s="113" t="str">
        <f>[2]ORÇAMENTO!D113</f>
        <v>Lavatório de canto suspenso com mesa, DECA ou equivalente, com válvula, sifão e engate flexivel cromados</v>
      </c>
      <c r="C642" s="241"/>
      <c r="D642" s="241"/>
      <c r="E642" s="241"/>
      <c r="F642" s="241"/>
      <c r="G642" s="241"/>
      <c r="H642" s="241"/>
      <c r="I642" s="169"/>
      <c r="J642" s="114"/>
      <c r="K642" s="114"/>
      <c r="L642" s="114"/>
      <c r="M642" s="115"/>
    </row>
    <row r="643" spans="1:14" s="132" customFormat="1" ht="18" customHeight="1">
      <c r="A643" s="117"/>
      <c r="B643" s="131"/>
      <c r="C643" s="131"/>
      <c r="D643" s="156"/>
      <c r="E643" s="156"/>
      <c r="F643" s="156"/>
      <c r="G643" s="158"/>
      <c r="H643" s="120"/>
      <c r="I643" s="120"/>
      <c r="J643" s="120"/>
      <c r="K643" s="120"/>
      <c r="L643" s="120"/>
      <c r="M643" s="121"/>
    </row>
    <row r="644" spans="1:14" s="132" customFormat="1" ht="18" customHeight="1">
      <c r="A644" s="117"/>
      <c r="B644" s="118"/>
      <c r="C644" s="131"/>
      <c r="D644" s="156"/>
      <c r="E644" s="156"/>
      <c r="F644" s="156"/>
      <c r="G644" s="158"/>
      <c r="H644" s="120"/>
      <c r="I644" s="120"/>
      <c r="J644" s="120">
        <v>4</v>
      </c>
      <c r="K644" s="120"/>
      <c r="L644" s="120"/>
      <c r="M644" s="121"/>
    </row>
    <row r="645" spans="1:14" s="132" customFormat="1" ht="18" customHeight="1">
      <c r="A645" s="124"/>
      <c r="B645" s="125" t="s">
        <v>6</v>
      </c>
      <c r="C645" s="125"/>
      <c r="D645" s="125"/>
      <c r="E645" s="125"/>
      <c r="F645" s="125"/>
      <c r="G645" s="125"/>
      <c r="H645" s="127"/>
      <c r="I645" s="127"/>
      <c r="J645" s="125">
        <f>SUM(J643:J644)</f>
        <v>4</v>
      </c>
      <c r="K645" s="127"/>
      <c r="L645" s="127"/>
      <c r="M645" s="128" t="s">
        <v>29</v>
      </c>
    </row>
    <row r="646" spans="1:14" s="132" customFormat="1" ht="18" customHeight="1">
      <c r="A646" s="117"/>
      <c r="B646" s="131"/>
      <c r="C646" s="131"/>
      <c r="D646" s="156"/>
      <c r="E646" s="156"/>
      <c r="F646" s="156"/>
      <c r="G646" s="158"/>
      <c r="H646" s="120"/>
      <c r="I646" s="120"/>
      <c r="J646" s="120"/>
      <c r="K646" s="120"/>
      <c r="L646" s="120"/>
      <c r="M646" s="149"/>
    </row>
    <row r="647" spans="1:14" s="132" customFormat="1" ht="18" customHeight="1">
      <c r="A647" s="49" t="str">
        <f>[2]ORÇAMENTO!A114</f>
        <v>8.3.4</v>
      </c>
      <c r="B647" s="113" t="str">
        <f>[2]ORÇAMENTO!D114</f>
        <v>Cuba industrial em aço Inoxidável completa, dimensões 60x50x40cm</v>
      </c>
      <c r="C647" s="241"/>
      <c r="D647" s="241"/>
      <c r="E647" s="241"/>
      <c r="F647" s="241"/>
      <c r="G647" s="241"/>
      <c r="H647" s="241"/>
      <c r="I647" s="169"/>
      <c r="J647" s="114"/>
      <c r="K647" s="114"/>
      <c r="L647" s="114"/>
      <c r="M647" s="115"/>
    </row>
    <row r="648" spans="1:14" s="132" customFormat="1" ht="18" customHeight="1">
      <c r="A648" s="117"/>
      <c r="B648" s="131"/>
      <c r="C648" s="131"/>
      <c r="D648" s="156"/>
      <c r="E648" s="156"/>
      <c r="F648" s="156"/>
      <c r="G648" s="158"/>
      <c r="H648" s="120"/>
      <c r="I648" s="120"/>
      <c r="J648" s="120"/>
      <c r="K648" s="120"/>
      <c r="L648" s="120"/>
      <c r="M648" s="149"/>
    </row>
    <row r="649" spans="1:14" s="132" customFormat="1" ht="18" customHeight="1">
      <c r="A649" s="117"/>
      <c r="B649" s="131"/>
      <c r="C649" s="131"/>
      <c r="D649" s="156"/>
      <c r="E649" s="156"/>
      <c r="F649" s="156"/>
      <c r="G649" s="158"/>
      <c r="H649" s="120"/>
      <c r="I649" s="120"/>
      <c r="J649" s="120">
        <f>1</f>
        <v>1</v>
      </c>
      <c r="K649" s="120"/>
      <c r="L649" s="120"/>
      <c r="M649" s="149"/>
    </row>
    <row r="650" spans="1:14" s="132" customFormat="1" ht="18" customHeight="1">
      <c r="A650" s="124"/>
      <c r="B650" s="125" t="s">
        <v>6</v>
      </c>
      <c r="C650" s="125"/>
      <c r="D650" s="125"/>
      <c r="E650" s="125"/>
      <c r="F650" s="125"/>
      <c r="G650" s="125"/>
      <c r="H650" s="127"/>
      <c r="I650" s="127"/>
      <c r="J650" s="125">
        <f>SUM(J648:J649)</f>
        <v>1</v>
      </c>
      <c r="K650" s="127"/>
      <c r="L650" s="127"/>
      <c r="M650" s="128" t="s">
        <v>29</v>
      </c>
    </row>
    <row r="651" spans="1:14" s="111" customFormat="1" ht="24.95" customHeight="1">
      <c r="A651" s="117"/>
      <c r="B651" s="131"/>
      <c r="C651" s="131"/>
      <c r="D651" s="156"/>
      <c r="E651" s="156"/>
      <c r="F651" s="156"/>
      <c r="G651" s="158"/>
      <c r="H651" s="120"/>
      <c r="I651" s="120"/>
      <c r="J651" s="120"/>
      <c r="K651" s="120"/>
      <c r="L651" s="120"/>
      <c r="M651" s="149"/>
      <c r="N651" s="110" t="s">
        <v>57</v>
      </c>
    </row>
    <row r="652" spans="1:14" s="122" customFormat="1" ht="18" customHeight="1">
      <c r="A652" s="49" t="str">
        <f>[2]ORÇAMENTO!A115</f>
        <v>8.3.5</v>
      </c>
      <c r="B652" s="113" t="str">
        <f>[2]ORÇAMENTO!D115</f>
        <v>Cuba de embutir em aço Inoxidável completa, dimensões 40x34x17cm</v>
      </c>
      <c r="C652" s="241"/>
      <c r="D652" s="241"/>
      <c r="E652" s="241"/>
      <c r="F652" s="241"/>
      <c r="G652" s="241"/>
      <c r="H652" s="241"/>
      <c r="I652" s="169"/>
      <c r="J652" s="114"/>
      <c r="K652" s="114"/>
      <c r="L652" s="114"/>
      <c r="M652" s="115"/>
    </row>
    <row r="653" spans="1:14" s="122" customFormat="1" ht="18" customHeight="1">
      <c r="A653" s="117"/>
      <c r="B653" s="131"/>
      <c r="C653" s="131"/>
      <c r="D653" s="156"/>
      <c r="E653" s="156"/>
      <c r="F653" s="156"/>
      <c r="G653" s="158"/>
      <c r="H653" s="120"/>
      <c r="I653" s="120"/>
      <c r="J653" s="120"/>
      <c r="K653" s="120"/>
      <c r="L653" s="120"/>
      <c r="M653" s="149"/>
    </row>
    <row r="654" spans="1:14" s="122" customFormat="1" ht="18" customHeight="1">
      <c r="A654" s="117"/>
      <c r="B654" s="131"/>
      <c r="C654" s="131"/>
      <c r="D654" s="156"/>
      <c r="E654" s="156"/>
      <c r="F654" s="156"/>
      <c r="G654" s="158"/>
      <c r="H654" s="120"/>
      <c r="I654" s="120"/>
      <c r="J654" s="120">
        <f>6+2</f>
        <v>8</v>
      </c>
      <c r="K654" s="120"/>
      <c r="L654" s="120"/>
      <c r="M654" s="149"/>
    </row>
    <row r="655" spans="1:14" s="122" customFormat="1" ht="18" customHeight="1">
      <c r="A655" s="124"/>
      <c r="B655" s="125" t="s">
        <v>6</v>
      </c>
      <c r="C655" s="125"/>
      <c r="D655" s="125"/>
      <c r="E655" s="125"/>
      <c r="F655" s="125"/>
      <c r="G655" s="125"/>
      <c r="H655" s="127"/>
      <c r="I655" s="127"/>
      <c r="J655" s="125">
        <f>SUM(J653:J654)</f>
        <v>8</v>
      </c>
      <c r="K655" s="127"/>
      <c r="L655" s="127"/>
      <c r="M655" s="128" t="s">
        <v>29</v>
      </c>
    </row>
    <row r="656" spans="1:14" s="122" customFormat="1" ht="18" customHeight="1">
      <c r="A656" s="117"/>
      <c r="B656" s="131"/>
      <c r="C656" s="131"/>
      <c r="D656" s="156"/>
      <c r="E656" s="156"/>
      <c r="F656" s="156"/>
      <c r="G656" s="158"/>
      <c r="H656" s="120"/>
      <c r="I656" s="120"/>
      <c r="J656" s="120"/>
      <c r="K656" s="120"/>
      <c r="L656" s="120"/>
      <c r="M656" s="149"/>
    </row>
    <row r="657" spans="1:13" s="122" customFormat="1" ht="18" customHeight="1">
      <c r="A657" s="49" t="str">
        <f>[2]ORÇAMENTO!A116</f>
        <v>8.3.6</v>
      </c>
      <c r="B657" s="113" t="str">
        <f>[2]ORÇAMENTO!D116</f>
        <v>Cuba em aço Inoxidável completa, dimensões 50x40x20cm</v>
      </c>
      <c r="C657" s="241"/>
      <c r="D657" s="241"/>
      <c r="E657" s="241"/>
      <c r="F657" s="241"/>
      <c r="G657" s="241"/>
      <c r="H657" s="241"/>
      <c r="I657" s="169"/>
      <c r="J657" s="114"/>
      <c r="K657" s="114"/>
      <c r="L657" s="114"/>
      <c r="M657" s="115"/>
    </row>
    <row r="658" spans="1:13" s="122" customFormat="1" ht="18" customHeight="1">
      <c r="A658" s="117"/>
      <c r="B658" s="131"/>
      <c r="C658" s="131"/>
      <c r="D658" s="156"/>
      <c r="E658" s="156"/>
      <c r="F658" s="156"/>
      <c r="G658" s="158"/>
      <c r="H658" s="120"/>
      <c r="I658" s="120"/>
      <c r="J658" s="120"/>
      <c r="K658" s="120"/>
      <c r="L658" s="120"/>
      <c r="M658" s="149"/>
    </row>
    <row r="659" spans="1:13" s="122" customFormat="1" ht="18" customHeight="1">
      <c r="A659" s="117"/>
      <c r="B659" s="131"/>
      <c r="C659" s="131"/>
      <c r="D659" s="156"/>
      <c r="E659" s="156"/>
      <c r="F659" s="156"/>
      <c r="G659" s="158"/>
      <c r="H659" s="120"/>
      <c r="I659" s="120"/>
      <c r="J659" s="120">
        <v>1</v>
      </c>
      <c r="K659" s="120"/>
      <c r="L659" s="120"/>
      <c r="M659" s="149"/>
    </row>
    <row r="660" spans="1:13" s="122" customFormat="1" ht="18" customHeight="1">
      <c r="A660" s="124"/>
      <c r="B660" s="125" t="s">
        <v>6</v>
      </c>
      <c r="C660" s="125"/>
      <c r="D660" s="125"/>
      <c r="E660" s="125"/>
      <c r="F660" s="125"/>
      <c r="G660" s="125"/>
      <c r="H660" s="127"/>
      <c r="I660" s="127"/>
      <c r="J660" s="125">
        <f>SUM(J658:J659)</f>
        <v>1</v>
      </c>
      <c r="K660" s="127"/>
      <c r="L660" s="127"/>
      <c r="M660" s="128" t="s">
        <v>29</v>
      </c>
    </row>
    <row r="661" spans="1:13" s="122" customFormat="1" ht="18" customHeight="1">
      <c r="A661" s="263"/>
      <c r="B661" s="261"/>
      <c r="C661" s="261"/>
      <c r="D661" s="261"/>
      <c r="E661" s="261"/>
      <c r="F661" s="261"/>
      <c r="G661" s="261"/>
      <c r="H661" s="262"/>
      <c r="I661" s="262"/>
      <c r="J661" s="261"/>
      <c r="K661" s="262"/>
      <c r="L661" s="262"/>
      <c r="M661" s="264"/>
    </row>
    <row r="662" spans="1:13" s="122" customFormat="1" ht="18" customHeight="1">
      <c r="A662" s="49" t="str">
        <f>[2]ORÇAMENTO!A117</f>
        <v>8.3.7</v>
      </c>
      <c r="B662" s="113" t="str">
        <f>[2]ORÇAMENTO!D117</f>
        <v>Barra de apoio para deficiente em ferro galvanizado de 11/2", l = 90cm, inclusive parafusos de fixação e pintura</v>
      </c>
      <c r="C662" s="159"/>
      <c r="D662" s="159"/>
      <c r="E662" s="159"/>
      <c r="F662" s="159"/>
      <c r="G662" s="159"/>
      <c r="H662" s="159"/>
      <c r="I662" s="169"/>
      <c r="J662" s="114"/>
      <c r="K662" s="114"/>
      <c r="L662" s="114"/>
      <c r="M662" s="115"/>
    </row>
    <row r="663" spans="1:13" s="122" customFormat="1" ht="18" customHeight="1">
      <c r="A663" s="117"/>
      <c r="B663" s="131"/>
      <c r="C663" s="131"/>
      <c r="D663" s="156"/>
      <c r="E663" s="156"/>
      <c r="F663" s="156"/>
      <c r="G663" s="158"/>
      <c r="H663" s="120"/>
      <c r="I663" s="120"/>
      <c r="J663" s="120"/>
      <c r="K663" s="120"/>
      <c r="L663" s="120"/>
      <c r="M663" s="121"/>
    </row>
    <row r="664" spans="1:13" s="122" customFormat="1" ht="18" customHeight="1">
      <c r="A664" s="117"/>
      <c r="B664" s="118"/>
      <c r="C664" s="131"/>
      <c r="D664" s="156"/>
      <c r="E664" s="156"/>
      <c r="F664" s="156"/>
      <c r="G664" s="158"/>
      <c r="H664" s="120"/>
      <c r="I664" s="120"/>
      <c r="J664" s="120">
        <f>5+4+6+4</f>
        <v>19</v>
      </c>
      <c r="K664" s="120"/>
      <c r="L664" s="120"/>
      <c r="M664" s="121"/>
    </row>
    <row r="665" spans="1:13" s="122" customFormat="1" ht="18" customHeight="1">
      <c r="A665" s="124"/>
      <c r="B665" s="125" t="s">
        <v>6</v>
      </c>
      <c r="C665" s="125"/>
      <c r="D665" s="125"/>
      <c r="E665" s="125"/>
      <c r="F665" s="125"/>
      <c r="G665" s="125"/>
      <c r="H665" s="127"/>
      <c r="I665" s="127"/>
      <c r="J665" s="125">
        <f>SUM(J663:J664)</f>
        <v>19</v>
      </c>
      <c r="K665" s="127"/>
      <c r="L665" s="127"/>
      <c r="M665" s="128" t="s">
        <v>29</v>
      </c>
    </row>
    <row r="666" spans="1:13" s="122" customFormat="1" ht="18" customHeight="1">
      <c r="A666" s="117"/>
      <c r="B666" s="131"/>
      <c r="C666" s="131"/>
      <c r="D666" s="156"/>
      <c r="E666" s="156"/>
      <c r="F666" s="156"/>
      <c r="G666" s="158"/>
      <c r="H666" s="120"/>
      <c r="I666" s="120"/>
      <c r="J666" s="120"/>
      <c r="K666" s="120"/>
      <c r="L666" s="120"/>
      <c r="M666" s="149"/>
    </row>
    <row r="667" spans="1:13" s="122" customFormat="1" ht="18" customHeight="1">
      <c r="A667" s="49" t="str">
        <f>[2]ORÇAMENTO!A118</f>
        <v>8.3.8</v>
      </c>
      <c r="B667" s="113" t="str">
        <f>[2]ORÇAMENTO!D118</f>
        <v>Dispenser para sabonete liquido</v>
      </c>
      <c r="C667" s="159"/>
      <c r="D667" s="159"/>
      <c r="E667" s="159"/>
      <c r="F667" s="159"/>
      <c r="G667" s="159"/>
      <c r="H667" s="159"/>
      <c r="I667" s="169"/>
      <c r="J667" s="114"/>
      <c r="K667" s="114"/>
      <c r="L667" s="114"/>
      <c r="M667" s="115"/>
    </row>
    <row r="668" spans="1:13" s="122" customFormat="1" ht="18" customHeight="1">
      <c r="A668" s="117"/>
      <c r="B668" s="131"/>
      <c r="C668" s="131"/>
      <c r="D668" s="156"/>
      <c r="E668" s="156"/>
      <c r="F668" s="156"/>
      <c r="G668" s="158"/>
      <c r="H668" s="120"/>
      <c r="I668" s="120"/>
      <c r="J668" s="120"/>
      <c r="K668" s="120"/>
      <c r="L668" s="120"/>
      <c r="M668" s="149"/>
    </row>
    <row r="669" spans="1:13" s="122" customFormat="1" ht="18" customHeight="1">
      <c r="A669" s="117"/>
      <c r="B669" s="131"/>
      <c r="C669" s="131"/>
      <c r="D669" s="156"/>
      <c r="E669" s="156"/>
      <c r="F669" s="156"/>
      <c r="G669" s="158"/>
      <c r="H669" s="120"/>
      <c r="I669" s="120"/>
      <c r="J669" s="120">
        <f>8+8+2+2+8</f>
        <v>28</v>
      </c>
      <c r="K669" s="120"/>
      <c r="L669" s="120"/>
      <c r="M669" s="149"/>
    </row>
    <row r="670" spans="1:13" s="122" customFormat="1" ht="18" customHeight="1">
      <c r="A670" s="124"/>
      <c r="B670" s="125" t="s">
        <v>6</v>
      </c>
      <c r="C670" s="125"/>
      <c r="D670" s="125"/>
      <c r="E670" s="125"/>
      <c r="F670" s="125"/>
      <c r="G670" s="125"/>
      <c r="H670" s="127"/>
      <c r="I670" s="127"/>
      <c r="J670" s="125">
        <f>SUM(J669:J669)</f>
        <v>28</v>
      </c>
      <c r="K670" s="127"/>
      <c r="L670" s="127"/>
      <c r="M670" s="128" t="s">
        <v>29</v>
      </c>
    </row>
    <row r="671" spans="1:13" s="122" customFormat="1" ht="18" customHeight="1">
      <c r="A671" s="117"/>
      <c r="B671" s="131"/>
      <c r="C671" s="131"/>
      <c r="D671" s="156"/>
      <c r="E671" s="156"/>
      <c r="F671" s="156"/>
      <c r="G671" s="158"/>
      <c r="H671" s="120"/>
      <c r="I671" s="120"/>
      <c r="J671" s="120"/>
      <c r="K671" s="120"/>
      <c r="L671" s="120"/>
      <c r="M671" s="149"/>
    </row>
    <row r="672" spans="1:13" s="122" customFormat="1" ht="18" customHeight="1">
      <c r="A672" s="49" t="str">
        <f>[2]ORÇAMENTO!A119</f>
        <v>8.3.9</v>
      </c>
      <c r="B672" s="113" t="str">
        <f>[2]ORÇAMENTO!D119</f>
        <v>Dispense para papel toalha interfolhada</v>
      </c>
      <c r="C672" s="159"/>
      <c r="D672" s="159"/>
      <c r="E672" s="159"/>
      <c r="F672" s="159"/>
      <c r="G672" s="159"/>
      <c r="H672" s="159"/>
      <c r="I672" s="169"/>
      <c r="J672" s="114"/>
      <c r="K672" s="114"/>
      <c r="L672" s="114"/>
      <c r="M672" s="115"/>
    </row>
    <row r="673" spans="1:13" s="122" customFormat="1" ht="18" customHeight="1">
      <c r="A673" s="117"/>
      <c r="B673" s="131"/>
      <c r="C673" s="131"/>
      <c r="D673" s="156"/>
      <c r="E673" s="156"/>
      <c r="F673" s="156"/>
      <c r="G673" s="158"/>
      <c r="H673" s="120"/>
      <c r="I673" s="120"/>
      <c r="J673" s="120"/>
      <c r="K673" s="120"/>
      <c r="L673" s="120"/>
      <c r="M673" s="149"/>
    </row>
    <row r="674" spans="1:13" s="122" customFormat="1" ht="18" customHeight="1">
      <c r="A674" s="117"/>
      <c r="B674" s="131"/>
      <c r="C674" s="131"/>
      <c r="D674" s="156"/>
      <c r="E674" s="156"/>
      <c r="F674" s="156"/>
      <c r="G674" s="158"/>
      <c r="H674" s="120"/>
      <c r="I674" s="120"/>
      <c r="J674" s="120">
        <f>6+4+4</f>
        <v>14</v>
      </c>
      <c r="K674" s="120"/>
      <c r="L674" s="120"/>
      <c r="M674" s="149"/>
    </row>
    <row r="675" spans="1:13" s="122" customFormat="1" ht="18" customHeight="1">
      <c r="A675" s="124"/>
      <c r="B675" s="125" t="s">
        <v>6</v>
      </c>
      <c r="C675" s="125"/>
      <c r="D675" s="125"/>
      <c r="E675" s="125"/>
      <c r="F675" s="125"/>
      <c r="G675" s="125"/>
      <c r="H675" s="127"/>
      <c r="I675" s="127"/>
      <c r="J675" s="125">
        <f>SUM(J674:J674)</f>
        <v>14</v>
      </c>
      <c r="K675" s="127"/>
      <c r="L675" s="127"/>
      <c r="M675" s="128" t="s">
        <v>29</v>
      </c>
    </row>
    <row r="676" spans="1:13" s="122" customFormat="1" ht="18" customHeight="1">
      <c r="A676" s="117"/>
      <c r="B676" s="131"/>
      <c r="C676" s="131"/>
      <c r="D676" s="156"/>
      <c r="E676" s="156"/>
      <c r="F676" s="156"/>
      <c r="G676" s="158"/>
      <c r="H676" s="120"/>
      <c r="I676" s="120"/>
      <c r="J676" s="120"/>
      <c r="K676" s="120"/>
      <c r="L676" s="120"/>
      <c r="M676" s="149"/>
    </row>
    <row r="677" spans="1:13" s="122" customFormat="1" ht="18" customHeight="1">
      <c r="A677" s="49" t="str">
        <f>[2]ORÇAMENTO!A120</f>
        <v>8.3.10</v>
      </c>
      <c r="B677" s="113" t="str">
        <f>[2]ORÇAMENTO!D120</f>
        <v>Chuveiro simples articulado, de metal cromado, c/ registro de pressão</v>
      </c>
      <c r="C677" s="159"/>
      <c r="D677" s="159"/>
      <c r="E677" s="159"/>
      <c r="F677" s="159"/>
      <c r="G677" s="159"/>
      <c r="H677" s="159"/>
      <c r="I677" s="169"/>
      <c r="J677" s="114"/>
      <c r="K677" s="114"/>
      <c r="L677" s="114"/>
      <c r="M677" s="115"/>
    </row>
    <row r="678" spans="1:13" s="122" customFormat="1" ht="18" customHeight="1">
      <c r="A678" s="117"/>
      <c r="B678" s="131"/>
      <c r="C678" s="131"/>
      <c r="D678" s="156"/>
      <c r="E678" s="156"/>
      <c r="F678" s="156"/>
      <c r="G678" s="158"/>
      <c r="H678" s="120"/>
      <c r="I678" s="120"/>
      <c r="J678" s="120"/>
      <c r="K678" s="120"/>
      <c r="L678" s="120"/>
      <c r="M678" s="149"/>
    </row>
    <row r="679" spans="1:13" s="122" customFormat="1" ht="18" customHeight="1">
      <c r="A679" s="117"/>
      <c r="B679" s="131"/>
      <c r="C679" s="131"/>
      <c r="D679" s="156"/>
      <c r="E679" s="156"/>
      <c r="F679" s="156"/>
      <c r="G679" s="158"/>
      <c r="H679" s="120"/>
      <c r="I679" s="120"/>
      <c r="J679" s="120">
        <f>4+14+2+2</f>
        <v>22</v>
      </c>
      <c r="K679" s="120"/>
      <c r="L679" s="120"/>
      <c r="M679" s="149"/>
    </row>
    <row r="680" spans="1:13" s="122" customFormat="1" ht="18" customHeight="1">
      <c r="A680" s="124"/>
      <c r="B680" s="125" t="s">
        <v>6</v>
      </c>
      <c r="C680" s="125"/>
      <c r="D680" s="125"/>
      <c r="E680" s="125"/>
      <c r="F680" s="125"/>
      <c r="G680" s="125"/>
      <c r="H680" s="127"/>
      <c r="I680" s="127"/>
      <c r="J680" s="125">
        <f>SUM(J679:J679)</f>
        <v>22</v>
      </c>
      <c r="K680" s="127"/>
      <c r="L680" s="127"/>
      <c r="M680" s="128" t="s">
        <v>29</v>
      </c>
    </row>
    <row r="681" spans="1:13" s="122" customFormat="1" ht="18" customHeight="1">
      <c r="A681" s="117"/>
      <c r="B681" s="131"/>
      <c r="C681" s="131"/>
      <c r="D681" s="156"/>
      <c r="E681" s="156"/>
      <c r="F681" s="156"/>
      <c r="G681" s="158"/>
      <c r="H681" s="120"/>
      <c r="I681" s="120"/>
      <c r="J681" s="120"/>
      <c r="K681" s="120"/>
      <c r="L681" s="120"/>
      <c r="M681" s="149"/>
    </row>
    <row r="682" spans="1:13" s="122" customFormat="1" ht="18" customHeight="1">
      <c r="A682" s="117"/>
      <c r="B682" s="131"/>
      <c r="C682" s="131"/>
      <c r="D682" s="156"/>
      <c r="E682" s="156"/>
      <c r="F682" s="156"/>
      <c r="G682" s="158"/>
      <c r="H682" s="120"/>
      <c r="I682" s="120"/>
      <c r="J682" s="120"/>
      <c r="K682" s="120"/>
      <c r="L682" s="120"/>
      <c r="M682" s="149"/>
    </row>
    <row r="683" spans="1:13" s="122" customFormat="1" ht="18" customHeight="1">
      <c r="A683" s="49" t="str">
        <f>[2]ORÇAMENTO!A121</f>
        <v>8.3.11</v>
      </c>
      <c r="B683" s="113" t="str">
        <f>[2]ORÇAMENTO!D121</f>
        <v>Papeleira de louça, DECA A480, 15 x 15cm ou similar</v>
      </c>
      <c r="C683" s="159"/>
      <c r="D683" s="159"/>
      <c r="E683" s="159"/>
      <c r="F683" s="159"/>
      <c r="G683" s="159"/>
      <c r="H683" s="159"/>
      <c r="I683" s="169"/>
      <c r="J683" s="114"/>
      <c r="K683" s="114"/>
      <c r="L683" s="114"/>
      <c r="M683" s="115"/>
    </row>
    <row r="684" spans="1:13" s="122" customFormat="1" ht="18" customHeight="1">
      <c r="A684" s="117"/>
      <c r="B684" s="131"/>
      <c r="C684" s="131"/>
      <c r="D684" s="156"/>
      <c r="E684" s="156"/>
      <c r="F684" s="156"/>
      <c r="G684" s="158"/>
      <c r="H684" s="120"/>
      <c r="I684" s="120"/>
      <c r="J684" s="120"/>
      <c r="K684" s="120"/>
      <c r="L684" s="120"/>
      <c r="M684" s="149"/>
    </row>
    <row r="685" spans="1:13" s="122" customFormat="1" ht="18" customHeight="1">
      <c r="A685" s="117"/>
      <c r="B685" s="131"/>
      <c r="C685" s="131"/>
      <c r="D685" s="156"/>
      <c r="E685" s="156"/>
      <c r="F685" s="156"/>
      <c r="G685" s="158"/>
      <c r="H685" s="120"/>
      <c r="I685" s="120"/>
      <c r="J685" s="120">
        <f>4+10+2+2+10</f>
        <v>28</v>
      </c>
      <c r="K685" s="120"/>
      <c r="L685" s="120"/>
      <c r="M685" s="149"/>
    </row>
    <row r="686" spans="1:13" s="122" customFormat="1" ht="18" customHeight="1">
      <c r="A686" s="124"/>
      <c r="B686" s="125" t="s">
        <v>6</v>
      </c>
      <c r="C686" s="125"/>
      <c r="D686" s="125"/>
      <c r="E686" s="125"/>
      <c r="F686" s="125"/>
      <c r="G686" s="125"/>
      <c r="H686" s="127"/>
      <c r="I686" s="127"/>
      <c r="J686" s="125">
        <f>SUM(J685:J685)</f>
        <v>28</v>
      </c>
      <c r="K686" s="127"/>
      <c r="L686" s="127"/>
      <c r="M686" s="128" t="s">
        <v>29</v>
      </c>
    </row>
    <row r="687" spans="1:13" s="122" customFormat="1" ht="18" customHeight="1">
      <c r="A687" s="117"/>
      <c r="B687" s="131"/>
      <c r="C687" s="131"/>
      <c r="D687" s="156"/>
      <c r="E687" s="156"/>
      <c r="F687" s="156"/>
      <c r="G687" s="158"/>
      <c r="H687" s="120"/>
      <c r="I687" s="120"/>
      <c r="J687" s="120"/>
      <c r="K687" s="120"/>
      <c r="L687" s="120"/>
      <c r="M687" s="149"/>
    </row>
    <row r="688" spans="1:13" s="122" customFormat="1" ht="18" customHeight="1">
      <c r="A688" s="49" t="str">
        <f>[2]ORÇAMENTO!A122</f>
        <v>8.3.12</v>
      </c>
      <c r="B688" s="113" t="str">
        <f>[2]ORÇAMENTO!D122</f>
        <v>Sifao cromado para lavatorio, DECA ref.1680C 1 x 1 1/2 ou similar</v>
      </c>
      <c r="C688" s="159"/>
      <c r="D688" s="159"/>
      <c r="E688" s="159"/>
      <c r="F688" s="159"/>
      <c r="G688" s="159"/>
      <c r="H688" s="159"/>
      <c r="I688" s="169"/>
      <c r="J688" s="114"/>
      <c r="K688" s="114"/>
      <c r="L688" s="114"/>
      <c r="M688" s="115"/>
    </row>
    <row r="689" spans="1:14" s="100" customFormat="1" ht="18" customHeight="1">
      <c r="A689" s="117"/>
      <c r="B689" s="131"/>
      <c r="C689" s="131"/>
      <c r="D689" s="156"/>
      <c r="E689" s="156"/>
      <c r="F689" s="156"/>
      <c r="G689" s="158"/>
      <c r="H689" s="120"/>
      <c r="I689" s="120"/>
      <c r="J689" s="120"/>
      <c r="K689" s="120"/>
      <c r="L689" s="120"/>
      <c r="M689" s="149"/>
    </row>
    <row r="690" spans="1:14" s="106" customFormat="1" ht="18" customHeight="1">
      <c r="A690" s="117"/>
      <c r="B690" s="131"/>
      <c r="C690" s="131"/>
      <c r="D690" s="156"/>
      <c r="E690" s="156"/>
      <c r="F690" s="156"/>
      <c r="G690" s="158"/>
      <c r="H690" s="120"/>
      <c r="I690" s="120"/>
      <c r="J690" s="120">
        <f>8+8+2+10+1+6+2</f>
        <v>37</v>
      </c>
      <c r="K690" s="120"/>
      <c r="L690" s="120"/>
      <c r="M690" s="149"/>
    </row>
    <row r="691" spans="1:14" s="111" customFormat="1" ht="24.95" customHeight="1">
      <c r="A691" s="124"/>
      <c r="B691" s="125" t="s">
        <v>6</v>
      </c>
      <c r="C691" s="125"/>
      <c r="D691" s="125"/>
      <c r="E691" s="125"/>
      <c r="F691" s="125"/>
      <c r="G691" s="125"/>
      <c r="H691" s="127"/>
      <c r="I691" s="127"/>
      <c r="J691" s="125">
        <f>SUM(J690:J690)</f>
        <v>37</v>
      </c>
      <c r="K691" s="127"/>
      <c r="L691" s="127"/>
      <c r="M691" s="128" t="s">
        <v>29</v>
      </c>
      <c r="N691" s="110" t="s">
        <v>57</v>
      </c>
    </row>
    <row r="692" spans="1:14" s="122" customFormat="1" ht="18" customHeight="1">
      <c r="A692" s="117"/>
      <c r="B692" s="131"/>
      <c r="C692" s="131"/>
      <c r="D692" s="156"/>
      <c r="E692" s="156"/>
      <c r="F692" s="156"/>
      <c r="G692" s="158"/>
      <c r="H692" s="120"/>
      <c r="I692" s="120"/>
      <c r="J692" s="120"/>
      <c r="K692" s="120"/>
      <c r="L692" s="120"/>
      <c r="M692" s="149"/>
    </row>
    <row r="693" spans="1:14" s="122" customFormat="1" ht="18" customHeight="1">
      <c r="A693" s="49" t="str">
        <f>[2]ORÇAMENTO!A123</f>
        <v>8.3.13</v>
      </c>
      <c r="B693" s="113" t="str">
        <f>[2]ORÇAMENTO!D123</f>
        <v>Tanque Grande 40L cor branco gelo, incluso torneira de metal cromado, Deca ou equivalente</v>
      </c>
      <c r="C693" s="159"/>
      <c r="D693" s="159"/>
      <c r="E693" s="159"/>
      <c r="F693" s="159"/>
      <c r="G693" s="159"/>
      <c r="H693" s="159"/>
      <c r="I693" s="169"/>
      <c r="J693" s="114"/>
      <c r="K693" s="114"/>
      <c r="L693" s="114"/>
      <c r="M693" s="115"/>
    </row>
    <row r="694" spans="1:14" s="122" customFormat="1" ht="18" customHeight="1">
      <c r="A694" s="117"/>
      <c r="B694" s="131"/>
      <c r="C694" s="131"/>
      <c r="D694" s="156"/>
      <c r="E694" s="156"/>
      <c r="F694" s="156"/>
      <c r="G694" s="158"/>
      <c r="H694" s="120"/>
      <c r="I694" s="120"/>
      <c r="J694" s="120"/>
      <c r="K694" s="120"/>
      <c r="L694" s="120"/>
      <c r="M694" s="149"/>
    </row>
    <row r="695" spans="1:14" s="122" customFormat="1" ht="18" customHeight="1">
      <c r="A695" s="117"/>
      <c r="B695" s="131"/>
      <c r="C695" s="131"/>
      <c r="D695" s="156"/>
      <c r="E695" s="156"/>
      <c r="F695" s="156"/>
      <c r="G695" s="158"/>
      <c r="H695" s="120"/>
      <c r="I695" s="120"/>
      <c r="J695" s="120"/>
      <c r="K695" s="120"/>
      <c r="L695" s="120"/>
      <c r="M695" s="149"/>
    </row>
    <row r="696" spans="1:14" s="122" customFormat="1" ht="18" customHeight="1">
      <c r="A696" s="124"/>
      <c r="B696" s="125" t="s">
        <v>6</v>
      </c>
      <c r="C696" s="125"/>
      <c r="D696" s="125"/>
      <c r="E696" s="125"/>
      <c r="F696" s="125"/>
      <c r="G696" s="125"/>
      <c r="H696" s="127"/>
      <c r="I696" s="127"/>
      <c r="J696" s="125">
        <f>SUM(J695:J695)</f>
        <v>0</v>
      </c>
      <c r="K696" s="127"/>
      <c r="L696" s="127"/>
      <c r="M696" s="128" t="s">
        <v>29</v>
      </c>
    </row>
    <row r="697" spans="1:14" s="122" customFormat="1" ht="18" customHeight="1">
      <c r="A697" s="117"/>
      <c r="B697" s="131"/>
      <c r="C697" s="131"/>
      <c r="D697" s="156"/>
      <c r="E697" s="156"/>
      <c r="F697" s="156"/>
      <c r="G697" s="158"/>
      <c r="H697" s="120"/>
      <c r="I697" s="120"/>
      <c r="J697" s="120"/>
      <c r="K697" s="120"/>
      <c r="L697" s="120"/>
      <c r="M697" s="149"/>
    </row>
    <row r="698" spans="1:14" s="122" customFormat="1" ht="18" customHeight="1">
      <c r="A698" s="49" t="str">
        <f>[2]ORÇAMENTO!A124</f>
        <v>8.3.14</v>
      </c>
      <c r="B698" s="113" t="str">
        <f>[2]ORÇAMENTO!D124</f>
        <v>Chuveiro elétrico comum corpo plástico, tipo ducha. fornecimento e instalação. af_01/2020</v>
      </c>
      <c r="C698" s="159"/>
      <c r="D698" s="159"/>
      <c r="E698" s="159"/>
      <c r="F698" s="159"/>
      <c r="G698" s="159"/>
      <c r="H698" s="159"/>
      <c r="I698" s="169"/>
      <c r="J698" s="114"/>
      <c r="K698" s="114"/>
      <c r="L698" s="114"/>
      <c r="M698" s="115"/>
    </row>
    <row r="699" spans="1:14" s="122" customFormat="1" ht="18" customHeight="1">
      <c r="A699" s="117"/>
      <c r="B699" s="131"/>
      <c r="C699" s="131"/>
      <c r="D699" s="156"/>
      <c r="E699" s="156"/>
      <c r="F699" s="156"/>
      <c r="G699" s="158"/>
      <c r="H699" s="120"/>
      <c r="I699" s="120"/>
      <c r="J699" s="120"/>
      <c r="K699" s="120"/>
      <c r="L699" s="120"/>
      <c r="M699" s="121"/>
    </row>
    <row r="700" spans="1:14" s="122" customFormat="1" ht="18" customHeight="1">
      <c r="A700" s="117"/>
      <c r="B700" s="118"/>
      <c r="C700" s="131"/>
      <c r="D700" s="156"/>
      <c r="E700" s="156"/>
      <c r="F700" s="156"/>
      <c r="G700" s="158"/>
      <c r="H700" s="120"/>
      <c r="I700" s="120"/>
      <c r="J700" s="120">
        <v>21</v>
      </c>
      <c r="K700" s="120"/>
      <c r="L700" s="120"/>
      <c r="M700" s="121"/>
    </row>
    <row r="701" spans="1:14" s="122" customFormat="1" ht="18" customHeight="1">
      <c r="A701" s="124"/>
      <c r="B701" s="125" t="s">
        <v>6</v>
      </c>
      <c r="C701" s="125"/>
      <c r="D701" s="125"/>
      <c r="E701" s="125"/>
      <c r="F701" s="125"/>
      <c r="G701" s="125"/>
      <c r="H701" s="127"/>
      <c r="I701" s="127"/>
      <c r="J701" s="125">
        <f>J700</f>
        <v>21</v>
      </c>
      <c r="K701" s="127"/>
      <c r="L701" s="127"/>
      <c r="M701" s="128" t="s">
        <v>14</v>
      </c>
    </row>
    <row r="702" spans="1:14" s="122" customFormat="1" ht="18" customHeight="1">
      <c r="A702" s="117"/>
      <c r="B702" s="131"/>
      <c r="C702" s="131"/>
      <c r="D702" s="156"/>
      <c r="E702" s="156"/>
      <c r="F702" s="156"/>
      <c r="G702" s="158"/>
      <c r="H702" s="120"/>
      <c r="I702" s="120"/>
      <c r="J702" s="120"/>
      <c r="K702" s="120"/>
      <c r="L702" s="120"/>
      <c r="M702" s="149"/>
    </row>
    <row r="703" spans="1:14" s="122" customFormat="1" ht="18" customHeight="1">
      <c r="A703" s="49" t="str">
        <f>[2]ORÇAMENTO!A125:B125</f>
        <v>8.3.15</v>
      </c>
      <c r="B703" s="113" t="str">
        <f>[2]ORÇAMENTO!D125</f>
        <v>Ducha Higiênica com registro e derivação, Deca ou equivalente</v>
      </c>
      <c r="C703" s="159"/>
      <c r="D703" s="159"/>
      <c r="E703" s="159"/>
      <c r="F703" s="159"/>
      <c r="G703" s="159"/>
      <c r="H703" s="159"/>
      <c r="I703" s="169"/>
      <c r="J703" s="114"/>
      <c r="K703" s="114"/>
      <c r="L703" s="114"/>
      <c r="M703" s="115"/>
    </row>
    <row r="704" spans="1:14" s="122" customFormat="1" ht="18" customHeight="1">
      <c r="A704" s="117"/>
      <c r="B704" s="131"/>
      <c r="C704" s="131"/>
      <c r="D704" s="156"/>
      <c r="E704" s="156"/>
      <c r="F704" s="156"/>
      <c r="G704" s="158"/>
      <c r="H704" s="120"/>
      <c r="I704" s="120"/>
      <c r="J704" s="120"/>
      <c r="K704" s="120"/>
      <c r="L704" s="120"/>
      <c r="M704" s="121"/>
    </row>
    <row r="705" spans="1:13" s="122" customFormat="1" ht="18" customHeight="1">
      <c r="A705" s="117"/>
      <c r="B705" s="118"/>
      <c r="C705" s="131"/>
      <c r="D705" s="156"/>
      <c r="E705" s="156"/>
      <c r="F705" s="156"/>
      <c r="G705" s="158"/>
      <c r="H705" s="120"/>
      <c r="I705" s="120"/>
      <c r="J705" s="120">
        <v>30</v>
      </c>
      <c r="K705" s="120"/>
      <c r="L705" s="120"/>
      <c r="M705" s="121"/>
    </row>
    <row r="706" spans="1:13" s="122" customFormat="1" ht="18" customHeight="1">
      <c r="A706" s="124"/>
      <c r="B706" s="125" t="s">
        <v>6</v>
      </c>
      <c r="C706" s="125"/>
      <c r="D706" s="125"/>
      <c r="E706" s="125"/>
      <c r="F706" s="125"/>
      <c r="G706" s="125"/>
      <c r="H706" s="127"/>
      <c r="I706" s="127"/>
      <c r="J706" s="125">
        <f>J705</f>
        <v>30</v>
      </c>
      <c r="K706" s="127"/>
      <c r="L706" s="127"/>
      <c r="M706" s="128" t="s">
        <v>14</v>
      </c>
    </row>
    <row r="707" spans="1:13" s="122" customFormat="1" ht="18" customHeight="1">
      <c r="A707" s="117"/>
      <c r="B707" s="131"/>
      <c r="C707" s="131"/>
      <c r="D707" s="156"/>
      <c r="E707" s="156"/>
      <c r="F707" s="156"/>
      <c r="G707" s="158"/>
      <c r="H707" s="120"/>
      <c r="I707" s="120"/>
      <c r="J707" s="120"/>
      <c r="K707" s="120"/>
      <c r="L707" s="120"/>
      <c r="M707" s="149"/>
    </row>
    <row r="708" spans="1:13" s="122" customFormat="1" ht="18" customHeight="1">
      <c r="A708" s="117"/>
      <c r="B708" s="131"/>
      <c r="C708" s="131"/>
      <c r="D708" s="156"/>
      <c r="E708" s="156"/>
      <c r="F708" s="156"/>
      <c r="G708" s="158"/>
      <c r="H708" s="120"/>
      <c r="I708" s="120"/>
      <c r="J708" s="120"/>
      <c r="K708" s="120"/>
      <c r="L708" s="120"/>
      <c r="M708" s="149"/>
    </row>
    <row r="709" spans="1:13" s="122" customFormat="1" ht="18" customHeight="1">
      <c r="A709" s="49" t="str">
        <f>[2]ORÇAMENTO!A126</f>
        <v>8.3.16</v>
      </c>
      <c r="B709" s="113" t="str">
        <f>[2]ORÇAMENTO!D126</f>
        <v>Mictório de louça branca com sifão integrado, engate flexivel cromado 1/2", registro de pressão 1/2" com canopla cromada acabamento simples e conjunto de fixação</v>
      </c>
      <c r="C709" s="159"/>
      <c r="D709" s="159"/>
      <c r="E709" s="159"/>
      <c r="F709" s="159"/>
      <c r="G709" s="159"/>
      <c r="H709" s="159"/>
      <c r="I709" s="169"/>
      <c r="J709" s="114"/>
      <c r="K709" s="114"/>
      <c r="L709" s="114"/>
      <c r="M709" s="115"/>
    </row>
    <row r="710" spans="1:13" s="122" customFormat="1" ht="18" customHeight="1">
      <c r="A710" s="117"/>
      <c r="B710" s="131"/>
      <c r="C710" s="131"/>
      <c r="D710" s="156"/>
      <c r="E710" s="156"/>
      <c r="F710" s="156"/>
      <c r="G710" s="158"/>
      <c r="H710" s="120"/>
      <c r="I710" s="120"/>
      <c r="J710" s="120"/>
      <c r="K710" s="120"/>
      <c r="L710" s="120"/>
      <c r="M710" s="121"/>
    </row>
    <row r="711" spans="1:13" s="122" customFormat="1" ht="18" customHeight="1">
      <c r="A711" s="117"/>
      <c r="B711" s="118"/>
      <c r="C711" s="131"/>
      <c r="D711" s="156"/>
      <c r="E711" s="156"/>
      <c r="F711" s="156"/>
      <c r="G711" s="158"/>
      <c r="H711" s="120"/>
      <c r="I711" s="120"/>
      <c r="J711" s="120">
        <v>7</v>
      </c>
      <c r="K711" s="120"/>
      <c r="L711" s="120"/>
      <c r="M711" s="121"/>
    </row>
    <row r="712" spans="1:13" s="122" customFormat="1" ht="18" customHeight="1">
      <c r="A712" s="124"/>
      <c r="B712" s="125" t="s">
        <v>6</v>
      </c>
      <c r="C712" s="125"/>
      <c r="D712" s="125"/>
      <c r="E712" s="125"/>
      <c r="F712" s="125"/>
      <c r="G712" s="125"/>
      <c r="H712" s="127"/>
      <c r="I712" s="127"/>
      <c r="J712" s="125">
        <f>J711</f>
        <v>7</v>
      </c>
      <c r="K712" s="127"/>
      <c r="L712" s="127"/>
      <c r="M712" s="128" t="s">
        <v>14</v>
      </c>
    </row>
    <row r="713" spans="1:13" s="122" customFormat="1" ht="18" customHeight="1">
      <c r="A713" s="117"/>
      <c r="B713" s="131"/>
      <c r="C713" s="131"/>
      <c r="D713" s="156"/>
      <c r="E713" s="156"/>
      <c r="F713" s="156"/>
      <c r="G713" s="158"/>
      <c r="H713" s="120"/>
      <c r="I713" s="120"/>
      <c r="J713" s="120"/>
      <c r="K713" s="120"/>
      <c r="L713" s="120"/>
      <c r="M713" s="149"/>
    </row>
    <row r="714" spans="1:13" s="122" customFormat="1" ht="18" customHeight="1">
      <c r="A714" s="49" t="str">
        <f>[2]ORÇAMENTO!A127</f>
        <v>8.3.17</v>
      </c>
      <c r="B714" s="113" t="str">
        <f>[2]ORÇAMENTO!D127</f>
        <v>Torneira cromada para jardim, DECA 1153C39, 1/2" ou similar</v>
      </c>
      <c r="C714" s="159"/>
      <c r="D714" s="159"/>
      <c r="E714" s="159"/>
      <c r="F714" s="159"/>
      <c r="G714" s="159"/>
      <c r="H714" s="159"/>
      <c r="I714" s="169"/>
      <c r="J714" s="114"/>
      <c r="K714" s="114"/>
      <c r="L714" s="114"/>
      <c r="M714" s="115"/>
    </row>
    <row r="715" spans="1:13" s="122" customFormat="1" ht="18" customHeight="1">
      <c r="A715" s="117"/>
      <c r="B715" s="131"/>
      <c r="C715" s="131"/>
      <c r="D715" s="156"/>
      <c r="E715" s="156"/>
      <c r="F715" s="156"/>
      <c r="G715" s="158"/>
      <c r="H715" s="120"/>
      <c r="I715" s="120"/>
      <c r="J715" s="120"/>
      <c r="K715" s="120"/>
      <c r="L715" s="120"/>
      <c r="M715" s="121"/>
    </row>
    <row r="716" spans="1:13" s="122" customFormat="1" ht="18" customHeight="1">
      <c r="A716" s="117"/>
      <c r="B716" s="118"/>
      <c r="C716" s="131"/>
      <c r="D716" s="156"/>
      <c r="E716" s="156"/>
      <c r="F716" s="156"/>
      <c r="G716" s="158"/>
      <c r="H716" s="120"/>
      <c r="I716" s="120"/>
      <c r="J716" s="120">
        <v>1</v>
      </c>
      <c r="K716" s="120"/>
      <c r="L716" s="120"/>
      <c r="M716" s="121"/>
    </row>
    <row r="717" spans="1:13" s="122" customFormat="1" ht="18" customHeight="1">
      <c r="A717" s="124"/>
      <c r="B717" s="125" t="s">
        <v>6</v>
      </c>
      <c r="C717" s="125"/>
      <c r="D717" s="125"/>
      <c r="E717" s="125"/>
      <c r="F717" s="125"/>
      <c r="G717" s="125"/>
      <c r="H717" s="127"/>
      <c r="I717" s="127"/>
      <c r="J717" s="125">
        <f>J716</f>
        <v>1</v>
      </c>
      <c r="K717" s="127"/>
      <c r="L717" s="127"/>
      <c r="M717" s="128" t="s">
        <v>14</v>
      </c>
    </row>
    <row r="718" spans="1:13" s="122" customFormat="1" ht="18" customHeight="1">
      <c r="A718" s="117"/>
      <c r="B718" s="131"/>
      <c r="C718" s="131"/>
      <c r="D718" s="156"/>
      <c r="E718" s="156"/>
      <c r="F718" s="156"/>
      <c r="G718" s="158"/>
      <c r="H718" s="120"/>
      <c r="I718" s="120"/>
      <c r="J718" s="120"/>
      <c r="K718" s="120"/>
      <c r="L718" s="120"/>
      <c r="M718" s="149"/>
    </row>
    <row r="719" spans="1:13" s="122" customFormat="1" ht="18" customHeight="1">
      <c r="A719" s="49" t="str">
        <f>[2]ORÇAMENTO!A128</f>
        <v>8.3.18</v>
      </c>
      <c r="B719" s="113" t="str">
        <f>[2]ORÇAMENTO!D128</f>
        <v>Torneira para cozinha de mesa bica móvel, Deca, ou equivalente</v>
      </c>
      <c r="C719" s="159"/>
      <c r="D719" s="159"/>
      <c r="E719" s="159"/>
      <c r="F719" s="159"/>
      <c r="G719" s="159"/>
      <c r="H719" s="159"/>
      <c r="I719" s="169"/>
      <c r="J719" s="114"/>
      <c r="K719" s="114"/>
      <c r="L719" s="114"/>
      <c r="M719" s="115"/>
    </row>
    <row r="720" spans="1:13" s="122" customFormat="1" ht="18" customHeight="1">
      <c r="A720" s="117"/>
      <c r="B720" s="131"/>
      <c r="C720" s="131"/>
      <c r="D720" s="156"/>
      <c r="E720" s="156"/>
      <c r="F720" s="156"/>
      <c r="G720" s="158"/>
      <c r="H720" s="120"/>
      <c r="I720" s="120"/>
      <c r="J720" s="120"/>
      <c r="K720" s="120"/>
      <c r="L720" s="120"/>
      <c r="M720" s="121"/>
    </row>
    <row r="721" spans="1:13" s="122" customFormat="1" ht="18" customHeight="1">
      <c r="A721" s="117"/>
      <c r="B721" s="118"/>
      <c r="C721" s="131"/>
      <c r="D721" s="156"/>
      <c r="E721" s="156"/>
      <c r="F721" s="156"/>
      <c r="G721" s="158"/>
      <c r="H721" s="120"/>
      <c r="I721" s="120"/>
      <c r="J721" s="120">
        <v>9</v>
      </c>
      <c r="K721" s="120"/>
      <c r="L721" s="120"/>
      <c r="M721" s="121"/>
    </row>
    <row r="722" spans="1:13" s="122" customFormat="1" ht="18" customHeight="1">
      <c r="A722" s="124"/>
      <c r="B722" s="125" t="s">
        <v>6</v>
      </c>
      <c r="C722" s="125"/>
      <c r="D722" s="125"/>
      <c r="E722" s="125"/>
      <c r="F722" s="125"/>
      <c r="G722" s="125"/>
      <c r="H722" s="127"/>
      <c r="I722" s="127"/>
      <c r="J722" s="125">
        <f>J721</f>
        <v>9</v>
      </c>
      <c r="K722" s="127"/>
      <c r="L722" s="127"/>
      <c r="M722" s="128" t="s">
        <v>14</v>
      </c>
    </row>
    <row r="723" spans="1:13" s="122" customFormat="1" ht="18" customHeight="1">
      <c r="A723" s="117"/>
      <c r="B723" s="131"/>
      <c r="C723" s="131"/>
      <c r="D723" s="156"/>
      <c r="E723" s="156"/>
      <c r="F723" s="156"/>
      <c r="G723" s="158"/>
      <c r="H723" s="120"/>
      <c r="I723" s="120"/>
      <c r="J723" s="120"/>
      <c r="K723" s="120"/>
      <c r="L723" s="120"/>
      <c r="M723" s="149"/>
    </row>
    <row r="724" spans="1:13" s="122" customFormat="1" ht="18" customHeight="1">
      <c r="A724" s="49" t="str">
        <f>[2]ORÇAMENTO!A129</f>
        <v>8.3.19</v>
      </c>
      <c r="B724" s="113" t="str">
        <f>[2]ORÇAMENTO!D129</f>
        <v>Torneira plástica 3/4? para tanque - fornecimento e instalação. af_01/2020</v>
      </c>
      <c r="C724" s="159"/>
      <c r="D724" s="159"/>
      <c r="E724" s="159"/>
      <c r="F724" s="159"/>
      <c r="G724" s="159"/>
      <c r="H724" s="159"/>
      <c r="I724" s="169"/>
      <c r="J724" s="114"/>
      <c r="K724" s="114"/>
      <c r="L724" s="114"/>
      <c r="M724" s="115"/>
    </row>
    <row r="725" spans="1:13" s="122" customFormat="1" ht="18" customHeight="1">
      <c r="A725" s="117"/>
      <c r="B725" s="131"/>
      <c r="C725" s="131"/>
      <c r="D725" s="156"/>
      <c r="E725" s="156"/>
      <c r="F725" s="156"/>
      <c r="G725" s="158"/>
      <c r="H725" s="120"/>
      <c r="I725" s="120"/>
      <c r="J725" s="120"/>
      <c r="K725" s="120"/>
      <c r="L725" s="120"/>
      <c r="M725" s="121"/>
    </row>
    <row r="726" spans="1:13" s="122" customFormat="1" ht="18" customHeight="1">
      <c r="A726" s="117"/>
      <c r="B726" s="118"/>
      <c r="C726" s="131"/>
      <c r="D726" s="156"/>
      <c r="E726" s="156"/>
      <c r="F726" s="156"/>
      <c r="G726" s="158"/>
      <c r="H726" s="120"/>
      <c r="I726" s="120"/>
      <c r="J726" s="120">
        <v>1</v>
      </c>
      <c r="K726" s="120"/>
      <c r="L726" s="120"/>
      <c r="M726" s="121"/>
    </row>
    <row r="727" spans="1:13" s="122" customFormat="1" ht="18" customHeight="1">
      <c r="A727" s="124"/>
      <c r="B727" s="125" t="s">
        <v>6</v>
      </c>
      <c r="C727" s="125"/>
      <c r="D727" s="125"/>
      <c r="E727" s="125"/>
      <c r="F727" s="125"/>
      <c r="G727" s="125"/>
      <c r="H727" s="127"/>
      <c r="I727" s="127"/>
      <c r="J727" s="125">
        <f>J726</f>
        <v>1</v>
      </c>
      <c r="K727" s="127"/>
      <c r="L727" s="127"/>
      <c r="M727" s="128" t="s">
        <v>14</v>
      </c>
    </row>
    <row r="728" spans="1:13" s="100" customFormat="1" ht="18" customHeight="1">
      <c r="A728" s="117"/>
      <c r="B728" s="131"/>
      <c r="C728" s="131"/>
      <c r="D728" s="156"/>
      <c r="E728" s="156"/>
      <c r="F728" s="156"/>
      <c r="G728" s="158"/>
      <c r="H728" s="120"/>
      <c r="I728" s="120"/>
      <c r="J728" s="120"/>
      <c r="K728" s="120"/>
      <c r="L728" s="120"/>
      <c r="M728" s="149"/>
    </row>
    <row r="729" spans="1:13" s="106" customFormat="1" ht="18" customHeight="1">
      <c r="A729" s="49" t="str">
        <f>[2]ORÇAMENTO!A130</f>
        <v>8.3.20</v>
      </c>
      <c r="B729" s="113" t="str">
        <f>[2]ORÇAMENTO!D130</f>
        <v>Torneira para lavatório, de mesa, bica baixa, linha Link, ref.1197 C.LNK, d=1/2", da Deca ou similar</v>
      </c>
      <c r="C729" s="159"/>
      <c r="D729" s="159"/>
      <c r="E729" s="159"/>
      <c r="F729" s="159"/>
      <c r="G729" s="159"/>
      <c r="H729" s="159"/>
      <c r="I729" s="169"/>
      <c r="J729" s="114"/>
      <c r="K729" s="114"/>
      <c r="L729" s="114"/>
      <c r="M729" s="115"/>
    </row>
    <row r="730" spans="1:13" s="106" customFormat="1" ht="18" customHeight="1">
      <c r="A730" s="117"/>
      <c r="B730" s="131"/>
      <c r="C730" s="131"/>
      <c r="D730" s="156"/>
      <c r="E730" s="156"/>
      <c r="F730" s="156"/>
      <c r="G730" s="158"/>
      <c r="H730" s="120"/>
      <c r="I730" s="120"/>
      <c r="J730" s="120"/>
      <c r="K730" s="120"/>
      <c r="L730" s="120"/>
      <c r="M730" s="121"/>
    </row>
    <row r="731" spans="1:13" s="106" customFormat="1" ht="18" customHeight="1">
      <c r="A731" s="117"/>
      <c r="B731" s="118"/>
      <c r="C731" s="131"/>
      <c r="D731" s="156"/>
      <c r="E731" s="156"/>
      <c r="F731" s="156"/>
      <c r="G731" s="158"/>
      <c r="H731" s="120"/>
      <c r="I731" s="120"/>
      <c r="J731" s="120">
        <v>32</v>
      </c>
      <c r="K731" s="120"/>
      <c r="L731" s="120"/>
      <c r="M731" s="121"/>
    </row>
    <row r="732" spans="1:13" s="106" customFormat="1" ht="18" customHeight="1">
      <c r="A732" s="124"/>
      <c r="B732" s="125" t="s">
        <v>6</v>
      </c>
      <c r="C732" s="125"/>
      <c r="D732" s="125"/>
      <c r="E732" s="125"/>
      <c r="F732" s="125"/>
      <c r="G732" s="125"/>
      <c r="H732" s="127"/>
      <c r="I732" s="127"/>
      <c r="J732" s="125">
        <f>J731</f>
        <v>32</v>
      </c>
      <c r="K732" s="127"/>
      <c r="L732" s="127"/>
      <c r="M732" s="128" t="s">
        <v>14</v>
      </c>
    </row>
    <row r="733" spans="1:13" s="106" customFormat="1" ht="18" customHeight="1">
      <c r="A733" s="117"/>
      <c r="B733" s="131"/>
      <c r="C733" s="131"/>
      <c r="D733" s="156"/>
      <c r="E733" s="156"/>
      <c r="F733" s="156"/>
      <c r="G733" s="158"/>
      <c r="H733" s="120"/>
      <c r="I733" s="120"/>
      <c r="J733" s="120"/>
      <c r="K733" s="120"/>
      <c r="L733" s="120"/>
      <c r="M733" s="149"/>
    </row>
    <row r="734" spans="1:13" s="106" customFormat="1" ht="18" customHeight="1">
      <c r="A734" s="49" t="str">
        <f>[2]ORÇAMENTO!A131</f>
        <v>8.3.21</v>
      </c>
      <c r="B734" s="113" t="str">
        <f>[2]ORÇAMENTO!D131</f>
        <v xml:space="preserve">Vaso sanitário sifonado com caixa acoplada louça branca - padrão médio - fornecimento e instalação. </v>
      </c>
      <c r="C734" s="159"/>
      <c r="D734" s="159"/>
      <c r="E734" s="159"/>
      <c r="F734" s="159"/>
      <c r="G734" s="159"/>
      <c r="H734" s="159"/>
      <c r="I734" s="169"/>
      <c r="J734" s="114"/>
      <c r="K734" s="114"/>
      <c r="L734" s="114"/>
      <c r="M734" s="115"/>
    </row>
    <row r="735" spans="1:13" s="106" customFormat="1" ht="18" customHeight="1">
      <c r="A735" s="117"/>
      <c r="B735" s="131"/>
      <c r="C735" s="131"/>
      <c r="D735" s="156"/>
      <c r="E735" s="156"/>
      <c r="F735" s="156"/>
      <c r="G735" s="158"/>
      <c r="H735" s="120"/>
      <c r="I735" s="120"/>
      <c r="J735" s="120"/>
      <c r="K735" s="120"/>
      <c r="L735" s="120"/>
      <c r="M735" s="121"/>
    </row>
    <row r="736" spans="1:13" s="106" customFormat="1" ht="18" customHeight="1">
      <c r="A736" s="117"/>
      <c r="B736" s="118"/>
      <c r="C736" s="131"/>
      <c r="D736" s="156"/>
      <c r="E736" s="156"/>
      <c r="F736" s="156"/>
      <c r="G736" s="158"/>
      <c r="H736" s="120"/>
      <c r="I736" s="120"/>
      <c r="J736" s="120">
        <v>30</v>
      </c>
      <c r="K736" s="120"/>
      <c r="L736" s="120"/>
      <c r="M736" s="121"/>
    </row>
    <row r="737" spans="1:14" s="106" customFormat="1" ht="18" customHeight="1">
      <c r="A737" s="124"/>
      <c r="B737" s="125" t="s">
        <v>6</v>
      </c>
      <c r="C737" s="125"/>
      <c r="D737" s="125"/>
      <c r="E737" s="125"/>
      <c r="F737" s="125"/>
      <c r="G737" s="125"/>
      <c r="H737" s="127"/>
      <c r="I737" s="127"/>
      <c r="J737" s="125">
        <f>J736</f>
        <v>30</v>
      </c>
      <c r="K737" s="127"/>
      <c r="L737" s="127"/>
      <c r="M737" s="128" t="s">
        <v>14</v>
      </c>
    </row>
    <row r="738" spans="1:14" s="106" customFormat="1" ht="18" customHeight="1">
      <c r="A738" s="117"/>
      <c r="B738" s="131"/>
      <c r="C738" s="131"/>
      <c r="D738" s="156"/>
      <c r="E738" s="156"/>
      <c r="F738" s="156"/>
      <c r="G738" s="158"/>
      <c r="H738" s="120"/>
      <c r="I738" s="120"/>
      <c r="J738" s="120"/>
      <c r="K738" s="120"/>
      <c r="L738" s="120"/>
      <c r="M738" s="149"/>
    </row>
    <row r="739" spans="1:14" s="106" customFormat="1" ht="18" customHeight="1">
      <c r="A739" s="49" t="str">
        <f>[2]ORÇAMENTO!A132</f>
        <v>8.3.22</v>
      </c>
      <c r="B739" s="113" t="str">
        <f>[2]ORÇAMENTO!D132</f>
        <v>Registro de gaveta bruto, latão, roscável, 3/4", com acabamento e canopla cromados. fornecido e instalado em ramal de água. af_12/2014</v>
      </c>
      <c r="C739" s="159"/>
      <c r="D739" s="159"/>
      <c r="E739" s="159"/>
      <c r="F739" s="159"/>
      <c r="G739" s="159"/>
      <c r="H739" s="159"/>
      <c r="I739" s="169"/>
      <c r="J739" s="114"/>
      <c r="K739" s="114"/>
      <c r="L739" s="114"/>
      <c r="M739" s="115"/>
    </row>
    <row r="740" spans="1:14" s="111" customFormat="1" ht="24.95" customHeight="1">
      <c r="A740" s="117"/>
      <c r="B740" s="131"/>
      <c r="C740" s="131"/>
      <c r="D740" s="156"/>
      <c r="E740" s="156"/>
      <c r="F740" s="156"/>
      <c r="G740" s="158"/>
      <c r="H740" s="120"/>
      <c r="I740" s="120"/>
      <c r="J740" s="120"/>
      <c r="K740" s="120"/>
      <c r="L740" s="120"/>
      <c r="M740" s="121"/>
      <c r="N740" s="110" t="s">
        <v>57</v>
      </c>
    </row>
    <row r="741" spans="1:14" s="111" customFormat="1" ht="24.95" customHeight="1">
      <c r="A741" s="117"/>
      <c r="B741" s="118"/>
      <c r="C741" s="131"/>
      <c r="D741" s="156"/>
      <c r="E741" s="156"/>
      <c r="F741" s="156"/>
      <c r="G741" s="158"/>
      <c r="H741" s="120"/>
      <c r="I741" s="120"/>
      <c r="J741" s="120">
        <v>18</v>
      </c>
      <c r="K741" s="120"/>
      <c r="L741" s="120"/>
      <c r="M741" s="121"/>
      <c r="N741" s="110"/>
    </row>
    <row r="742" spans="1:14" s="111" customFormat="1" ht="24.95" customHeight="1">
      <c r="A742" s="124"/>
      <c r="B742" s="125" t="s">
        <v>6</v>
      </c>
      <c r="C742" s="125"/>
      <c r="D742" s="125"/>
      <c r="E742" s="125"/>
      <c r="F742" s="125"/>
      <c r="G742" s="125"/>
      <c r="H742" s="127"/>
      <c r="I742" s="127"/>
      <c r="J742" s="125">
        <f>J741</f>
        <v>18</v>
      </c>
      <c r="K742" s="127"/>
      <c r="L742" s="127"/>
      <c r="M742" s="128" t="s">
        <v>14</v>
      </c>
      <c r="N742" s="110"/>
    </row>
    <row r="743" spans="1:14" s="111" customFormat="1" ht="24.95" customHeight="1">
      <c r="A743" s="117"/>
      <c r="B743" s="131"/>
      <c r="C743" s="131"/>
      <c r="D743" s="156"/>
      <c r="E743" s="156"/>
      <c r="F743" s="156"/>
      <c r="G743" s="158"/>
      <c r="H743" s="120"/>
      <c r="I743" s="120"/>
      <c r="J743" s="120"/>
      <c r="K743" s="120"/>
      <c r="L743" s="120"/>
      <c r="M743" s="149"/>
      <c r="N743" s="110"/>
    </row>
    <row r="744" spans="1:14" s="111" customFormat="1" ht="24.95" customHeight="1">
      <c r="A744" s="49" t="str">
        <f>[2]ORÇAMENTO!A133</f>
        <v>8.3.23</v>
      </c>
      <c r="B744" s="113" t="str">
        <f>[2]ORÇAMENTO!D133</f>
        <v>Registro de pressão bruto, latão, roscável, 3/4, fornecido e instalado em ramal de água. af_12/2014</v>
      </c>
      <c r="C744" s="159"/>
      <c r="D744" s="159"/>
      <c r="E744" s="159"/>
      <c r="F744" s="159"/>
      <c r="G744" s="159"/>
      <c r="H744" s="159"/>
      <c r="I744" s="169"/>
      <c r="J744" s="114"/>
      <c r="K744" s="114"/>
      <c r="L744" s="114"/>
      <c r="M744" s="115"/>
      <c r="N744" s="110"/>
    </row>
    <row r="745" spans="1:14" s="111" customFormat="1" ht="24.95" customHeight="1">
      <c r="A745" s="117"/>
      <c r="B745" s="131"/>
      <c r="C745" s="131"/>
      <c r="D745" s="156"/>
      <c r="E745" s="156"/>
      <c r="F745" s="156"/>
      <c r="G745" s="158"/>
      <c r="H745" s="120"/>
      <c r="I745" s="120"/>
      <c r="J745" s="120"/>
      <c r="K745" s="120"/>
      <c r="L745" s="120"/>
      <c r="M745" s="121"/>
      <c r="N745" s="110"/>
    </row>
    <row r="746" spans="1:14" s="111" customFormat="1" ht="24.95" customHeight="1">
      <c r="A746" s="117"/>
      <c r="B746" s="118"/>
      <c r="C746" s="131"/>
      <c r="D746" s="156"/>
      <c r="E746" s="156"/>
      <c r="F746" s="156"/>
      <c r="G746" s="158"/>
      <c r="H746" s="120"/>
      <c r="I746" s="120"/>
      <c r="J746" s="120">
        <v>21</v>
      </c>
      <c r="K746" s="120"/>
      <c r="L746" s="120"/>
      <c r="M746" s="121"/>
      <c r="N746" s="110"/>
    </row>
    <row r="747" spans="1:14" s="100" customFormat="1" ht="27" customHeight="1">
      <c r="A747" s="124"/>
      <c r="B747" s="125" t="s">
        <v>6</v>
      </c>
      <c r="C747" s="125"/>
      <c r="D747" s="125"/>
      <c r="E747" s="125"/>
      <c r="F747" s="125"/>
      <c r="G747" s="125"/>
      <c r="H747" s="127"/>
      <c r="I747" s="127"/>
      <c r="J747" s="125">
        <f>J746</f>
        <v>21</v>
      </c>
      <c r="K747" s="127"/>
      <c r="L747" s="127"/>
      <c r="M747" s="128" t="s">
        <v>14</v>
      </c>
      <c r="N747" s="110" t="s">
        <v>57</v>
      </c>
    </row>
    <row r="748" spans="1:14" s="144" customFormat="1" ht="18" customHeight="1">
      <c r="A748" s="117"/>
      <c r="B748" s="131"/>
      <c r="C748" s="131"/>
      <c r="D748" s="156"/>
      <c r="E748" s="156"/>
      <c r="F748" s="156"/>
      <c r="G748" s="158"/>
      <c r="H748" s="120"/>
      <c r="I748" s="120"/>
      <c r="J748" s="120"/>
      <c r="K748" s="120"/>
      <c r="L748" s="120"/>
      <c r="M748" s="149"/>
    </row>
    <row r="749" spans="1:14" s="144" customFormat="1" ht="18" customHeight="1">
      <c r="A749" s="49" t="str">
        <f>[2]ORÇAMENTO!A134</f>
        <v>8.3.24</v>
      </c>
      <c r="B749" s="113" t="str">
        <f>[2]ORÇAMENTO!D134</f>
        <v>Engate em aço inox (ligação flexível), DECA 4607C, 30 cm ou similar</v>
      </c>
      <c r="C749" s="159"/>
      <c r="D749" s="159"/>
      <c r="E749" s="159"/>
      <c r="F749" s="159"/>
      <c r="G749" s="159"/>
      <c r="H749" s="159"/>
      <c r="I749" s="169"/>
      <c r="J749" s="114"/>
      <c r="K749" s="114"/>
      <c r="L749" s="114"/>
      <c r="M749" s="115"/>
    </row>
    <row r="750" spans="1:14" s="144" customFormat="1" ht="18" customHeight="1">
      <c r="A750" s="117"/>
      <c r="B750" s="131"/>
      <c r="C750" s="131"/>
      <c r="D750" s="156"/>
      <c r="E750" s="156"/>
      <c r="F750" s="156"/>
      <c r="G750" s="158"/>
      <c r="H750" s="120"/>
      <c r="I750" s="120"/>
      <c r="J750" s="120"/>
      <c r="K750" s="120"/>
      <c r="L750" s="120"/>
      <c r="M750" s="121"/>
    </row>
    <row r="751" spans="1:14" s="144" customFormat="1" ht="18" customHeight="1">
      <c r="A751" s="117"/>
      <c r="B751" s="118"/>
      <c r="C751" s="131"/>
      <c r="D751" s="156"/>
      <c r="E751" s="156"/>
      <c r="F751" s="156"/>
      <c r="G751" s="158"/>
      <c r="H751" s="120"/>
      <c r="I751" s="120"/>
      <c r="J751" s="120">
        <v>30</v>
      </c>
      <c r="K751" s="120"/>
      <c r="L751" s="120"/>
      <c r="M751" s="121"/>
    </row>
    <row r="752" spans="1:14" s="144" customFormat="1" ht="18" customHeight="1">
      <c r="A752" s="124"/>
      <c r="B752" s="125" t="s">
        <v>6</v>
      </c>
      <c r="C752" s="125"/>
      <c r="D752" s="125"/>
      <c r="E752" s="125"/>
      <c r="F752" s="125"/>
      <c r="G752" s="125"/>
      <c r="H752" s="127"/>
      <c r="I752" s="127"/>
      <c r="J752" s="125">
        <f>J751</f>
        <v>30</v>
      </c>
      <c r="K752" s="127"/>
      <c r="L752" s="127"/>
      <c r="M752" s="128" t="s">
        <v>14</v>
      </c>
    </row>
    <row r="753" spans="1:14" s="100" customFormat="1" ht="18" customHeight="1">
      <c r="A753" s="117"/>
      <c r="B753" s="131"/>
      <c r="C753" s="131"/>
      <c r="D753" s="156"/>
      <c r="E753" s="156"/>
      <c r="F753" s="156"/>
      <c r="G753" s="158"/>
      <c r="H753" s="120"/>
      <c r="I753" s="120"/>
      <c r="J753" s="120"/>
      <c r="K753" s="120"/>
      <c r="L753" s="120"/>
      <c r="M753" s="149"/>
    </row>
    <row r="754" spans="1:14" s="106" customFormat="1" ht="18" customHeight="1">
      <c r="A754" s="49" t="str">
        <f>[2]ORÇAMENTO!A135</f>
        <v>8.3.25</v>
      </c>
      <c r="B754" s="113" t="str">
        <f>[2]ORÇAMENTO!D135</f>
        <v>Engate flexível em plástico branco, 1/2? x 30cm - fornecimento e instalação. af_01/2020</v>
      </c>
      <c r="C754" s="159"/>
      <c r="D754" s="159"/>
      <c r="E754" s="159"/>
      <c r="F754" s="159"/>
      <c r="G754" s="159"/>
      <c r="H754" s="159"/>
      <c r="I754" s="169"/>
      <c r="J754" s="114"/>
      <c r="K754" s="114"/>
      <c r="L754" s="114"/>
      <c r="M754" s="115"/>
    </row>
    <row r="755" spans="1:14" s="100" customFormat="1" ht="24.95" customHeight="1">
      <c r="A755" s="117"/>
      <c r="B755" s="131"/>
      <c r="C755" s="131"/>
      <c r="D755" s="156"/>
      <c r="E755" s="156"/>
      <c r="F755" s="156"/>
      <c r="G755" s="158"/>
      <c r="H755" s="120"/>
      <c r="I755" s="120"/>
      <c r="J755" s="120"/>
      <c r="K755" s="120"/>
      <c r="L755" s="120"/>
      <c r="M755" s="121"/>
      <c r="N755" s="110" t="s">
        <v>57</v>
      </c>
    </row>
    <row r="756" spans="1:14" s="123" customFormat="1" ht="18" customHeight="1">
      <c r="A756" s="117"/>
      <c r="B756" s="118"/>
      <c r="C756" s="131"/>
      <c r="D756" s="156"/>
      <c r="E756" s="156"/>
      <c r="F756" s="156"/>
      <c r="G756" s="158"/>
      <c r="H756" s="120"/>
      <c r="I756" s="120"/>
      <c r="J756" s="120">
        <v>40</v>
      </c>
      <c r="K756" s="120"/>
      <c r="L756" s="120"/>
      <c r="M756" s="121"/>
    </row>
    <row r="757" spans="1:14" s="123" customFormat="1" ht="18" customHeight="1">
      <c r="A757" s="124"/>
      <c r="B757" s="125" t="s">
        <v>6</v>
      </c>
      <c r="C757" s="125"/>
      <c r="D757" s="125"/>
      <c r="E757" s="125"/>
      <c r="F757" s="125"/>
      <c r="G757" s="125"/>
      <c r="H757" s="127"/>
      <c r="I757" s="127"/>
      <c r="J757" s="125">
        <f>J756</f>
        <v>40</v>
      </c>
      <c r="K757" s="127"/>
      <c r="L757" s="127"/>
      <c r="M757" s="128" t="s">
        <v>14</v>
      </c>
    </row>
    <row r="758" spans="1:14" s="100" customFormat="1" ht="18" customHeight="1">
      <c r="A758" s="117"/>
      <c r="B758" s="131"/>
      <c r="C758" s="131"/>
      <c r="D758" s="156"/>
      <c r="E758" s="156"/>
      <c r="F758" s="156"/>
      <c r="G758" s="158"/>
      <c r="H758" s="120"/>
      <c r="I758" s="120"/>
      <c r="J758" s="120"/>
      <c r="K758" s="120"/>
      <c r="L758" s="120"/>
      <c r="M758" s="149"/>
    </row>
    <row r="759" spans="1:14" s="100" customFormat="1" ht="18" customHeight="1">
      <c r="A759" s="49" t="str">
        <f>[2]ORÇAMENTO!A136</f>
        <v>8.3.26</v>
      </c>
      <c r="B759" s="113" t="str">
        <f>[2]ORÇAMENTO!D136</f>
        <v>Box para banheiro em vidro temperado 8 mm, liso, incolor, de correr, em aluminío branco, inclusive ferragens - fornecimento e instalação - Rev.01</v>
      </c>
      <c r="C759" s="159"/>
      <c r="D759" s="159"/>
      <c r="E759" s="159"/>
      <c r="F759" s="159"/>
      <c r="G759" s="159"/>
      <c r="H759" s="159"/>
      <c r="I759" s="169"/>
      <c r="J759" s="114"/>
      <c r="K759" s="114"/>
      <c r="L759" s="114"/>
      <c r="M759" s="115"/>
    </row>
    <row r="760" spans="1:14" s="100" customFormat="1" ht="18" customHeight="1">
      <c r="A760" s="117"/>
      <c r="B760" s="131"/>
      <c r="C760" s="131"/>
      <c r="D760" s="156"/>
      <c r="E760" s="156"/>
      <c r="F760" s="156"/>
      <c r="G760" s="158"/>
      <c r="H760" s="120"/>
      <c r="I760" s="120"/>
      <c r="J760" s="120"/>
      <c r="K760" s="120"/>
      <c r="L760" s="120"/>
      <c r="M760" s="149"/>
    </row>
    <row r="761" spans="1:14" s="106" customFormat="1" ht="18" customHeight="1">
      <c r="A761" s="117"/>
      <c r="B761" s="131" t="s">
        <v>401</v>
      </c>
      <c r="C761" s="131"/>
      <c r="D761" s="156"/>
      <c r="E761" s="156"/>
      <c r="F761" s="156"/>
      <c r="G761" s="134">
        <f>0.94*1.09</f>
        <v>1.02</v>
      </c>
      <c r="H761" s="120"/>
      <c r="I761" s="120"/>
      <c r="J761" s="120">
        <v>2</v>
      </c>
      <c r="K761" s="120"/>
      <c r="L761" s="120"/>
      <c r="M761" s="149"/>
    </row>
    <row r="762" spans="1:14" s="106" customFormat="1" ht="18" customHeight="1">
      <c r="A762" s="124"/>
      <c r="B762" s="125" t="s">
        <v>6</v>
      </c>
      <c r="C762" s="125"/>
      <c r="D762" s="125"/>
      <c r="E762" s="125"/>
      <c r="F762" s="125"/>
      <c r="G762" s="125">
        <f>G761*J761</f>
        <v>2.04</v>
      </c>
      <c r="H762" s="127"/>
      <c r="I762" s="127"/>
      <c r="J762" s="125"/>
      <c r="K762" s="127"/>
      <c r="L762" s="127"/>
      <c r="M762" s="128" t="s">
        <v>9</v>
      </c>
    </row>
    <row r="763" spans="1:14" s="106" customFormat="1" ht="18" customHeight="1">
      <c r="A763" s="117"/>
      <c r="B763" s="131"/>
      <c r="C763" s="131"/>
      <c r="D763" s="156"/>
      <c r="E763" s="156"/>
      <c r="F763" s="156"/>
      <c r="G763" s="158"/>
      <c r="H763" s="120"/>
      <c r="I763" s="120"/>
      <c r="J763" s="120"/>
      <c r="K763" s="120"/>
      <c r="L763" s="120"/>
      <c r="M763" s="149"/>
    </row>
    <row r="764" spans="1:14" s="106" customFormat="1" ht="18" customHeight="1">
      <c r="A764" s="49" t="str">
        <f>[2]ORÇAMENTO!A137</f>
        <v>8.3.27</v>
      </c>
      <c r="B764" s="113" t="str">
        <f>[2]ORÇAMENTO!D137</f>
        <v>Sifão do tipo garrafa/copo em pvc 1.1/4 x 1.1/2 - fornecimento e instalação. af_01/2020</v>
      </c>
      <c r="C764" s="159"/>
      <c r="D764" s="159"/>
      <c r="E764" s="159"/>
      <c r="F764" s="159"/>
      <c r="G764" s="159"/>
      <c r="H764" s="159"/>
      <c r="I764" s="169"/>
      <c r="J764" s="114"/>
      <c r="K764" s="114"/>
      <c r="L764" s="114"/>
      <c r="M764" s="115"/>
    </row>
    <row r="765" spans="1:14" s="106" customFormat="1" ht="18" customHeight="1">
      <c r="A765" s="117"/>
      <c r="B765" s="131"/>
      <c r="C765" s="131"/>
      <c r="D765" s="156"/>
      <c r="E765" s="156"/>
      <c r="F765" s="156"/>
      <c r="G765" s="158"/>
      <c r="H765" s="120"/>
      <c r="I765" s="120"/>
      <c r="J765" s="120"/>
      <c r="K765" s="120"/>
      <c r="L765" s="120"/>
      <c r="M765" s="121"/>
    </row>
    <row r="766" spans="1:14" s="106" customFormat="1" ht="18" customHeight="1">
      <c r="A766" s="117"/>
      <c r="B766" s="118"/>
      <c r="C766" s="131"/>
      <c r="D766" s="156"/>
      <c r="E766" s="156"/>
      <c r="F766" s="156"/>
      <c r="G766" s="158"/>
      <c r="H766" s="120"/>
      <c r="I766" s="120"/>
      <c r="J766" s="120">
        <v>35</v>
      </c>
      <c r="K766" s="120"/>
      <c r="L766" s="120"/>
      <c r="M766" s="121"/>
    </row>
    <row r="767" spans="1:14" s="106" customFormat="1" ht="18" customHeight="1">
      <c r="A767" s="124"/>
      <c r="B767" s="125" t="s">
        <v>6</v>
      </c>
      <c r="C767" s="125"/>
      <c r="D767" s="125"/>
      <c r="E767" s="125"/>
      <c r="F767" s="125"/>
      <c r="G767" s="125"/>
      <c r="H767" s="127"/>
      <c r="I767" s="127"/>
      <c r="J767" s="125">
        <f>SUM(J765:J766)</f>
        <v>35</v>
      </c>
      <c r="K767" s="127"/>
      <c r="L767" s="127"/>
      <c r="M767" s="128" t="s">
        <v>29</v>
      </c>
    </row>
    <row r="768" spans="1:14" s="106" customFormat="1" ht="18" customHeight="1">
      <c r="A768" s="117"/>
      <c r="B768" s="131"/>
      <c r="C768" s="131"/>
      <c r="D768" s="156"/>
      <c r="E768" s="156"/>
      <c r="F768" s="156"/>
      <c r="G768" s="158"/>
      <c r="H768" s="120"/>
      <c r="I768" s="120"/>
      <c r="J768" s="120"/>
      <c r="K768" s="120"/>
      <c r="L768" s="120"/>
      <c r="M768" s="149"/>
    </row>
    <row r="769" spans="1:13" s="106" customFormat="1" ht="18" customHeight="1">
      <c r="A769" s="49" t="str">
        <f>[2]ORÇAMENTO!A138</f>
        <v>8.3.28</v>
      </c>
      <c r="B769" s="113" t="str">
        <f>[2]ORÇAMENTO!D138</f>
        <v>Sifão pvc rigido tipo copo dn 2"x2"</v>
      </c>
      <c r="C769" s="159"/>
      <c r="D769" s="159"/>
      <c r="E769" s="159"/>
      <c r="F769" s="159"/>
      <c r="G769" s="159"/>
      <c r="H769" s="159"/>
      <c r="I769" s="169"/>
      <c r="J769" s="114"/>
      <c r="K769" s="114"/>
      <c r="L769" s="114"/>
      <c r="M769" s="115"/>
    </row>
    <row r="770" spans="1:13" s="106" customFormat="1" ht="18" customHeight="1">
      <c r="A770" s="117"/>
      <c r="B770" s="131"/>
      <c r="C770" s="131"/>
      <c r="D770" s="156"/>
      <c r="E770" s="156"/>
      <c r="F770" s="156"/>
      <c r="G770" s="158"/>
      <c r="H770" s="120"/>
      <c r="I770" s="120"/>
      <c r="J770" s="120"/>
      <c r="K770" s="120"/>
      <c r="L770" s="120"/>
      <c r="M770" s="121"/>
    </row>
    <row r="771" spans="1:13" s="106" customFormat="1" ht="18" customHeight="1">
      <c r="A771" s="117"/>
      <c r="B771" s="118"/>
      <c r="C771" s="131"/>
      <c r="D771" s="156"/>
      <c r="E771" s="156"/>
      <c r="F771" s="156"/>
      <c r="G771" s="158"/>
      <c r="H771" s="120"/>
      <c r="I771" s="120"/>
      <c r="J771" s="120">
        <v>10</v>
      </c>
      <c r="K771" s="120"/>
      <c r="L771" s="120"/>
      <c r="M771" s="121"/>
    </row>
    <row r="772" spans="1:13" s="106" customFormat="1" ht="18" customHeight="1">
      <c r="A772" s="124"/>
      <c r="B772" s="125" t="s">
        <v>6</v>
      </c>
      <c r="C772" s="125"/>
      <c r="D772" s="125"/>
      <c r="E772" s="125"/>
      <c r="F772" s="125"/>
      <c r="G772" s="125"/>
      <c r="H772" s="127"/>
      <c r="I772" s="127"/>
      <c r="J772" s="125">
        <f>SUM(J770:J771)</f>
        <v>10</v>
      </c>
      <c r="K772" s="127"/>
      <c r="L772" s="127"/>
      <c r="M772" s="128" t="s">
        <v>29</v>
      </c>
    </row>
    <row r="773" spans="1:13" s="106" customFormat="1" ht="18" customHeight="1">
      <c r="A773" s="117"/>
      <c r="B773" s="131"/>
      <c r="C773" s="131"/>
      <c r="D773" s="156"/>
      <c r="E773" s="156"/>
      <c r="F773" s="156"/>
      <c r="G773" s="158"/>
      <c r="H773" s="120"/>
      <c r="I773" s="120"/>
      <c r="J773" s="120"/>
      <c r="K773" s="120"/>
      <c r="L773" s="120"/>
      <c r="M773" s="149"/>
    </row>
    <row r="774" spans="1:13" s="106" customFormat="1" ht="18" customHeight="1">
      <c r="A774" s="49" t="str">
        <f>[2]ORÇAMENTO!A139</f>
        <v>8.3.29</v>
      </c>
      <c r="B774" s="113" t="str">
        <f>[2]ORÇAMENTO!D139</f>
        <v>Válvula em PVC para lavatório, cuba ou mictório, acabamento cromado, ASTRA VL6 ou similar</v>
      </c>
      <c r="C774" s="159"/>
      <c r="D774" s="159"/>
      <c r="E774" s="159"/>
      <c r="F774" s="159"/>
      <c r="G774" s="159"/>
      <c r="H774" s="159"/>
      <c r="I774" s="169"/>
      <c r="J774" s="114"/>
      <c r="K774" s="114"/>
      <c r="L774" s="114"/>
      <c r="M774" s="115"/>
    </row>
    <row r="775" spans="1:13" s="106" customFormat="1" ht="18" customHeight="1">
      <c r="A775" s="117"/>
      <c r="B775" s="131"/>
      <c r="C775" s="131"/>
      <c r="D775" s="156"/>
      <c r="E775" s="156"/>
      <c r="F775" s="156"/>
      <c r="G775" s="158"/>
      <c r="H775" s="120"/>
      <c r="I775" s="120"/>
      <c r="J775" s="120"/>
      <c r="K775" s="120"/>
      <c r="L775" s="120"/>
      <c r="M775" s="121"/>
    </row>
    <row r="776" spans="1:13" s="106" customFormat="1" ht="18" customHeight="1">
      <c r="A776" s="117"/>
      <c r="B776" s="118"/>
      <c r="C776" s="131"/>
      <c r="D776" s="156"/>
      <c r="E776" s="156"/>
      <c r="F776" s="156"/>
      <c r="G776" s="158"/>
      <c r="H776" s="120"/>
      <c r="I776" s="120"/>
      <c r="J776" s="120">
        <v>35</v>
      </c>
      <c r="K776" s="120"/>
      <c r="L776" s="120"/>
      <c r="M776" s="121"/>
    </row>
    <row r="777" spans="1:13" s="106" customFormat="1" ht="18" customHeight="1">
      <c r="A777" s="124"/>
      <c r="B777" s="125" t="s">
        <v>6</v>
      </c>
      <c r="C777" s="125"/>
      <c r="D777" s="125"/>
      <c r="E777" s="125"/>
      <c r="F777" s="125"/>
      <c r="G777" s="125"/>
      <c r="H777" s="127"/>
      <c r="I777" s="127"/>
      <c r="J777" s="125">
        <f>SUM(J775:J776)</f>
        <v>35</v>
      </c>
      <c r="K777" s="127"/>
      <c r="L777" s="127"/>
      <c r="M777" s="128" t="s">
        <v>29</v>
      </c>
    </row>
    <row r="778" spans="1:13" s="106" customFormat="1" ht="18" customHeight="1">
      <c r="A778" s="117"/>
      <c r="B778" s="131"/>
      <c r="C778" s="131"/>
      <c r="D778" s="156"/>
      <c r="E778" s="156"/>
      <c r="F778" s="156"/>
      <c r="G778" s="158"/>
      <c r="H778" s="120"/>
      <c r="I778" s="120"/>
      <c r="J778" s="120"/>
      <c r="K778" s="120"/>
      <c r="L778" s="120"/>
      <c r="M778" s="149"/>
    </row>
    <row r="779" spans="1:13" s="106" customFormat="1" ht="18" customHeight="1">
      <c r="A779" s="49" t="str">
        <f>[2]ORÇAMENTO!A140</f>
        <v>8.3.30</v>
      </c>
      <c r="B779" s="113" t="str">
        <f>[2]ORÇAMENTO!D140</f>
        <v>Válvula em PVC para pia de cozinha, acabamento cromado, ASTRA VP2 ou similar</v>
      </c>
      <c r="C779" s="159"/>
      <c r="D779" s="159"/>
      <c r="E779" s="159"/>
      <c r="F779" s="159"/>
      <c r="G779" s="159"/>
      <c r="H779" s="159"/>
      <c r="I779" s="169"/>
      <c r="J779" s="114"/>
      <c r="K779" s="114"/>
      <c r="L779" s="114"/>
      <c r="M779" s="115"/>
    </row>
    <row r="780" spans="1:13" s="106" customFormat="1" ht="18" customHeight="1">
      <c r="A780" s="117"/>
      <c r="B780" s="131"/>
      <c r="C780" s="131"/>
      <c r="D780" s="156"/>
      <c r="E780" s="156"/>
      <c r="F780" s="156"/>
      <c r="G780" s="158"/>
      <c r="H780" s="120"/>
      <c r="I780" s="120"/>
      <c r="J780" s="120"/>
      <c r="K780" s="120"/>
      <c r="L780" s="120"/>
      <c r="M780" s="121"/>
    </row>
    <row r="781" spans="1:13" s="106" customFormat="1" ht="18" customHeight="1">
      <c r="A781" s="117"/>
      <c r="B781" s="118"/>
      <c r="C781" s="131"/>
      <c r="D781" s="156"/>
      <c r="E781" s="156"/>
      <c r="F781" s="156"/>
      <c r="G781" s="158"/>
      <c r="H781" s="120"/>
      <c r="I781" s="120"/>
      <c r="J781" s="120">
        <v>10</v>
      </c>
      <c r="K781" s="120"/>
      <c r="L781" s="120"/>
      <c r="M781" s="121"/>
    </row>
    <row r="782" spans="1:13" s="106" customFormat="1" ht="18" customHeight="1">
      <c r="A782" s="124"/>
      <c r="B782" s="125" t="s">
        <v>6</v>
      </c>
      <c r="C782" s="125"/>
      <c r="D782" s="125"/>
      <c r="E782" s="125"/>
      <c r="F782" s="125"/>
      <c r="G782" s="125"/>
      <c r="H782" s="127"/>
      <c r="I782" s="127"/>
      <c r="J782" s="125">
        <f>SUM(J780:J781)</f>
        <v>10</v>
      </c>
      <c r="K782" s="127"/>
      <c r="L782" s="127"/>
      <c r="M782" s="128" t="s">
        <v>29</v>
      </c>
    </row>
    <row r="783" spans="1:13" s="106" customFormat="1" ht="18" customHeight="1">
      <c r="A783" s="117"/>
      <c r="B783" s="131"/>
      <c r="C783" s="131"/>
      <c r="D783" s="156"/>
      <c r="E783" s="156"/>
      <c r="F783" s="156"/>
      <c r="G783" s="158"/>
      <c r="H783" s="120"/>
      <c r="I783" s="120"/>
      <c r="J783" s="120"/>
      <c r="K783" s="120"/>
      <c r="L783" s="120"/>
      <c r="M783" s="149"/>
    </row>
    <row r="784" spans="1:13" s="106" customFormat="1" ht="18" customHeight="1">
      <c r="A784" s="80">
        <f>[2]ORÇAMENTO!A141</f>
        <v>9</v>
      </c>
      <c r="B784" s="107" t="str">
        <f>[2]ORÇAMENTO!D141</f>
        <v>INSTALAÇÕES ELÉTRICAS</v>
      </c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9"/>
    </row>
    <row r="785" spans="1:14" s="106" customFormat="1" ht="18" customHeight="1">
      <c r="A785" s="287" t="str">
        <f>[2]ORÇAMENTO!A143</f>
        <v>9.1.1</v>
      </c>
      <c r="B785" s="282" t="str">
        <f>[2]ORÇAMENTO!D143</f>
        <v xml:space="preserve">Caixa de passagem PVC 4x2" </v>
      </c>
      <c r="C785" s="283"/>
      <c r="D785" s="283"/>
      <c r="E785" s="283"/>
      <c r="F785" s="283"/>
      <c r="G785" s="283"/>
      <c r="H785" s="283"/>
      <c r="I785" s="284"/>
      <c r="J785" s="285"/>
      <c r="K785" s="285"/>
      <c r="L785" s="285"/>
      <c r="M785" s="286"/>
    </row>
    <row r="786" spans="1:14" s="106" customFormat="1" ht="18" customHeight="1">
      <c r="A786" s="263"/>
      <c r="B786" s="267"/>
      <c r="C786" s="281"/>
      <c r="D786" s="281"/>
      <c r="E786" s="281"/>
      <c r="F786" s="281"/>
      <c r="G786" s="281"/>
      <c r="H786" s="281"/>
      <c r="I786" s="281"/>
      <c r="J786" s="281"/>
      <c r="K786" s="281"/>
      <c r="L786" s="281"/>
      <c r="M786" s="775"/>
    </row>
    <row r="787" spans="1:14" s="106" customFormat="1" ht="18" customHeight="1">
      <c r="A787" s="263"/>
      <c r="B787" s="267"/>
      <c r="C787" s="281"/>
      <c r="D787" s="281"/>
      <c r="E787" s="281"/>
      <c r="F787" s="281"/>
      <c r="G787" s="281"/>
      <c r="H787" s="281"/>
      <c r="I787" s="281"/>
      <c r="J787" s="262">
        <f>SUM(63+55+60+87+88)</f>
        <v>353</v>
      </c>
      <c r="K787" s="281"/>
      <c r="L787" s="281"/>
      <c r="M787" s="775"/>
    </row>
    <row r="788" spans="1:14" s="106" customFormat="1" ht="18" customHeight="1">
      <c r="A788" s="124"/>
      <c r="B788" s="125" t="s">
        <v>6</v>
      </c>
      <c r="C788" s="125"/>
      <c r="D788" s="167"/>
      <c r="E788" s="167"/>
      <c r="F788" s="167"/>
      <c r="G788" s="168"/>
      <c r="H788" s="127"/>
      <c r="I788" s="127"/>
      <c r="J788" s="125">
        <f>J787</f>
        <v>353</v>
      </c>
      <c r="K788" s="127"/>
      <c r="L788" s="127"/>
      <c r="M788" s="128" t="s">
        <v>14</v>
      </c>
    </row>
    <row r="789" spans="1:14" s="106" customFormat="1" ht="18" customHeight="1">
      <c r="A789" s="263"/>
      <c r="B789" s="261"/>
      <c r="C789" s="261"/>
      <c r="D789" s="288"/>
      <c r="E789" s="288"/>
      <c r="F789" s="288"/>
      <c r="G789" s="289"/>
      <c r="H789" s="262"/>
      <c r="I789" s="262"/>
      <c r="J789" s="261"/>
      <c r="K789" s="262"/>
      <c r="L789" s="262"/>
      <c r="M789" s="264"/>
    </row>
    <row r="790" spans="1:14" s="106" customFormat="1" ht="18" customHeight="1">
      <c r="A790" s="49" t="str">
        <f>[2]ORÇAMENTO!A144</f>
        <v>9.1.2</v>
      </c>
      <c r="B790" s="113" t="str">
        <f>[2]ORÇAMENTO!D144</f>
        <v>Interruptor simples (1 módulo), 10a/250v, incluindo suporte e placa - fornecimento e instalação. af_12/2015</v>
      </c>
      <c r="C790" s="159"/>
      <c r="D790" s="159"/>
      <c r="E790" s="159"/>
      <c r="F790" s="159"/>
      <c r="G790" s="159"/>
      <c r="H790" s="159"/>
      <c r="I790" s="169"/>
      <c r="J790" s="114"/>
      <c r="K790" s="114"/>
      <c r="L790" s="114"/>
      <c r="M790" s="115"/>
    </row>
    <row r="791" spans="1:14" s="106" customFormat="1" ht="18" customHeight="1">
      <c r="A791" s="263"/>
      <c r="B791" s="261"/>
      <c r="C791" s="261"/>
      <c r="D791" s="288"/>
      <c r="E791" s="288"/>
      <c r="F791" s="288"/>
      <c r="G791" s="289"/>
      <c r="H791" s="262"/>
      <c r="I791" s="262"/>
      <c r="J791" s="261"/>
      <c r="K791" s="262"/>
      <c r="L791" s="262"/>
      <c r="M791" s="264"/>
    </row>
    <row r="792" spans="1:14" s="106" customFormat="1" ht="18" customHeight="1">
      <c r="A792" s="263"/>
      <c r="B792" s="261"/>
      <c r="C792" s="261"/>
      <c r="D792" s="288"/>
      <c r="E792" s="288"/>
      <c r="F792" s="288"/>
      <c r="G792" s="289"/>
      <c r="H792" s="262"/>
      <c r="I792" s="262"/>
      <c r="J792" s="261">
        <f>9+7+1+2</f>
        <v>19</v>
      </c>
      <c r="K792" s="262"/>
      <c r="L792" s="262"/>
      <c r="M792" s="264"/>
    </row>
    <row r="793" spans="1:14" s="106" customFormat="1" ht="18" customHeight="1">
      <c r="A793" s="124"/>
      <c r="B793" s="125" t="s">
        <v>6</v>
      </c>
      <c r="C793" s="125"/>
      <c r="D793" s="167"/>
      <c r="E793" s="167"/>
      <c r="F793" s="167"/>
      <c r="G793" s="168"/>
      <c r="H793" s="127"/>
      <c r="I793" s="127"/>
      <c r="J793" s="125">
        <f>J792</f>
        <v>19</v>
      </c>
      <c r="K793" s="127"/>
      <c r="L793" s="127"/>
      <c r="M793" s="128" t="s">
        <v>14</v>
      </c>
    </row>
    <row r="794" spans="1:14" s="106" customFormat="1" ht="18" customHeight="1">
      <c r="A794" s="263"/>
      <c r="B794" s="267"/>
      <c r="C794" s="281"/>
      <c r="D794" s="281"/>
      <c r="E794" s="281"/>
      <c r="F794" s="281"/>
      <c r="G794" s="281"/>
      <c r="H794" s="281"/>
      <c r="I794" s="281"/>
      <c r="J794" s="281"/>
      <c r="K794" s="281"/>
      <c r="L794" s="281"/>
      <c r="M794" s="775"/>
    </row>
    <row r="795" spans="1:14" s="106" customFormat="1" ht="18" customHeight="1">
      <c r="A795" s="49" t="str">
        <f>[2]ORÇAMENTO!A145</f>
        <v>9.1.3</v>
      </c>
      <c r="B795" s="113" t="str">
        <f>[2]ORÇAMENTO!D145</f>
        <v>Interruptor simples (2 módulos), 10a/250v, incluindo suporte e placa - fornecimento e instalação. af_12/2015</v>
      </c>
      <c r="C795" s="159"/>
      <c r="D795" s="159"/>
      <c r="E795" s="159"/>
      <c r="F795" s="159"/>
      <c r="G795" s="159"/>
      <c r="H795" s="159"/>
      <c r="I795" s="169"/>
      <c r="J795" s="114"/>
      <c r="K795" s="114"/>
      <c r="L795" s="114"/>
      <c r="M795" s="115"/>
    </row>
    <row r="796" spans="1:14" s="106" customFormat="1" ht="18" customHeight="1">
      <c r="A796" s="263"/>
      <c r="B796" s="261"/>
      <c r="C796" s="261"/>
      <c r="D796" s="288"/>
      <c r="E796" s="288"/>
      <c r="F796" s="288"/>
      <c r="G796" s="289"/>
      <c r="H796" s="262"/>
      <c r="I796" s="262"/>
      <c r="J796" s="261"/>
      <c r="K796" s="262"/>
      <c r="L796" s="262"/>
      <c r="M796" s="264"/>
    </row>
    <row r="797" spans="1:14" s="100" customFormat="1" ht="24.95" customHeight="1">
      <c r="A797" s="263"/>
      <c r="B797" s="261"/>
      <c r="C797" s="261"/>
      <c r="D797" s="288"/>
      <c r="E797" s="288"/>
      <c r="F797" s="288"/>
      <c r="G797" s="289"/>
      <c r="H797" s="262"/>
      <c r="I797" s="262"/>
      <c r="J797" s="261">
        <f>1+3+3+3+9</f>
        <v>19</v>
      </c>
      <c r="K797" s="262"/>
      <c r="L797" s="262"/>
      <c r="M797" s="264"/>
      <c r="N797" s="110" t="s">
        <v>57</v>
      </c>
    </row>
    <row r="798" spans="1:14" s="122" customFormat="1" ht="18" customHeight="1">
      <c r="A798" s="124"/>
      <c r="B798" s="125" t="s">
        <v>6</v>
      </c>
      <c r="C798" s="125"/>
      <c r="D798" s="167"/>
      <c r="E798" s="167"/>
      <c r="F798" s="167"/>
      <c r="G798" s="168"/>
      <c r="H798" s="127"/>
      <c r="I798" s="127"/>
      <c r="J798" s="125">
        <f>J797</f>
        <v>19</v>
      </c>
      <c r="K798" s="127"/>
      <c r="L798" s="127"/>
      <c r="M798" s="128" t="s">
        <v>14</v>
      </c>
    </row>
    <row r="799" spans="1:14" s="123" customFormat="1" ht="18" customHeight="1">
      <c r="A799" s="263"/>
      <c r="B799" s="267"/>
      <c r="C799" s="281"/>
      <c r="D799" s="281"/>
      <c r="E799" s="281"/>
      <c r="F799" s="281"/>
      <c r="G799" s="281"/>
      <c r="H799" s="281"/>
      <c r="I799" s="281"/>
      <c r="J799" s="281"/>
      <c r="K799" s="281"/>
      <c r="L799" s="281"/>
      <c r="M799" s="775"/>
    </row>
    <row r="800" spans="1:14" s="123" customFormat="1" ht="18" customHeight="1">
      <c r="A800" s="49" t="str">
        <f>[2]ORÇAMENTO!A146</f>
        <v>9.1.4</v>
      </c>
      <c r="B800" s="113" t="str">
        <f>[2]ORÇAMENTO!D146</f>
        <v>Interruptor simples (3 módulos), 10a/250v, incluindo suporte e placa - fornecimento e instalação. af_12/2015</v>
      </c>
      <c r="C800" s="159"/>
      <c r="D800" s="159"/>
      <c r="E800" s="159"/>
      <c r="F800" s="159"/>
      <c r="G800" s="159"/>
      <c r="H800" s="159"/>
      <c r="I800" s="169"/>
      <c r="J800" s="114"/>
      <c r="K800" s="114"/>
      <c r="L800" s="114"/>
      <c r="M800" s="115"/>
    </row>
    <row r="801" spans="1:14" s="100" customFormat="1" ht="18" customHeight="1">
      <c r="A801" s="263"/>
      <c r="B801" s="261"/>
      <c r="C801" s="261"/>
      <c r="D801" s="288"/>
      <c r="E801" s="288"/>
      <c r="F801" s="288"/>
      <c r="G801" s="289"/>
      <c r="H801" s="262"/>
      <c r="I801" s="262"/>
      <c r="J801" s="261"/>
      <c r="K801" s="262"/>
      <c r="L801" s="262"/>
      <c r="M801" s="264"/>
    </row>
    <row r="802" spans="1:14" s="106" customFormat="1" ht="18" customHeight="1">
      <c r="A802" s="263"/>
      <c r="B802" s="261"/>
      <c r="C802" s="261"/>
      <c r="D802" s="288"/>
      <c r="E802" s="288"/>
      <c r="F802" s="288"/>
      <c r="G802" s="289"/>
      <c r="H802" s="262"/>
      <c r="I802" s="262"/>
      <c r="J802" s="261">
        <f>4+4+7+6+3</f>
        <v>24</v>
      </c>
      <c r="K802" s="262"/>
      <c r="L802" s="262"/>
      <c r="M802" s="264"/>
    </row>
    <row r="803" spans="1:14" s="100" customFormat="1" ht="24.95" customHeight="1">
      <c r="A803" s="124"/>
      <c r="B803" s="125" t="s">
        <v>6</v>
      </c>
      <c r="C803" s="125"/>
      <c r="D803" s="167"/>
      <c r="E803" s="167"/>
      <c r="F803" s="167"/>
      <c r="G803" s="168"/>
      <c r="H803" s="127"/>
      <c r="I803" s="127"/>
      <c r="J803" s="125">
        <f>J802</f>
        <v>24</v>
      </c>
      <c r="K803" s="127"/>
      <c r="L803" s="127"/>
      <c r="M803" s="128" t="s">
        <v>14</v>
      </c>
      <c r="N803" s="110" t="s">
        <v>57</v>
      </c>
    </row>
    <row r="804" spans="1:14" s="122" customFormat="1" ht="18" customHeight="1">
      <c r="A804" s="263"/>
      <c r="B804" s="267"/>
      <c r="C804" s="281"/>
      <c r="D804" s="281"/>
      <c r="E804" s="281"/>
      <c r="F804" s="281"/>
      <c r="G804" s="281"/>
      <c r="H804" s="281"/>
      <c r="I804" s="281"/>
      <c r="J804" s="281"/>
      <c r="K804" s="281"/>
      <c r="L804" s="281"/>
      <c r="M804" s="775"/>
    </row>
    <row r="805" spans="1:14" s="123" customFormat="1" ht="18" customHeight="1">
      <c r="A805" s="49" t="str">
        <f>[2]ORÇAMENTO!A147</f>
        <v>9.1.5</v>
      </c>
      <c r="B805" s="113" t="str">
        <f>[2]ORÇAMENTO!D147</f>
        <v>Interruptor pulsador campainha (1 módulo), 10a/250v, incluindo suporte e placa - fornecimento e instalação. af_09/2017</v>
      </c>
      <c r="C805" s="159"/>
      <c r="D805" s="159"/>
      <c r="E805" s="159"/>
      <c r="F805" s="159"/>
      <c r="G805" s="159"/>
      <c r="H805" s="159"/>
      <c r="I805" s="169"/>
      <c r="J805" s="114"/>
      <c r="K805" s="114"/>
      <c r="L805" s="114"/>
      <c r="M805" s="115"/>
    </row>
    <row r="806" spans="1:14" s="123" customFormat="1" ht="18" customHeight="1">
      <c r="A806" s="263"/>
      <c r="B806" s="261"/>
      <c r="C806" s="261"/>
      <c r="D806" s="288"/>
      <c r="E806" s="288"/>
      <c r="F806" s="288"/>
      <c r="G806" s="289"/>
      <c r="H806" s="262"/>
      <c r="I806" s="262"/>
      <c r="J806" s="261"/>
      <c r="K806" s="262"/>
      <c r="L806" s="262"/>
      <c r="M806" s="264"/>
    </row>
    <row r="807" spans="1:14" s="100" customFormat="1" ht="18" customHeight="1">
      <c r="A807" s="263"/>
      <c r="B807" s="261"/>
      <c r="C807" s="261"/>
      <c r="D807" s="288"/>
      <c r="E807" s="288"/>
      <c r="F807" s="288"/>
      <c r="G807" s="289"/>
      <c r="H807" s="262"/>
      <c r="I807" s="262"/>
      <c r="J807" s="261">
        <f>1</f>
        <v>1</v>
      </c>
      <c r="K807" s="262"/>
      <c r="L807" s="262"/>
      <c r="M807" s="264"/>
    </row>
    <row r="808" spans="1:14" s="106" customFormat="1" ht="18" customHeight="1">
      <c r="A808" s="124"/>
      <c r="B808" s="125" t="s">
        <v>6</v>
      </c>
      <c r="C808" s="125"/>
      <c r="D808" s="167"/>
      <c r="E808" s="167"/>
      <c r="F808" s="167"/>
      <c r="G808" s="168"/>
      <c r="H808" s="127"/>
      <c r="I808" s="127"/>
      <c r="J808" s="125">
        <f>J807</f>
        <v>1</v>
      </c>
      <c r="K808" s="127"/>
      <c r="L808" s="127"/>
      <c r="M808" s="128" t="s">
        <v>14</v>
      </c>
    </row>
    <row r="809" spans="1:14" s="106" customFormat="1" ht="18" customHeight="1">
      <c r="A809" s="263"/>
      <c r="B809" s="267"/>
      <c r="C809" s="281"/>
      <c r="D809" s="281"/>
      <c r="E809" s="281"/>
      <c r="F809" s="281"/>
      <c r="G809" s="281"/>
      <c r="H809" s="281"/>
      <c r="I809" s="281"/>
      <c r="J809" s="281"/>
      <c r="K809" s="281"/>
      <c r="L809" s="281"/>
      <c r="M809" s="775"/>
    </row>
    <row r="810" spans="1:14" s="106" customFormat="1" ht="18" customHeight="1">
      <c r="A810" s="49" t="str">
        <f>[2]ORÇAMENTO!A148</f>
        <v>9.1.6</v>
      </c>
      <c r="B810" s="113" t="str">
        <f>[2]ORÇAMENTO!D148</f>
        <v>Ponto de interruptor 01 seção simples c/placa, com canaleta plastica c/divisoria 20x10mm</v>
      </c>
      <c r="C810" s="159"/>
      <c r="D810" s="159"/>
      <c r="E810" s="159"/>
      <c r="F810" s="159"/>
      <c r="G810" s="159"/>
      <c r="H810" s="159"/>
      <c r="I810" s="169"/>
      <c r="J810" s="114"/>
      <c r="K810" s="114"/>
      <c r="L810" s="114"/>
      <c r="M810" s="115"/>
    </row>
    <row r="811" spans="1:14" s="106" customFormat="1" ht="18" customHeight="1">
      <c r="A811" s="263"/>
      <c r="B811" s="261"/>
      <c r="C811" s="261"/>
      <c r="D811" s="288"/>
      <c r="E811" s="288"/>
      <c r="F811" s="288"/>
      <c r="G811" s="289"/>
      <c r="H811" s="262"/>
      <c r="I811" s="262"/>
      <c r="J811" s="261"/>
      <c r="K811" s="262"/>
      <c r="L811" s="262"/>
      <c r="M811" s="264"/>
    </row>
    <row r="812" spans="1:14" s="106" customFormat="1" ht="18" customHeight="1">
      <c r="A812" s="263"/>
      <c r="B812" s="261"/>
      <c r="C812" s="261"/>
      <c r="D812" s="288"/>
      <c r="E812" s="288"/>
      <c r="F812" s="288"/>
      <c r="G812" s="289"/>
      <c r="H812" s="262"/>
      <c r="I812" s="262"/>
      <c r="J812" s="261">
        <v>19</v>
      </c>
      <c r="K812" s="262"/>
      <c r="L812" s="262"/>
      <c r="M812" s="264"/>
    </row>
    <row r="813" spans="1:14" s="106" customFormat="1" ht="18" customHeight="1">
      <c r="A813" s="124"/>
      <c r="B813" s="125" t="s">
        <v>6</v>
      </c>
      <c r="C813" s="125"/>
      <c r="D813" s="167"/>
      <c r="E813" s="167"/>
      <c r="F813" s="167"/>
      <c r="G813" s="168"/>
      <c r="H813" s="127"/>
      <c r="I813" s="127"/>
      <c r="J813" s="125">
        <f>J812</f>
        <v>19</v>
      </c>
      <c r="K813" s="127"/>
      <c r="L813" s="127"/>
      <c r="M813" s="128" t="s">
        <v>14</v>
      </c>
    </row>
    <row r="814" spans="1:14" s="106" customFormat="1" ht="18" customHeight="1">
      <c r="A814" s="263"/>
      <c r="B814" s="267"/>
      <c r="C814" s="281"/>
      <c r="D814" s="281"/>
      <c r="E814" s="281"/>
      <c r="F814" s="281"/>
      <c r="G814" s="281"/>
      <c r="H814" s="281"/>
      <c r="I814" s="281"/>
      <c r="J814" s="281"/>
      <c r="K814" s="281"/>
      <c r="L814" s="281"/>
      <c r="M814" s="775"/>
    </row>
    <row r="815" spans="1:14" s="106" customFormat="1" ht="18" customHeight="1">
      <c r="A815" s="49" t="str">
        <f>[2]ORÇAMENTO!A149</f>
        <v>9.1.7</v>
      </c>
      <c r="B815" s="113" t="str">
        <f>[2]ORÇAMENTO!D149</f>
        <v>Ponto de interruptor 02 seções simples c/placa, com canaleta plastica c/divisoria 20x10mm</v>
      </c>
      <c r="C815" s="159"/>
      <c r="D815" s="159"/>
      <c r="E815" s="159"/>
      <c r="F815" s="159"/>
      <c r="G815" s="159"/>
      <c r="H815" s="159"/>
      <c r="I815" s="169"/>
      <c r="J815" s="114"/>
      <c r="K815" s="114"/>
      <c r="L815" s="114"/>
      <c r="M815" s="115"/>
    </row>
    <row r="816" spans="1:14" s="106" customFormat="1" ht="18" customHeight="1">
      <c r="A816" s="263"/>
      <c r="B816" s="261"/>
      <c r="C816" s="261"/>
      <c r="D816" s="288"/>
      <c r="E816" s="288"/>
      <c r="F816" s="288"/>
      <c r="G816" s="289"/>
      <c r="H816" s="262"/>
      <c r="I816" s="262"/>
      <c r="J816" s="261"/>
      <c r="K816" s="262"/>
      <c r="L816" s="262"/>
      <c r="M816" s="264"/>
    </row>
    <row r="817" spans="1:13" s="106" customFormat="1" ht="18" customHeight="1">
      <c r="A817" s="263"/>
      <c r="B817" s="261"/>
      <c r="C817" s="261"/>
      <c r="D817" s="288"/>
      <c r="E817" s="288"/>
      <c r="F817" s="288"/>
      <c r="G817" s="289"/>
      <c r="H817" s="262"/>
      <c r="I817" s="262"/>
      <c r="J817" s="261">
        <v>19</v>
      </c>
      <c r="K817" s="262"/>
      <c r="L817" s="262"/>
      <c r="M817" s="264"/>
    </row>
    <row r="818" spans="1:13" s="106" customFormat="1" ht="18" customHeight="1">
      <c r="A818" s="124"/>
      <c r="B818" s="125" t="s">
        <v>6</v>
      </c>
      <c r="C818" s="125"/>
      <c r="D818" s="167"/>
      <c r="E818" s="167"/>
      <c r="F818" s="167"/>
      <c r="G818" s="168"/>
      <c r="H818" s="127"/>
      <c r="I818" s="127"/>
      <c r="J818" s="125">
        <f>J817</f>
        <v>19</v>
      </c>
      <c r="K818" s="127"/>
      <c r="L818" s="127"/>
      <c r="M818" s="128" t="s">
        <v>14</v>
      </c>
    </row>
    <row r="819" spans="1:13" s="106" customFormat="1" ht="18" customHeight="1">
      <c r="A819" s="263"/>
      <c r="B819" s="267"/>
      <c r="C819" s="281"/>
      <c r="D819" s="281"/>
      <c r="E819" s="281"/>
      <c r="F819" s="281"/>
      <c r="G819" s="281"/>
      <c r="H819" s="281"/>
      <c r="I819" s="281"/>
      <c r="J819" s="281"/>
      <c r="K819" s="281"/>
      <c r="L819" s="281"/>
      <c r="M819" s="775"/>
    </row>
    <row r="820" spans="1:13" s="106" customFormat="1" ht="18" customHeight="1">
      <c r="A820" s="49" t="str">
        <f>[2]ORÇAMENTO!A150</f>
        <v>9.1.8</v>
      </c>
      <c r="B820" s="113" t="str">
        <f>[2]ORÇAMENTO!D150</f>
        <v>Ponto de interruptor 03 seções simples c/placa, com canaleta plastica c/divisoria 20x10mm</v>
      </c>
      <c r="C820" s="159"/>
      <c r="D820" s="159"/>
      <c r="E820" s="159"/>
      <c r="F820" s="159"/>
      <c r="G820" s="159"/>
      <c r="H820" s="159"/>
      <c r="I820" s="169"/>
      <c r="J820" s="114"/>
      <c r="K820" s="114"/>
      <c r="L820" s="114"/>
      <c r="M820" s="115"/>
    </row>
    <row r="821" spans="1:13" s="106" customFormat="1" ht="18" customHeight="1">
      <c r="A821" s="263"/>
      <c r="B821" s="261"/>
      <c r="C821" s="261"/>
      <c r="D821" s="288"/>
      <c r="E821" s="288"/>
      <c r="F821" s="288"/>
      <c r="G821" s="289"/>
      <c r="H821" s="262"/>
      <c r="I821" s="262"/>
      <c r="J821" s="261"/>
      <c r="K821" s="262"/>
      <c r="L821" s="262"/>
      <c r="M821" s="264"/>
    </row>
    <row r="822" spans="1:13" s="106" customFormat="1" ht="18" customHeight="1">
      <c r="A822" s="263"/>
      <c r="B822" s="261"/>
      <c r="C822" s="261"/>
      <c r="D822" s="288"/>
      <c r="E822" s="288"/>
      <c r="F822" s="288"/>
      <c r="G822" s="289"/>
      <c r="H822" s="262"/>
      <c r="I822" s="262"/>
      <c r="J822" s="261">
        <v>24</v>
      </c>
      <c r="K822" s="262"/>
      <c r="L822" s="262"/>
      <c r="M822" s="264"/>
    </row>
    <row r="823" spans="1:13" s="106" customFormat="1" ht="18" customHeight="1">
      <c r="A823" s="124"/>
      <c r="B823" s="125" t="s">
        <v>6</v>
      </c>
      <c r="C823" s="125"/>
      <c r="D823" s="167"/>
      <c r="E823" s="167"/>
      <c r="F823" s="167"/>
      <c r="G823" s="168"/>
      <c r="H823" s="127"/>
      <c r="I823" s="127"/>
      <c r="J823" s="125">
        <f>J822</f>
        <v>24</v>
      </c>
      <c r="K823" s="127"/>
      <c r="L823" s="127"/>
      <c r="M823" s="128" t="s">
        <v>14</v>
      </c>
    </row>
    <row r="824" spans="1:13" s="106" customFormat="1" ht="18" customHeight="1">
      <c r="A824" s="263"/>
      <c r="B824" s="267"/>
      <c r="C824" s="281"/>
      <c r="D824" s="281"/>
      <c r="E824" s="281"/>
      <c r="F824" s="281"/>
      <c r="G824" s="281"/>
      <c r="H824" s="281"/>
      <c r="I824" s="281"/>
      <c r="J824" s="281"/>
      <c r="K824" s="281"/>
      <c r="L824" s="281"/>
      <c r="M824" s="775"/>
    </row>
    <row r="825" spans="1:13" s="106" customFormat="1" ht="18" customHeight="1">
      <c r="A825" s="49" t="str">
        <f>[2]ORÇAMENTO!A151</f>
        <v>9.1.9</v>
      </c>
      <c r="B825" s="113" t="str">
        <f>[2]ORÇAMENTO!D151</f>
        <v>Exaustor para banheiro, bivolt, ref.: C 80 A, da Ventokit ou similar - fornecimento e instalação</v>
      </c>
      <c r="C825" s="159"/>
      <c r="D825" s="159"/>
      <c r="E825" s="159"/>
      <c r="F825" s="159"/>
      <c r="G825" s="159"/>
      <c r="H825" s="159"/>
      <c r="I825" s="169"/>
      <c r="J825" s="114"/>
      <c r="K825" s="114"/>
      <c r="L825" s="114"/>
      <c r="M825" s="115"/>
    </row>
    <row r="826" spans="1:13" s="106" customFormat="1" ht="18" customHeight="1">
      <c r="A826" s="263"/>
      <c r="B826" s="261"/>
      <c r="C826" s="261"/>
      <c r="D826" s="288"/>
      <c r="E826" s="288"/>
      <c r="F826" s="288"/>
      <c r="G826" s="289"/>
      <c r="H826" s="262"/>
      <c r="I826" s="262"/>
      <c r="J826" s="261"/>
      <c r="K826" s="262"/>
      <c r="L826" s="262"/>
      <c r="M826" s="264"/>
    </row>
    <row r="827" spans="1:13" s="106" customFormat="1" ht="18" customHeight="1">
      <c r="A827" s="263"/>
      <c r="B827" s="261"/>
      <c r="C827" s="261"/>
      <c r="D827" s="288"/>
      <c r="E827" s="288"/>
      <c r="F827" s="288"/>
      <c r="G827" s="289"/>
      <c r="H827" s="262"/>
      <c r="I827" s="262"/>
      <c r="J827" s="261">
        <f>10+4+16</f>
        <v>30</v>
      </c>
      <c r="K827" s="262"/>
      <c r="L827" s="262"/>
      <c r="M827" s="264"/>
    </row>
    <row r="828" spans="1:13" s="106" customFormat="1" ht="18" customHeight="1">
      <c r="A828" s="124"/>
      <c r="B828" s="125" t="s">
        <v>6</v>
      </c>
      <c r="C828" s="125"/>
      <c r="D828" s="167"/>
      <c r="E828" s="167"/>
      <c r="F828" s="167"/>
      <c r="G828" s="168"/>
      <c r="H828" s="127"/>
      <c r="I828" s="127"/>
      <c r="J828" s="125">
        <f>J827</f>
        <v>30</v>
      </c>
      <c r="K828" s="127"/>
      <c r="L828" s="127"/>
      <c r="M828" s="128" t="s">
        <v>14</v>
      </c>
    </row>
    <row r="829" spans="1:13" s="106" customFormat="1" ht="18" customHeight="1">
      <c r="A829" s="263"/>
      <c r="B829" s="267"/>
      <c r="C829" s="281"/>
      <c r="D829" s="281"/>
      <c r="E829" s="281"/>
      <c r="F829" s="281"/>
      <c r="G829" s="281"/>
      <c r="H829" s="281"/>
      <c r="I829" s="281"/>
      <c r="J829" s="281"/>
      <c r="K829" s="281"/>
      <c r="L829" s="281"/>
      <c r="M829" s="775"/>
    </row>
    <row r="830" spans="1:13" s="106" customFormat="1" ht="18" customHeight="1">
      <c r="A830" s="263"/>
      <c r="B830" s="267"/>
      <c r="C830" s="281"/>
      <c r="D830" s="281"/>
      <c r="E830" s="281"/>
      <c r="F830" s="281"/>
      <c r="G830" s="281"/>
      <c r="H830" s="281"/>
      <c r="I830" s="281"/>
      <c r="J830" s="281"/>
      <c r="K830" s="281"/>
      <c r="L830" s="281"/>
      <c r="M830" s="775"/>
    </row>
    <row r="831" spans="1:13" s="106" customFormat="1" ht="18" customHeight="1">
      <c r="A831" s="49" t="str">
        <f>[2]ORÇAMENTO!A152</f>
        <v>9.1.10</v>
      </c>
      <c r="B831" s="113" t="str">
        <f>[2]ORÇAMENTO!D152</f>
        <v>Tomada baixa de embutir (2 módulos), 2p+t 10 a, incluindo suporte e placa - fornecimento e instalação. af_12/2015</v>
      </c>
      <c r="C831" s="159"/>
      <c r="D831" s="159"/>
      <c r="E831" s="159"/>
      <c r="F831" s="159"/>
      <c r="G831" s="159"/>
      <c r="H831" s="159"/>
      <c r="I831" s="169"/>
      <c r="J831" s="114"/>
      <c r="K831" s="114"/>
      <c r="L831" s="114"/>
      <c r="M831" s="115"/>
    </row>
    <row r="832" spans="1:13" s="106" customFormat="1" ht="18" customHeight="1">
      <c r="A832" s="263"/>
      <c r="B832" s="261"/>
      <c r="C832" s="261"/>
      <c r="D832" s="288"/>
      <c r="E832" s="288"/>
      <c r="F832" s="288"/>
      <c r="G832" s="289"/>
      <c r="H832" s="262"/>
      <c r="I832" s="262"/>
      <c r="J832" s="261"/>
      <c r="K832" s="262"/>
      <c r="L832" s="262"/>
      <c r="M832" s="264"/>
    </row>
    <row r="833" spans="1:13" s="106" customFormat="1" ht="18" customHeight="1">
      <c r="A833" s="263"/>
      <c r="B833" s="261"/>
      <c r="C833" s="261"/>
      <c r="D833" s="288"/>
      <c r="E833" s="288"/>
      <c r="F833" s="288"/>
      <c r="G833" s="289"/>
      <c r="H833" s="262"/>
      <c r="I833" s="262"/>
      <c r="J833" s="261">
        <f>43+31+50+45+12</f>
        <v>181</v>
      </c>
      <c r="K833" s="262"/>
      <c r="L833" s="262"/>
      <c r="M833" s="264"/>
    </row>
    <row r="834" spans="1:13" s="106" customFormat="1" ht="18" customHeight="1">
      <c r="A834" s="124"/>
      <c r="B834" s="125" t="s">
        <v>6</v>
      </c>
      <c r="C834" s="125"/>
      <c r="D834" s="167"/>
      <c r="E834" s="167"/>
      <c r="F834" s="167"/>
      <c r="G834" s="168"/>
      <c r="H834" s="127"/>
      <c r="I834" s="127"/>
      <c r="J834" s="125">
        <f>J833</f>
        <v>181</v>
      </c>
      <c r="K834" s="127"/>
      <c r="L834" s="127"/>
      <c r="M834" s="128" t="s">
        <v>14</v>
      </c>
    </row>
    <row r="835" spans="1:13" s="106" customFormat="1" ht="18" customHeight="1">
      <c r="A835" s="263"/>
      <c r="B835" s="267"/>
      <c r="C835" s="281"/>
      <c r="D835" s="281"/>
      <c r="E835" s="281"/>
      <c r="F835" s="281"/>
      <c r="G835" s="281"/>
      <c r="H835" s="281"/>
      <c r="I835" s="281"/>
      <c r="J835" s="281"/>
      <c r="K835" s="281"/>
      <c r="L835" s="281"/>
      <c r="M835" s="775"/>
    </row>
    <row r="836" spans="1:13" s="106" customFormat="1" ht="18" customHeight="1">
      <c r="A836" s="49" t="str">
        <f>[2]ORÇAMENTO!A153</f>
        <v>9.1.11</v>
      </c>
      <c r="B836" s="113" t="str">
        <f>[2]ORÇAMENTO!D153</f>
        <v>Tomada média de embutir (2 módulos), 2p+t 10 a, sem suporte e sem placa - fornecimento e instalação. af_12/2015</v>
      </c>
      <c r="C836" s="159"/>
      <c r="D836" s="159"/>
      <c r="E836" s="159"/>
      <c r="F836" s="159"/>
      <c r="G836" s="159"/>
      <c r="H836" s="159"/>
      <c r="I836" s="169"/>
      <c r="J836" s="114"/>
      <c r="K836" s="114"/>
      <c r="L836" s="114"/>
      <c r="M836" s="115"/>
    </row>
    <row r="837" spans="1:13" s="106" customFormat="1" ht="18" customHeight="1">
      <c r="A837" s="263"/>
      <c r="B837" s="261"/>
      <c r="C837" s="261"/>
      <c r="D837" s="288"/>
      <c r="E837" s="288"/>
      <c r="F837" s="288"/>
      <c r="G837" s="289"/>
      <c r="H837" s="262"/>
      <c r="I837" s="262"/>
      <c r="J837" s="261"/>
      <c r="K837" s="262"/>
      <c r="L837" s="262"/>
      <c r="M837" s="264"/>
    </row>
    <row r="838" spans="1:13" s="106" customFormat="1" ht="18" customHeight="1">
      <c r="A838" s="263"/>
      <c r="B838" s="261"/>
      <c r="C838" s="261"/>
      <c r="D838" s="288"/>
      <c r="E838" s="288"/>
      <c r="F838" s="288"/>
      <c r="G838" s="289"/>
      <c r="H838" s="262"/>
      <c r="I838" s="262"/>
      <c r="J838" s="261">
        <f>38</f>
        <v>38</v>
      </c>
      <c r="K838" s="262"/>
      <c r="L838" s="262"/>
      <c r="M838" s="264"/>
    </row>
    <row r="839" spans="1:13" s="106" customFormat="1" ht="18" customHeight="1">
      <c r="A839" s="124"/>
      <c r="B839" s="125" t="s">
        <v>6</v>
      </c>
      <c r="C839" s="125"/>
      <c r="D839" s="167"/>
      <c r="E839" s="167"/>
      <c r="F839" s="167"/>
      <c r="G839" s="168"/>
      <c r="H839" s="127"/>
      <c r="I839" s="127"/>
      <c r="J839" s="125">
        <f>J838</f>
        <v>38</v>
      </c>
      <c r="K839" s="127"/>
      <c r="L839" s="127"/>
      <c r="M839" s="128" t="s">
        <v>14</v>
      </c>
    </row>
    <row r="840" spans="1:13" s="106" customFormat="1" ht="18" customHeight="1">
      <c r="A840" s="263"/>
      <c r="B840" s="267"/>
      <c r="C840" s="281"/>
      <c r="D840" s="281"/>
      <c r="E840" s="281"/>
      <c r="F840" s="281"/>
      <c r="G840" s="281"/>
      <c r="H840" s="281"/>
      <c r="I840" s="281"/>
      <c r="J840" s="281"/>
      <c r="K840" s="281"/>
      <c r="L840" s="281"/>
      <c r="M840" s="775"/>
    </row>
    <row r="841" spans="1:13" s="106" customFormat="1" ht="18" customHeight="1">
      <c r="A841" s="49" t="str">
        <f>[2]ORÇAMENTO!A154</f>
        <v>9.1.12</v>
      </c>
      <c r="B841" s="113" t="str">
        <f>[2]ORÇAMENTO!D154</f>
        <v>Tomada dupla, de embutir, para uso geral, 2P+T, ABNT, 10A</v>
      </c>
      <c r="C841" s="159"/>
      <c r="D841" s="159"/>
      <c r="E841" s="159"/>
      <c r="F841" s="159"/>
      <c r="G841" s="159"/>
      <c r="H841" s="159"/>
      <c r="I841" s="169"/>
      <c r="J841" s="114"/>
      <c r="K841" s="114"/>
      <c r="L841" s="114"/>
      <c r="M841" s="115"/>
    </row>
    <row r="842" spans="1:13" s="106" customFormat="1" ht="18" customHeight="1">
      <c r="A842" s="263"/>
      <c r="B842" s="261"/>
      <c r="C842" s="261"/>
      <c r="D842" s="288"/>
      <c r="E842" s="288"/>
      <c r="F842" s="288"/>
      <c r="G842" s="289"/>
      <c r="H842" s="262"/>
      <c r="I842" s="262"/>
      <c r="J842" s="261"/>
      <c r="K842" s="262"/>
      <c r="L842" s="262"/>
      <c r="M842" s="264"/>
    </row>
    <row r="843" spans="1:13" s="106" customFormat="1" ht="18" customHeight="1">
      <c r="A843" s="263"/>
      <c r="B843" s="261"/>
      <c r="C843" s="261"/>
      <c r="D843" s="288"/>
      <c r="E843" s="288"/>
      <c r="F843" s="288"/>
      <c r="G843" s="289"/>
      <c r="H843" s="262"/>
      <c r="I843" s="262"/>
      <c r="J843" s="261">
        <f>14+5</f>
        <v>19</v>
      </c>
      <c r="K843" s="262"/>
      <c r="L843" s="262"/>
      <c r="M843" s="264"/>
    </row>
    <row r="844" spans="1:13" s="106" customFormat="1" ht="18" customHeight="1">
      <c r="A844" s="124"/>
      <c r="B844" s="125" t="s">
        <v>6</v>
      </c>
      <c r="C844" s="125"/>
      <c r="D844" s="167"/>
      <c r="E844" s="167"/>
      <c r="F844" s="167"/>
      <c r="G844" s="168"/>
      <c r="H844" s="127"/>
      <c r="I844" s="127"/>
      <c r="J844" s="125">
        <f>J843</f>
        <v>19</v>
      </c>
      <c r="K844" s="127"/>
      <c r="L844" s="127"/>
      <c r="M844" s="128" t="s">
        <v>14</v>
      </c>
    </row>
    <row r="845" spans="1:13" s="106" customFormat="1" ht="18" customHeight="1">
      <c r="A845" s="263"/>
      <c r="B845" s="267"/>
      <c r="C845" s="281"/>
      <c r="D845" s="281"/>
      <c r="E845" s="281"/>
      <c r="F845" s="281"/>
      <c r="G845" s="281"/>
      <c r="H845" s="281"/>
      <c r="I845" s="281"/>
      <c r="J845" s="281"/>
      <c r="K845" s="281"/>
      <c r="L845" s="281"/>
      <c r="M845" s="775"/>
    </row>
    <row r="846" spans="1:13" s="106" customFormat="1" ht="18" customHeight="1">
      <c r="A846" s="49" t="str">
        <f>[2]ORÇAMENTO!A155</f>
        <v>9.1.13</v>
      </c>
      <c r="B846" s="113" t="str">
        <f>[2]ORÇAMENTO!D155</f>
        <v>Ponto de tomada 2p+t, ABNT, de embutir, 10 A, com eletroduto de pvc flexível sanfonado embutido Ø 3/4", fio rigido 2,5mm² (fio 12), inclusive placa em pvc e aterramento</v>
      </c>
      <c r="C846" s="159"/>
      <c r="D846" s="159"/>
      <c r="E846" s="159"/>
      <c r="F846" s="159"/>
      <c r="G846" s="159"/>
      <c r="H846" s="159"/>
      <c r="I846" s="169"/>
      <c r="J846" s="114"/>
      <c r="K846" s="114"/>
      <c r="L846" s="114"/>
      <c r="M846" s="115"/>
    </row>
    <row r="847" spans="1:13" s="106" customFormat="1" ht="18" customHeight="1">
      <c r="A847" s="263"/>
      <c r="B847" s="261"/>
      <c r="C847" s="261"/>
      <c r="D847" s="288"/>
      <c r="E847" s="288"/>
      <c r="F847" s="288"/>
      <c r="G847" s="289"/>
      <c r="H847" s="262"/>
      <c r="I847" s="262"/>
      <c r="J847" s="261"/>
      <c r="K847" s="262"/>
      <c r="L847" s="262"/>
      <c r="M847" s="264"/>
    </row>
    <row r="848" spans="1:13" s="106" customFormat="1" ht="18" customHeight="1">
      <c r="A848" s="263"/>
      <c r="B848" s="261"/>
      <c r="C848" s="261"/>
      <c r="D848" s="288"/>
      <c r="E848" s="288"/>
      <c r="F848" s="288"/>
      <c r="G848" s="289"/>
      <c r="H848" s="262"/>
      <c r="I848" s="262"/>
      <c r="J848" s="261">
        <v>181</v>
      </c>
      <c r="K848" s="262"/>
      <c r="L848" s="262"/>
      <c r="M848" s="264"/>
    </row>
    <row r="849" spans="1:13" s="106" customFormat="1" ht="18" customHeight="1">
      <c r="A849" s="124"/>
      <c r="B849" s="125" t="s">
        <v>6</v>
      </c>
      <c r="C849" s="125"/>
      <c r="D849" s="167"/>
      <c r="E849" s="167"/>
      <c r="F849" s="167"/>
      <c r="G849" s="168"/>
      <c r="H849" s="127"/>
      <c r="I849" s="127"/>
      <c r="J849" s="125">
        <f>J848</f>
        <v>181</v>
      </c>
      <c r="K849" s="127"/>
      <c r="L849" s="127"/>
      <c r="M849" s="128" t="s">
        <v>14</v>
      </c>
    </row>
    <row r="850" spans="1:13" s="106" customFormat="1" ht="18" customHeight="1">
      <c r="A850" s="263"/>
      <c r="B850" s="267"/>
      <c r="C850" s="281"/>
      <c r="D850" s="281"/>
      <c r="E850" s="281"/>
      <c r="F850" s="281"/>
      <c r="G850" s="281"/>
      <c r="H850" s="281"/>
      <c r="I850" s="281"/>
      <c r="J850" s="281"/>
      <c r="K850" s="281"/>
      <c r="L850" s="281"/>
      <c r="M850" s="775"/>
    </row>
    <row r="851" spans="1:13" s="106" customFormat="1" ht="18" customHeight="1">
      <c r="A851" s="49" t="str">
        <f>[2]ORÇAMENTO!A156</f>
        <v>9.1.14</v>
      </c>
      <c r="B851" s="113" t="str">
        <f>[2]ORÇAMENTO!D156</f>
        <v>Ponto de tomada 2p+t, ABNT, 10 A, de uso geral, com eletroduto de pvc rígido embutido, inclusive aterramento</v>
      </c>
      <c r="C851" s="159"/>
      <c r="D851" s="159"/>
      <c r="E851" s="159"/>
      <c r="F851" s="159"/>
      <c r="G851" s="159"/>
      <c r="H851" s="159"/>
      <c r="I851" s="169"/>
      <c r="J851" s="114"/>
      <c r="K851" s="114"/>
      <c r="L851" s="114"/>
      <c r="M851" s="115"/>
    </row>
    <row r="852" spans="1:13" s="106" customFormat="1" ht="18" customHeight="1">
      <c r="A852" s="263"/>
      <c r="B852" s="261"/>
      <c r="C852" s="261"/>
      <c r="D852" s="288"/>
      <c r="E852" s="288"/>
      <c r="F852" s="288"/>
      <c r="G852" s="289"/>
      <c r="H852" s="262"/>
      <c r="I852" s="262"/>
      <c r="J852" s="261"/>
      <c r="K852" s="262"/>
      <c r="L852" s="262"/>
      <c r="M852" s="264"/>
    </row>
    <row r="853" spans="1:13" s="106" customFormat="1" ht="18" customHeight="1">
      <c r="A853" s="263"/>
      <c r="B853" s="261"/>
      <c r="C853" s="261"/>
      <c r="D853" s="288"/>
      <c r="E853" s="288"/>
      <c r="F853" s="288"/>
      <c r="G853" s="289"/>
      <c r="H853" s="262"/>
      <c r="I853" s="262"/>
      <c r="J853" s="261">
        <v>38</v>
      </c>
      <c r="K853" s="262"/>
      <c r="L853" s="262"/>
      <c r="M853" s="264"/>
    </row>
    <row r="854" spans="1:13" s="106" customFormat="1" ht="18" customHeight="1">
      <c r="A854" s="124"/>
      <c r="B854" s="125" t="s">
        <v>6</v>
      </c>
      <c r="C854" s="125"/>
      <c r="D854" s="167"/>
      <c r="E854" s="167"/>
      <c r="F854" s="167"/>
      <c r="G854" s="168"/>
      <c r="H854" s="127"/>
      <c r="I854" s="127"/>
      <c r="J854" s="125">
        <f>J853</f>
        <v>38</v>
      </c>
      <c r="K854" s="127"/>
      <c r="L854" s="127"/>
      <c r="M854" s="128" t="s">
        <v>14</v>
      </c>
    </row>
    <row r="855" spans="1:13" s="106" customFormat="1" ht="18" customHeight="1">
      <c r="A855" s="263"/>
      <c r="B855" s="267"/>
      <c r="C855" s="281"/>
      <c r="D855" s="281"/>
      <c r="E855" s="281"/>
      <c r="F855" s="281"/>
      <c r="G855" s="281"/>
      <c r="H855" s="281"/>
      <c r="I855" s="281"/>
      <c r="J855" s="281"/>
      <c r="K855" s="281"/>
      <c r="L855" s="281"/>
      <c r="M855" s="775"/>
    </row>
    <row r="856" spans="1:13" s="106" customFormat="1" ht="18" customHeight="1">
      <c r="A856" s="49" t="str">
        <f>[2]ORÇAMENTO!A157</f>
        <v>9.1.15</v>
      </c>
      <c r="B856" s="113" t="str">
        <f>[2]ORÇAMENTO!D157</f>
        <v>Disjuntor monopolar tipo din, corrente nominal de 10a - fornecimento e instalação. af_10/2020</v>
      </c>
      <c r="C856" s="159"/>
      <c r="D856" s="159"/>
      <c r="E856" s="159"/>
      <c r="F856" s="159"/>
      <c r="G856" s="159"/>
      <c r="H856" s="159"/>
      <c r="I856" s="169"/>
      <c r="J856" s="114"/>
      <c r="K856" s="114"/>
      <c r="L856" s="114"/>
      <c r="M856" s="115"/>
    </row>
    <row r="857" spans="1:13" s="106" customFormat="1" ht="18" customHeight="1">
      <c r="A857" s="263"/>
      <c r="B857" s="261"/>
      <c r="C857" s="261"/>
      <c r="D857" s="288"/>
      <c r="E857" s="288"/>
      <c r="F857" s="288"/>
      <c r="G857" s="289"/>
      <c r="H857" s="262"/>
      <c r="I857" s="262"/>
      <c r="J857" s="261"/>
      <c r="K857" s="262"/>
      <c r="L857" s="262"/>
      <c r="M857" s="264"/>
    </row>
    <row r="858" spans="1:13" s="106" customFormat="1" ht="18" customHeight="1">
      <c r="A858" s="263"/>
      <c r="B858" s="261"/>
      <c r="C858" s="261"/>
      <c r="D858" s="288"/>
      <c r="E858" s="288"/>
      <c r="F858" s="288"/>
      <c r="G858" s="289"/>
      <c r="H858" s="262"/>
      <c r="I858" s="262"/>
      <c r="J858" s="261">
        <f>6+11+13+11+5</f>
        <v>46</v>
      </c>
      <c r="K858" s="262"/>
      <c r="L858" s="262"/>
      <c r="M858" s="264"/>
    </row>
    <row r="859" spans="1:13" s="106" customFormat="1" ht="18" customHeight="1">
      <c r="A859" s="124"/>
      <c r="B859" s="125" t="s">
        <v>6</v>
      </c>
      <c r="C859" s="125"/>
      <c r="D859" s="167"/>
      <c r="E859" s="167"/>
      <c r="F859" s="167"/>
      <c r="G859" s="168"/>
      <c r="H859" s="127"/>
      <c r="I859" s="127"/>
      <c r="J859" s="125">
        <f>J858</f>
        <v>46</v>
      </c>
      <c r="K859" s="127"/>
      <c r="L859" s="127"/>
      <c r="M859" s="128" t="s">
        <v>14</v>
      </c>
    </row>
    <row r="860" spans="1:13" s="106" customFormat="1" ht="18" customHeight="1">
      <c r="A860" s="263"/>
      <c r="B860" s="267"/>
      <c r="C860" s="281"/>
      <c r="D860" s="281"/>
      <c r="E860" s="281"/>
      <c r="F860" s="281"/>
      <c r="G860" s="281"/>
      <c r="H860" s="281"/>
      <c r="I860" s="281"/>
      <c r="J860" s="281"/>
      <c r="K860" s="281"/>
      <c r="L860" s="281"/>
      <c r="M860" s="775"/>
    </row>
    <row r="861" spans="1:13" s="106" customFormat="1" ht="18" customHeight="1">
      <c r="A861" s="49" t="str">
        <f>[2]ORÇAMENTO!A158</f>
        <v>9.1.16</v>
      </c>
      <c r="B861" s="113" t="str">
        <f>[2]ORÇAMENTO!D158</f>
        <v>Disjuntor monopolar tipo din, corrente nominal de 16a - fornecimento e instalação. af_10/2020</v>
      </c>
      <c r="C861" s="159"/>
      <c r="D861" s="159"/>
      <c r="E861" s="159"/>
      <c r="F861" s="159"/>
      <c r="G861" s="159"/>
      <c r="H861" s="159"/>
      <c r="I861" s="169"/>
      <c r="J861" s="114"/>
      <c r="K861" s="114"/>
      <c r="L861" s="114"/>
      <c r="M861" s="115"/>
    </row>
    <row r="862" spans="1:13" s="106" customFormat="1" ht="18" customHeight="1">
      <c r="A862" s="263"/>
      <c r="B862" s="261"/>
      <c r="C862" s="261"/>
      <c r="D862" s="288"/>
      <c r="E862" s="288"/>
      <c r="F862" s="288"/>
      <c r="G862" s="289"/>
      <c r="H862" s="262"/>
      <c r="I862" s="262"/>
      <c r="J862" s="261"/>
      <c r="K862" s="262"/>
      <c r="L862" s="262"/>
      <c r="M862" s="264"/>
    </row>
    <row r="863" spans="1:13" s="106" customFormat="1" ht="18" customHeight="1">
      <c r="A863" s="263"/>
      <c r="B863" s="261"/>
      <c r="C863" s="261"/>
      <c r="D863" s="288"/>
      <c r="E863" s="288"/>
      <c r="F863" s="288"/>
      <c r="G863" s="289"/>
      <c r="H863" s="262"/>
      <c r="I863" s="262"/>
      <c r="J863" s="261">
        <f>4+1+6+17</f>
        <v>28</v>
      </c>
      <c r="K863" s="262"/>
      <c r="L863" s="262"/>
      <c r="M863" s="264"/>
    </row>
    <row r="864" spans="1:13" s="106" customFormat="1" ht="18" customHeight="1">
      <c r="A864" s="124"/>
      <c r="B864" s="125" t="s">
        <v>6</v>
      </c>
      <c r="C864" s="125"/>
      <c r="D864" s="167"/>
      <c r="E864" s="167"/>
      <c r="F864" s="167"/>
      <c r="G864" s="168"/>
      <c r="H864" s="127"/>
      <c r="I864" s="127"/>
      <c r="J864" s="125">
        <f>J863</f>
        <v>28</v>
      </c>
      <c r="K864" s="127"/>
      <c r="L864" s="127"/>
      <c r="M864" s="128" t="s">
        <v>14</v>
      </c>
    </row>
    <row r="865" spans="1:14" s="106" customFormat="1" ht="18" customHeight="1">
      <c r="A865" s="263"/>
      <c r="B865" s="267"/>
      <c r="C865" s="281"/>
      <c r="D865" s="281"/>
      <c r="E865" s="281"/>
      <c r="F865" s="281"/>
      <c r="G865" s="281"/>
      <c r="H865" s="281"/>
      <c r="I865" s="281"/>
      <c r="J865" s="281"/>
      <c r="K865" s="281"/>
      <c r="L865" s="281"/>
      <c r="M865" s="775"/>
    </row>
    <row r="866" spans="1:14" s="106" customFormat="1" ht="18" customHeight="1">
      <c r="A866" s="49" t="str">
        <f>[2]ORÇAMENTO!A159</f>
        <v>9.1.17</v>
      </c>
      <c r="B866" s="113" t="str">
        <f>[2]ORÇAMENTO!D159</f>
        <v>Disjuntor monopolar tipo din, corrente nominal de 25a - fornecimento e instalação. af_10/2020</v>
      </c>
      <c r="C866" s="159"/>
      <c r="D866" s="159"/>
      <c r="E866" s="159"/>
      <c r="F866" s="159"/>
      <c r="G866" s="159"/>
      <c r="H866" s="159"/>
      <c r="I866" s="169"/>
      <c r="J866" s="114"/>
      <c r="K866" s="114"/>
      <c r="L866" s="114"/>
      <c r="M866" s="115"/>
    </row>
    <row r="867" spans="1:14" s="106" customFormat="1" ht="18" customHeight="1">
      <c r="A867" s="263"/>
      <c r="B867" s="261"/>
      <c r="C867" s="261"/>
      <c r="D867" s="288"/>
      <c r="E867" s="288"/>
      <c r="F867" s="288"/>
      <c r="G867" s="289"/>
      <c r="H867" s="262"/>
      <c r="I867" s="262"/>
      <c r="J867" s="261"/>
      <c r="K867" s="262"/>
      <c r="L867" s="262"/>
      <c r="M867" s="264"/>
    </row>
    <row r="868" spans="1:14" s="106" customFormat="1" ht="18" customHeight="1">
      <c r="A868" s="263"/>
      <c r="B868" s="261"/>
      <c r="C868" s="261"/>
      <c r="D868" s="288"/>
      <c r="E868" s="288"/>
      <c r="F868" s="288"/>
      <c r="G868" s="289"/>
      <c r="H868" s="262"/>
      <c r="I868" s="262"/>
      <c r="J868" s="261">
        <f>2+2+2+6</f>
        <v>12</v>
      </c>
      <c r="K868" s="262"/>
      <c r="L868" s="262"/>
      <c r="M868" s="264"/>
    </row>
    <row r="869" spans="1:14" s="106" customFormat="1" ht="18" customHeight="1">
      <c r="A869" s="124"/>
      <c r="B869" s="125" t="s">
        <v>6</v>
      </c>
      <c r="C869" s="125"/>
      <c r="D869" s="167"/>
      <c r="E869" s="167"/>
      <c r="F869" s="167"/>
      <c r="G869" s="168"/>
      <c r="H869" s="127"/>
      <c r="I869" s="127"/>
      <c r="J869" s="125">
        <f>J868</f>
        <v>12</v>
      </c>
      <c r="K869" s="127"/>
      <c r="L869" s="127"/>
      <c r="M869" s="128" t="s">
        <v>14</v>
      </c>
    </row>
    <row r="870" spans="1:14" s="106" customFormat="1" ht="18" customHeight="1">
      <c r="A870" s="263"/>
      <c r="B870" s="267"/>
      <c r="C870" s="281"/>
      <c r="D870" s="281"/>
      <c r="E870" s="281"/>
      <c r="F870" s="281"/>
      <c r="G870" s="281"/>
      <c r="H870" s="281"/>
      <c r="I870" s="281"/>
      <c r="J870" s="281"/>
      <c r="K870" s="281"/>
      <c r="L870" s="281"/>
      <c r="M870" s="775"/>
    </row>
    <row r="871" spans="1:14" s="106" customFormat="1" ht="18" customHeight="1">
      <c r="A871" s="49" t="str">
        <f>[2]ORÇAMENTO!A160</f>
        <v>9.1.18</v>
      </c>
      <c r="B871" s="113" t="str">
        <f>[2]ORÇAMENTO!D160</f>
        <v>Dispositivo de proteção contra surto de tensão DPS 60kA - 275v</v>
      </c>
      <c r="C871" s="159"/>
      <c r="D871" s="159"/>
      <c r="E871" s="159"/>
      <c r="F871" s="159"/>
      <c r="G871" s="159"/>
      <c r="H871" s="159"/>
      <c r="I871" s="169"/>
      <c r="J871" s="114"/>
      <c r="K871" s="114"/>
      <c r="L871" s="114"/>
      <c r="M871" s="115"/>
    </row>
    <row r="872" spans="1:14" s="106" customFormat="1" ht="18" customHeight="1">
      <c r="A872" s="263"/>
      <c r="B872" s="261"/>
      <c r="C872" s="261"/>
      <c r="D872" s="288"/>
      <c r="E872" s="288"/>
      <c r="F872" s="288"/>
      <c r="G872" s="289"/>
      <c r="H872" s="262"/>
      <c r="I872" s="262"/>
      <c r="J872" s="261"/>
      <c r="K872" s="262"/>
      <c r="L872" s="262"/>
      <c r="M872" s="264"/>
    </row>
    <row r="873" spans="1:14" s="106" customFormat="1" ht="18" customHeight="1">
      <c r="A873" s="263"/>
      <c r="B873" s="261"/>
      <c r="C873" s="261"/>
      <c r="D873" s="288"/>
      <c r="E873" s="288"/>
      <c r="F873" s="288"/>
      <c r="G873" s="289"/>
      <c r="H873" s="262"/>
      <c r="I873" s="262"/>
      <c r="J873" s="261">
        <v>20</v>
      </c>
      <c r="K873" s="262"/>
      <c r="L873" s="262"/>
      <c r="M873" s="264"/>
    </row>
    <row r="874" spans="1:14" s="106" customFormat="1" ht="18" customHeight="1">
      <c r="A874" s="124"/>
      <c r="B874" s="125" t="s">
        <v>6</v>
      </c>
      <c r="C874" s="125"/>
      <c r="D874" s="167"/>
      <c r="E874" s="167"/>
      <c r="F874" s="167"/>
      <c r="G874" s="168"/>
      <c r="H874" s="127"/>
      <c r="I874" s="127"/>
      <c r="J874" s="125">
        <f>J873</f>
        <v>20</v>
      </c>
      <c r="K874" s="127"/>
      <c r="L874" s="127"/>
      <c r="M874" s="128" t="s">
        <v>14</v>
      </c>
    </row>
    <row r="875" spans="1:14" s="106" customFormat="1" ht="18" customHeight="1">
      <c r="A875" s="263"/>
      <c r="B875" s="267"/>
      <c r="C875" s="281"/>
      <c r="D875" s="281"/>
      <c r="E875" s="281"/>
      <c r="F875" s="281"/>
      <c r="G875" s="281"/>
      <c r="H875" s="281"/>
      <c r="I875" s="281"/>
      <c r="J875" s="281"/>
      <c r="K875" s="281"/>
      <c r="L875" s="281"/>
      <c r="M875" s="775"/>
    </row>
    <row r="876" spans="1:14" s="106" customFormat="1" ht="18" customHeight="1">
      <c r="A876" s="49" t="str">
        <f>[2]ORÇAMENTO!A161</f>
        <v>9.1.19</v>
      </c>
      <c r="B876" s="113" t="str">
        <f>[2]ORÇAMENTO!D161</f>
        <v>Interruptor para chuveiro, bipolar simples, 25A, ref.2516, Silentoque, Pial ou similar, inclusive caixa pvc 4x2 e placa</v>
      </c>
      <c r="C876" s="159"/>
      <c r="D876" s="159"/>
      <c r="E876" s="159"/>
      <c r="F876" s="159"/>
      <c r="G876" s="159"/>
      <c r="H876" s="159"/>
      <c r="I876" s="169"/>
      <c r="J876" s="114"/>
      <c r="K876" s="114"/>
      <c r="L876" s="114"/>
      <c r="M876" s="115"/>
    </row>
    <row r="877" spans="1:14" s="164" customFormat="1" ht="24.95" customHeight="1">
      <c r="A877" s="263"/>
      <c r="B877" s="261"/>
      <c r="C877" s="261"/>
      <c r="D877" s="288"/>
      <c r="E877" s="288"/>
      <c r="F877" s="288"/>
      <c r="G877" s="289"/>
      <c r="H877" s="262"/>
      <c r="I877" s="262"/>
      <c r="J877" s="261"/>
      <c r="K877" s="262"/>
      <c r="L877" s="262"/>
      <c r="M877" s="264"/>
      <c r="N877" s="110" t="s">
        <v>57</v>
      </c>
    </row>
    <row r="878" spans="1:14" s="164" customFormat="1" ht="24.95" customHeight="1">
      <c r="A878" s="263"/>
      <c r="B878" s="261"/>
      <c r="C878" s="261"/>
      <c r="D878" s="288"/>
      <c r="E878" s="288"/>
      <c r="F878" s="288"/>
      <c r="G878" s="289"/>
      <c r="H878" s="262"/>
      <c r="I878" s="262"/>
      <c r="J878" s="261">
        <f>4+3+2+8+1</f>
        <v>18</v>
      </c>
      <c r="K878" s="262"/>
      <c r="L878" s="262"/>
      <c r="M878" s="264"/>
      <c r="N878" s="110"/>
    </row>
    <row r="879" spans="1:14" s="164" customFormat="1" ht="24.95" customHeight="1">
      <c r="A879" s="124"/>
      <c r="B879" s="125" t="s">
        <v>6</v>
      </c>
      <c r="C879" s="125"/>
      <c r="D879" s="167"/>
      <c r="E879" s="167"/>
      <c r="F879" s="167"/>
      <c r="G879" s="168"/>
      <c r="H879" s="127"/>
      <c r="I879" s="127"/>
      <c r="J879" s="125">
        <f>J878</f>
        <v>18</v>
      </c>
      <c r="K879" s="127"/>
      <c r="L879" s="127"/>
      <c r="M879" s="128" t="s">
        <v>14</v>
      </c>
      <c r="N879" s="110"/>
    </row>
    <row r="880" spans="1:14" s="164" customFormat="1" ht="24.95" customHeight="1">
      <c r="A880" s="263"/>
      <c r="B880" s="267"/>
      <c r="C880" s="281"/>
      <c r="D880" s="281"/>
      <c r="E880" s="281"/>
      <c r="F880" s="281"/>
      <c r="G880" s="281"/>
      <c r="H880" s="281"/>
      <c r="I880" s="281"/>
      <c r="J880" s="281"/>
      <c r="K880" s="281"/>
      <c r="L880" s="281"/>
      <c r="M880" s="775"/>
      <c r="N880" s="110"/>
    </row>
    <row r="881" spans="1:14" s="164" customFormat="1" ht="24.95" customHeight="1">
      <c r="A881" s="49" t="str">
        <f>[2]ORÇAMENTO!A162</f>
        <v>9.1.20</v>
      </c>
      <c r="B881" s="113" t="str">
        <f>[2]ORÇAMENTO!D162</f>
        <v>Ponto de interruptor 02 seções (2 s) embutido com eletroduto de pvc flexível sanfonado embutido Ø 3/4"</v>
      </c>
      <c r="C881" s="159"/>
      <c r="D881" s="159"/>
      <c r="E881" s="159"/>
      <c r="F881" s="159"/>
      <c r="G881" s="159"/>
      <c r="H881" s="159"/>
      <c r="I881" s="169"/>
      <c r="J881" s="114"/>
      <c r="K881" s="114"/>
      <c r="L881" s="114"/>
      <c r="M881" s="115"/>
      <c r="N881" s="110"/>
    </row>
    <row r="882" spans="1:14" s="164" customFormat="1" ht="24.95" customHeight="1">
      <c r="A882" s="263"/>
      <c r="B882" s="261"/>
      <c r="C882" s="261"/>
      <c r="D882" s="288"/>
      <c r="E882" s="288"/>
      <c r="F882" s="288"/>
      <c r="G882" s="289"/>
      <c r="H882" s="262"/>
      <c r="I882" s="262"/>
      <c r="J882" s="261"/>
      <c r="K882" s="262"/>
      <c r="L882" s="262"/>
      <c r="M882" s="264"/>
      <c r="N882" s="110"/>
    </row>
    <row r="883" spans="1:14" s="164" customFormat="1" ht="24.95" customHeight="1">
      <c r="A883" s="263"/>
      <c r="B883" s="261"/>
      <c r="C883" s="261"/>
      <c r="D883" s="288"/>
      <c r="E883" s="288"/>
      <c r="F883" s="288"/>
      <c r="G883" s="289"/>
      <c r="H883" s="262"/>
      <c r="I883" s="262"/>
      <c r="J883" s="261">
        <v>18</v>
      </c>
      <c r="K883" s="262"/>
      <c r="L883" s="262"/>
      <c r="M883" s="264"/>
      <c r="N883" s="110"/>
    </row>
    <row r="884" spans="1:14" s="164" customFormat="1" ht="24.95" customHeight="1">
      <c r="A884" s="124"/>
      <c r="B884" s="125" t="s">
        <v>6</v>
      </c>
      <c r="C884" s="125"/>
      <c r="D884" s="167"/>
      <c r="E884" s="167"/>
      <c r="F884" s="167"/>
      <c r="G884" s="168"/>
      <c r="H884" s="127"/>
      <c r="I884" s="127"/>
      <c r="J884" s="125">
        <f>J883</f>
        <v>18</v>
      </c>
      <c r="K884" s="127"/>
      <c r="L884" s="127"/>
      <c r="M884" s="128" t="s">
        <v>14</v>
      </c>
      <c r="N884" s="110"/>
    </row>
    <row r="885" spans="1:14" s="111" customFormat="1" ht="24.95" customHeight="1">
      <c r="A885" s="263"/>
      <c r="B885" s="267"/>
      <c r="C885" s="281"/>
      <c r="D885" s="281"/>
      <c r="E885" s="281"/>
      <c r="F885" s="281"/>
      <c r="G885" s="281"/>
      <c r="H885" s="281"/>
      <c r="I885" s="281"/>
      <c r="J885" s="281"/>
      <c r="K885" s="281"/>
      <c r="L885" s="281"/>
      <c r="M885" s="775"/>
      <c r="N885" s="110" t="s">
        <v>57</v>
      </c>
    </row>
    <row r="886" spans="1:14" s="106" customFormat="1" ht="18" customHeight="1">
      <c r="A886" s="49" t="str">
        <f>[2]ORÇAMENTO!A163</f>
        <v>9.1.21</v>
      </c>
      <c r="B886" s="113" t="str">
        <f>[2]ORÇAMENTO!D163</f>
        <v>Luminária Painel Led 18w quadrada, 6000k da G-light ou similar</v>
      </c>
      <c r="C886" s="159"/>
      <c r="D886" s="159"/>
      <c r="E886" s="159"/>
      <c r="F886" s="159"/>
      <c r="G886" s="159"/>
      <c r="H886" s="159"/>
      <c r="I886" s="169"/>
      <c r="J886" s="114"/>
      <c r="K886" s="114"/>
      <c r="L886" s="114"/>
      <c r="M886" s="115"/>
    </row>
    <row r="887" spans="1:14" s="123" customFormat="1" ht="18" customHeight="1">
      <c r="A887" s="263"/>
      <c r="B887" s="261"/>
      <c r="C887" s="261"/>
      <c r="D887" s="288"/>
      <c r="E887" s="288"/>
      <c r="F887" s="288"/>
      <c r="G887" s="289"/>
      <c r="H887" s="262"/>
      <c r="I887" s="262"/>
      <c r="J887" s="261"/>
      <c r="K887" s="262"/>
      <c r="L887" s="262"/>
      <c r="M887" s="264"/>
    </row>
    <row r="888" spans="1:14" s="123" customFormat="1" ht="18" customHeight="1">
      <c r="A888" s="263"/>
      <c r="B888" s="261"/>
      <c r="C888" s="261"/>
      <c r="D888" s="288"/>
      <c r="E888" s="288"/>
      <c r="F888" s="288"/>
      <c r="G888" s="289"/>
      <c r="H888" s="262"/>
      <c r="I888" s="262"/>
      <c r="J888" s="261">
        <f>15+8+3+18</f>
        <v>44</v>
      </c>
      <c r="K888" s="262"/>
      <c r="L888" s="262"/>
      <c r="M888" s="264"/>
    </row>
    <row r="889" spans="1:14" s="100" customFormat="1" ht="18" customHeight="1">
      <c r="A889" s="124"/>
      <c r="B889" s="125" t="s">
        <v>6</v>
      </c>
      <c r="C889" s="125"/>
      <c r="D889" s="167"/>
      <c r="E889" s="167"/>
      <c r="F889" s="167"/>
      <c r="G889" s="168"/>
      <c r="H889" s="127"/>
      <c r="I889" s="127"/>
      <c r="J889" s="125">
        <f>J888</f>
        <v>44</v>
      </c>
      <c r="K889" s="127"/>
      <c r="L889" s="127"/>
      <c r="M889" s="128" t="s">
        <v>14</v>
      </c>
    </row>
    <row r="890" spans="1:14" s="100" customFormat="1" ht="18" customHeight="1">
      <c r="A890" s="263"/>
      <c r="B890" s="267"/>
      <c r="C890" s="281"/>
      <c r="D890" s="281"/>
      <c r="E890" s="281"/>
      <c r="F890" s="281"/>
      <c r="G890" s="281"/>
      <c r="H890" s="281"/>
      <c r="I890" s="281"/>
      <c r="J890" s="281"/>
      <c r="K890" s="281"/>
      <c r="L890" s="281"/>
      <c r="M890" s="775"/>
    </row>
    <row r="891" spans="1:14" s="111" customFormat="1" ht="24.95" customHeight="1">
      <c r="A891" s="49" t="str">
        <f>[2]ORÇAMENTO!A164</f>
        <v>9.1.22</v>
      </c>
      <c r="B891" s="113" t="str">
        <f>[2]ORÇAMENTO!D164</f>
        <v>Luminária  aberta para lâmpada fluorescente 32/40w</v>
      </c>
      <c r="C891" s="159"/>
      <c r="D891" s="159"/>
      <c r="E891" s="159"/>
      <c r="F891" s="159"/>
      <c r="G891" s="159"/>
      <c r="H891" s="159"/>
      <c r="I891" s="169"/>
      <c r="J891" s="114"/>
      <c r="K891" s="114"/>
      <c r="L891" s="114"/>
      <c r="M891" s="115"/>
      <c r="N891" s="110" t="s">
        <v>57</v>
      </c>
    </row>
    <row r="892" spans="1:14" s="123" customFormat="1" ht="18" customHeight="1">
      <c r="A892" s="263"/>
      <c r="B892" s="261"/>
      <c r="C892" s="261"/>
      <c r="D892" s="288"/>
      <c r="E892" s="288"/>
      <c r="F892" s="288"/>
      <c r="G892" s="289"/>
      <c r="H892" s="262"/>
      <c r="I892" s="262"/>
      <c r="J892" s="261"/>
      <c r="K892" s="262"/>
      <c r="L892" s="262"/>
      <c r="M892" s="264"/>
    </row>
    <row r="893" spans="1:14" s="123" customFormat="1" ht="18" customHeight="1">
      <c r="A893" s="263"/>
      <c r="B893" s="261"/>
      <c r="C893" s="261"/>
      <c r="D893" s="288"/>
      <c r="E893" s="288"/>
      <c r="F893" s="288"/>
      <c r="G893" s="289"/>
      <c r="H893" s="262"/>
      <c r="I893" s="262"/>
      <c r="J893" s="261">
        <f>35+24+44+57+60</f>
        <v>220</v>
      </c>
      <c r="K893" s="262"/>
      <c r="L893" s="262"/>
      <c r="M893" s="264"/>
    </row>
    <row r="894" spans="1:14" s="123" customFormat="1" ht="18" customHeight="1">
      <c r="A894" s="124"/>
      <c r="B894" s="125" t="s">
        <v>6</v>
      </c>
      <c r="C894" s="125"/>
      <c r="D894" s="167"/>
      <c r="E894" s="167"/>
      <c r="F894" s="167"/>
      <c r="G894" s="168"/>
      <c r="H894" s="127"/>
      <c r="I894" s="127"/>
      <c r="J894" s="125">
        <f>J893</f>
        <v>220</v>
      </c>
      <c r="K894" s="127"/>
      <c r="L894" s="127"/>
      <c r="M894" s="128" t="s">
        <v>14</v>
      </c>
    </row>
    <row r="895" spans="1:14" s="100" customFormat="1" ht="18" customHeight="1">
      <c r="A895" s="263"/>
      <c r="B895" s="261"/>
      <c r="C895" s="261"/>
      <c r="D895" s="288"/>
      <c r="E895" s="288"/>
      <c r="F895" s="288"/>
      <c r="G895" s="289"/>
      <c r="H895" s="262"/>
      <c r="I895" s="262"/>
      <c r="J895" s="261"/>
      <c r="K895" s="262"/>
      <c r="L895" s="262"/>
      <c r="M895" s="264"/>
    </row>
    <row r="896" spans="1:14" s="106" customFormat="1" ht="18" customHeight="1">
      <c r="A896" s="49" t="str">
        <f>[2]ORÇAMENTO!A165</f>
        <v>9.1.23</v>
      </c>
      <c r="B896" s="113" t="str">
        <f>[2]ORÇAMENTO!D165</f>
        <v>Ponto de luz em teto ou parede, com eletroduto de pvc flexivel sanfonado embutido Ø 3/4"</v>
      </c>
      <c r="C896" s="159"/>
      <c r="D896" s="159"/>
      <c r="E896" s="159"/>
      <c r="F896" s="159"/>
      <c r="G896" s="159"/>
      <c r="H896" s="159"/>
      <c r="I896" s="169"/>
      <c r="J896" s="114"/>
      <c r="K896" s="114"/>
      <c r="L896" s="114"/>
      <c r="M896" s="115"/>
    </row>
    <row r="897" spans="1:14" s="106" customFormat="1" ht="18" customHeight="1">
      <c r="A897" s="263"/>
      <c r="B897" s="261"/>
      <c r="C897" s="261"/>
      <c r="D897" s="288"/>
      <c r="E897" s="288"/>
      <c r="F897" s="288"/>
      <c r="G897" s="289"/>
      <c r="H897" s="262"/>
      <c r="I897" s="262"/>
      <c r="J897" s="261"/>
      <c r="K897" s="262"/>
      <c r="L897" s="262"/>
      <c r="M897" s="264"/>
    </row>
    <row r="898" spans="1:14" s="106" customFormat="1" ht="18" customHeight="1">
      <c r="A898" s="263"/>
      <c r="B898" s="261"/>
      <c r="C898" s="261"/>
      <c r="D898" s="288"/>
      <c r="E898" s="288"/>
      <c r="F898" s="288"/>
      <c r="G898" s="289"/>
      <c r="H898" s="262"/>
      <c r="I898" s="262"/>
      <c r="J898" s="261">
        <f>SUM(44+220)</f>
        <v>264</v>
      </c>
      <c r="K898" s="262"/>
      <c r="L898" s="262"/>
      <c r="M898" s="264"/>
    </row>
    <row r="899" spans="1:14" s="106" customFormat="1" ht="18" customHeight="1">
      <c r="A899" s="124"/>
      <c r="B899" s="125" t="s">
        <v>6</v>
      </c>
      <c r="C899" s="125"/>
      <c r="D899" s="167"/>
      <c r="E899" s="167"/>
      <c r="F899" s="167"/>
      <c r="G899" s="168"/>
      <c r="H899" s="127"/>
      <c r="I899" s="127"/>
      <c r="J899" s="125">
        <f>J898</f>
        <v>264</v>
      </c>
      <c r="K899" s="127"/>
      <c r="L899" s="127"/>
      <c r="M899" s="128" t="s">
        <v>14</v>
      </c>
    </row>
    <row r="900" spans="1:14" s="106" customFormat="1" ht="18" customHeight="1">
      <c r="A900" s="263"/>
      <c r="B900" s="267"/>
      <c r="C900" s="281"/>
      <c r="D900" s="281"/>
      <c r="E900" s="281"/>
      <c r="F900" s="281"/>
      <c r="G900" s="281"/>
      <c r="H900" s="281"/>
      <c r="I900" s="281"/>
      <c r="J900" s="281"/>
      <c r="K900" s="281"/>
      <c r="L900" s="281"/>
      <c r="M900" s="775"/>
    </row>
    <row r="901" spans="1:14" s="106" customFormat="1" ht="18" customHeight="1">
      <c r="A901" s="49" t="str">
        <f>[2]ORÇAMENTO!A166</f>
        <v>9.1.24</v>
      </c>
      <c r="B901" s="113" t="str">
        <f>[2]ORÇAMENTO!D166</f>
        <v>Refletor TR Led, corpo em aluminio, vidro temperado, potencia 20W, bivolt, temp.cor 3000K, IP-65, da Taschibra ou similar</v>
      </c>
      <c r="C901" s="159"/>
      <c r="D901" s="159"/>
      <c r="E901" s="159"/>
      <c r="F901" s="159"/>
      <c r="G901" s="159"/>
      <c r="H901" s="159"/>
      <c r="I901" s="169"/>
      <c r="J901" s="114"/>
      <c r="K901" s="114"/>
      <c r="L901" s="114"/>
      <c r="M901" s="115"/>
    </row>
    <row r="902" spans="1:14" s="106" customFormat="1" ht="18" customHeight="1">
      <c r="A902" s="263"/>
      <c r="B902" s="261"/>
      <c r="C902" s="261"/>
      <c r="D902" s="288"/>
      <c r="E902" s="288"/>
      <c r="F902" s="288"/>
      <c r="G902" s="289"/>
      <c r="H902" s="262"/>
      <c r="I902" s="262"/>
      <c r="J902" s="261"/>
      <c r="K902" s="262"/>
      <c r="L902" s="262"/>
      <c r="M902" s="264"/>
    </row>
    <row r="903" spans="1:14" s="106" customFormat="1" ht="18" customHeight="1">
      <c r="A903" s="263"/>
      <c r="B903" s="261"/>
      <c r="C903" s="261"/>
      <c r="D903" s="288"/>
      <c r="E903" s="288"/>
      <c r="F903" s="288"/>
      <c r="G903" s="289"/>
      <c r="H903" s="262"/>
      <c r="I903" s="262"/>
      <c r="J903" s="261">
        <f>23</f>
        <v>23</v>
      </c>
      <c r="K903" s="262"/>
      <c r="L903" s="262"/>
      <c r="M903" s="264"/>
    </row>
    <row r="904" spans="1:14" s="106" customFormat="1" ht="18" customHeight="1">
      <c r="A904" s="124"/>
      <c r="B904" s="125" t="s">
        <v>6</v>
      </c>
      <c r="C904" s="125"/>
      <c r="D904" s="167"/>
      <c r="E904" s="167"/>
      <c r="F904" s="167"/>
      <c r="G904" s="168"/>
      <c r="H904" s="127"/>
      <c r="I904" s="127"/>
      <c r="J904" s="125">
        <f>J903</f>
        <v>23</v>
      </c>
      <c r="K904" s="127"/>
      <c r="L904" s="127"/>
      <c r="M904" s="128" t="s">
        <v>14</v>
      </c>
    </row>
    <row r="905" spans="1:14" s="111" customFormat="1" ht="24.95" customHeight="1">
      <c r="A905" s="263"/>
      <c r="B905" s="267"/>
      <c r="C905" s="281"/>
      <c r="D905" s="281"/>
      <c r="E905" s="281"/>
      <c r="F905" s="281"/>
      <c r="G905" s="281"/>
      <c r="H905" s="281"/>
      <c r="I905" s="281"/>
      <c r="J905" s="281"/>
      <c r="K905" s="281"/>
      <c r="L905" s="281"/>
      <c r="M905" s="775"/>
      <c r="N905" s="110" t="s">
        <v>57</v>
      </c>
    </row>
    <row r="906" spans="1:14" s="106" customFormat="1" ht="18" customHeight="1">
      <c r="A906" s="49" t="str">
        <f>[2]ORÇAMENTO!A167</f>
        <v>9.1.25</v>
      </c>
      <c r="B906" s="113" t="str">
        <f>[2]ORÇAMENTO!D167</f>
        <v>Refletor TR Led, corpo em aluminio, vidro temperado, potencia 30W, bivolt, temp.cor 3000K/6000k, IP-65, da Taschibra ou similar</v>
      </c>
      <c r="C906" s="159"/>
      <c r="D906" s="159"/>
      <c r="E906" s="159"/>
      <c r="F906" s="159"/>
      <c r="G906" s="159"/>
      <c r="H906" s="159"/>
      <c r="I906" s="169"/>
      <c r="J906" s="114"/>
      <c r="K906" s="114"/>
      <c r="L906" s="114"/>
      <c r="M906" s="115"/>
    </row>
    <row r="907" spans="1:14" s="106" customFormat="1" ht="18" customHeight="1">
      <c r="A907" s="263"/>
      <c r="B907" s="261"/>
      <c r="C907" s="261"/>
      <c r="D907" s="288"/>
      <c r="E907" s="288"/>
      <c r="F907" s="288"/>
      <c r="G907" s="289"/>
      <c r="H907" s="262"/>
      <c r="I907" s="262"/>
      <c r="J907" s="261"/>
      <c r="K907" s="262"/>
      <c r="L907" s="262"/>
      <c r="M907" s="264"/>
    </row>
    <row r="908" spans="1:14" s="123" customFormat="1" ht="18" customHeight="1">
      <c r="A908" s="263"/>
      <c r="B908" s="261"/>
      <c r="C908" s="261"/>
      <c r="D908" s="288"/>
      <c r="E908" s="288"/>
      <c r="F908" s="288"/>
      <c r="G908" s="289"/>
      <c r="H908" s="262"/>
      <c r="I908" s="262"/>
      <c r="J908" s="261">
        <f>9</f>
        <v>9</v>
      </c>
      <c r="K908" s="262"/>
      <c r="L908" s="262"/>
      <c r="M908" s="264"/>
    </row>
    <row r="909" spans="1:14" s="100" customFormat="1" ht="18" customHeight="1">
      <c r="A909" s="124"/>
      <c r="B909" s="125" t="s">
        <v>6</v>
      </c>
      <c r="C909" s="125"/>
      <c r="D909" s="167"/>
      <c r="E909" s="167"/>
      <c r="F909" s="167"/>
      <c r="G909" s="168"/>
      <c r="H909" s="127"/>
      <c r="I909" s="127"/>
      <c r="J909" s="125">
        <f>J908</f>
        <v>9</v>
      </c>
      <c r="K909" s="127"/>
      <c r="L909" s="127"/>
      <c r="M909" s="128" t="s">
        <v>14</v>
      </c>
    </row>
    <row r="910" spans="1:14" s="106" customFormat="1" ht="18" customHeight="1">
      <c r="A910" s="263"/>
      <c r="B910" s="267"/>
      <c r="C910" s="281"/>
      <c r="D910" s="281"/>
      <c r="E910" s="281"/>
      <c r="F910" s="281"/>
      <c r="G910" s="281"/>
      <c r="H910" s="281"/>
      <c r="I910" s="281"/>
      <c r="J910" s="281"/>
      <c r="K910" s="281"/>
      <c r="L910" s="281"/>
      <c r="M910" s="775"/>
    </row>
    <row r="911" spans="1:14" s="111" customFormat="1" ht="24.95" customHeight="1">
      <c r="A911" s="49" t="str">
        <f>[2]ORÇAMENTO!A168</f>
        <v>9.1.26</v>
      </c>
      <c r="B911" s="113" t="str">
        <f>[2]ORÇAMENTO!D168</f>
        <v>Ponto de luz em teto ou parede, com eletroduto de pvc flexivel sanfonado embutido Ø 3/4"</v>
      </c>
      <c r="C911" s="159"/>
      <c r="D911" s="159"/>
      <c r="E911" s="159"/>
      <c r="F911" s="159"/>
      <c r="G911" s="159"/>
      <c r="H911" s="159"/>
      <c r="I911" s="169"/>
      <c r="J911" s="114"/>
      <c r="K911" s="114"/>
      <c r="L911" s="114"/>
      <c r="M911" s="115"/>
      <c r="N911" s="110" t="s">
        <v>57</v>
      </c>
    </row>
    <row r="912" spans="1:14" s="106" customFormat="1" ht="18" customHeight="1">
      <c r="A912" s="263"/>
      <c r="B912" s="261"/>
      <c r="C912" s="261"/>
      <c r="D912" s="288"/>
      <c r="E912" s="288"/>
      <c r="F912" s="288"/>
      <c r="G912" s="289"/>
      <c r="H912" s="262"/>
      <c r="I912" s="262"/>
      <c r="J912" s="261"/>
      <c r="K912" s="262"/>
      <c r="L912" s="262"/>
      <c r="M912" s="264"/>
    </row>
    <row r="913" spans="1:13" s="106" customFormat="1" ht="18" customHeight="1">
      <c r="A913" s="263"/>
      <c r="B913" s="261"/>
      <c r="C913" s="261"/>
      <c r="D913" s="288"/>
      <c r="E913" s="288"/>
      <c r="F913" s="288"/>
      <c r="G913" s="289"/>
      <c r="H913" s="262"/>
      <c r="I913" s="262"/>
      <c r="J913" s="261">
        <v>11</v>
      </c>
      <c r="K913" s="262"/>
      <c r="L913" s="262"/>
      <c r="M913" s="264"/>
    </row>
    <row r="914" spans="1:13" s="100" customFormat="1" ht="18" customHeight="1">
      <c r="A914" s="124"/>
      <c r="B914" s="125" t="s">
        <v>6</v>
      </c>
      <c r="C914" s="125"/>
      <c r="D914" s="167"/>
      <c r="E914" s="167"/>
      <c r="F914" s="167"/>
      <c r="G914" s="168"/>
      <c r="H914" s="127"/>
      <c r="I914" s="127"/>
      <c r="J914" s="125">
        <f>J913</f>
        <v>11</v>
      </c>
      <c r="K914" s="127"/>
      <c r="L914" s="127"/>
      <c r="M914" s="128" t="s">
        <v>14</v>
      </c>
    </row>
    <row r="915" spans="1:13" s="106" customFormat="1" ht="18" customHeight="1">
      <c r="A915" s="263"/>
      <c r="B915" s="267"/>
      <c r="C915" s="281"/>
      <c r="D915" s="281"/>
      <c r="E915" s="281"/>
      <c r="F915" s="281"/>
      <c r="G915" s="281"/>
      <c r="H915" s="281"/>
      <c r="I915" s="281"/>
      <c r="J915" s="281"/>
      <c r="K915" s="281"/>
      <c r="L915" s="281"/>
      <c r="M915" s="775"/>
    </row>
    <row r="916" spans="1:13" s="106" customFormat="1" ht="18" customHeight="1">
      <c r="A916" s="49" t="str">
        <f>[2]ORÇAMENTO!A169</f>
        <v>9.1.27</v>
      </c>
      <c r="B916" s="113" t="str">
        <f>[2]ORÇAMENTO!D169</f>
        <v>Arandela fechada esférica c/ refrator acrílico transparente e braço em tubo de ferro, fixada na parede, ref. CWA-520 da Tecnolux ou similar</v>
      </c>
      <c r="C916" s="159"/>
      <c r="D916" s="159"/>
      <c r="E916" s="159"/>
      <c r="F916" s="159"/>
      <c r="G916" s="159"/>
      <c r="H916" s="159"/>
      <c r="I916" s="169"/>
      <c r="J916" s="114"/>
      <c r="K916" s="114"/>
      <c r="L916" s="114"/>
      <c r="M916" s="115"/>
    </row>
    <row r="917" spans="1:13" s="106" customFormat="1" ht="18" customHeight="1">
      <c r="A917" s="263"/>
      <c r="B917" s="261"/>
      <c r="C917" s="261"/>
      <c r="D917" s="288"/>
      <c r="E917" s="288"/>
      <c r="F917" s="288"/>
      <c r="G917" s="289"/>
      <c r="H917" s="262"/>
      <c r="I917" s="262"/>
      <c r="J917" s="261"/>
      <c r="K917" s="262"/>
      <c r="L917" s="262"/>
      <c r="M917" s="264"/>
    </row>
    <row r="918" spans="1:13" s="106" customFormat="1" ht="18" customHeight="1">
      <c r="A918" s="263"/>
      <c r="B918" s="261"/>
      <c r="C918" s="261"/>
      <c r="D918" s="288"/>
      <c r="E918" s="288"/>
      <c r="F918" s="288"/>
      <c r="G918" s="289"/>
      <c r="H918" s="262"/>
      <c r="I918" s="262"/>
      <c r="J918" s="261">
        <f>3+1+7</f>
        <v>11</v>
      </c>
      <c r="K918" s="262"/>
      <c r="L918" s="262"/>
      <c r="M918" s="264"/>
    </row>
    <row r="919" spans="1:13" s="106" customFormat="1" ht="18" customHeight="1">
      <c r="A919" s="124"/>
      <c r="B919" s="125" t="s">
        <v>6</v>
      </c>
      <c r="C919" s="125"/>
      <c r="D919" s="167"/>
      <c r="E919" s="167"/>
      <c r="F919" s="167"/>
      <c r="G919" s="168"/>
      <c r="H919" s="127"/>
      <c r="I919" s="127"/>
      <c r="J919" s="125">
        <f>J918</f>
        <v>11</v>
      </c>
      <c r="K919" s="127"/>
      <c r="L919" s="127"/>
      <c r="M919" s="128" t="s">
        <v>14</v>
      </c>
    </row>
    <row r="920" spans="1:13" s="106" customFormat="1" ht="18" customHeight="1">
      <c r="A920" s="263"/>
      <c r="B920" s="267"/>
      <c r="C920" s="281"/>
      <c r="D920" s="281"/>
      <c r="E920" s="281"/>
      <c r="F920" s="281"/>
      <c r="G920" s="281"/>
      <c r="H920" s="281"/>
      <c r="I920" s="281"/>
      <c r="J920" s="281"/>
      <c r="K920" s="281"/>
      <c r="L920" s="281"/>
      <c r="M920" s="775"/>
    </row>
    <row r="921" spans="1:13" s="106" customFormat="1" ht="18" customHeight="1">
      <c r="A921" s="49" t="str">
        <f>[2]ORÇAMENTO!A170</f>
        <v>9.1.28</v>
      </c>
      <c r="B921" s="113" t="str">
        <f>[2]ORÇAMENTO!D170</f>
        <v>Quadro de distribuição de energia em chapa de aço galvanizado, de embutir, com barramento trifásico, para 30 disjuntores din 150a - fornecimento e instalação. af_10/2020</v>
      </c>
      <c r="C921" s="159"/>
      <c r="D921" s="159"/>
      <c r="E921" s="159"/>
      <c r="F921" s="159"/>
      <c r="G921" s="159"/>
      <c r="H921" s="159"/>
      <c r="I921" s="169"/>
      <c r="J921" s="114"/>
      <c r="K921" s="114"/>
      <c r="L921" s="114"/>
      <c r="M921" s="115"/>
    </row>
    <row r="922" spans="1:13" s="106" customFormat="1" ht="18" customHeight="1">
      <c r="A922" s="263"/>
      <c r="B922" s="261"/>
      <c r="C922" s="261"/>
      <c r="D922" s="288"/>
      <c r="E922" s="288"/>
      <c r="F922" s="288"/>
      <c r="G922" s="289"/>
      <c r="H922" s="262"/>
      <c r="I922" s="262"/>
      <c r="J922" s="261"/>
      <c r="K922" s="262"/>
      <c r="L922" s="262"/>
      <c r="M922" s="264"/>
    </row>
    <row r="923" spans="1:13" s="106" customFormat="1" ht="18" customHeight="1">
      <c r="A923" s="263"/>
      <c r="B923" s="261"/>
      <c r="C923" s="261"/>
      <c r="D923" s="288"/>
      <c r="E923" s="288"/>
      <c r="F923" s="288"/>
      <c r="G923" s="289"/>
      <c r="H923" s="262"/>
      <c r="I923" s="262"/>
      <c r="J923" s="261">
        <f>1</f>
        <v>1</v>
      </c>
      <c r="K923" s="262"/>
      <c r="L923" s="262"/>
      <c r="M923" s="264"/>
    </row>
    <row r="924" spans="1:13" s="106" customFormat="1" ht="18" customHeight="1">
      <c r="A924" s="124"/>
      <c r="B924" s="125" t="s">
        <v>6</v>
      </c>
      <c r="C924" s="125"/>
      <c r="D924" s="167"/>
      <c r="E924" s="167"/>
      <c r="F924" s="167"/>
      <c r="G924" s="168"/>
      <c r="H924" s="127"/>
      <c r="I924" s="127"/>
      <c r="J924" s="125">
        <f>J923</f>
        <v>1</v>
      </c>
      <c r="K924" s="127"/>
      <c r="L924" s="127"/>
      <c r="M924" s="128" t="s">
        <v>14</v>
      </c>
    </row>
    <row r="925" spans="1:13" s="106" customFormat="1" ht="18" customHeight="1">
      <c r="A925" s="263"/>
      <c r="B925" s="267"/>
      <c r="C925" s="281"/>
      <c r="D925" s="281"/>
      <c r="E925" s="281"/>
      <c r="F925" s="281"/>
      <c r="G925" s="281"/>
      <c r="H925" s="281"/>
      <c r="I925" s="281"/>
      <c r="J925" s="281"/>
      <c r="K925" s="281"/>
      <c r="L925" s="281"/>
      <c r="M925" s="775"/>
    </row>
    <row r="926" spans="1:13" s="106" customFormat="1" ht="18" customHeight="1">
      <c r="A926" s="49" t="str">
        <f>[2]ORÇAMENTO!A171</f>
        <v>9.1.29</v>
      </c>
      <c r="B926" s="113" t="str">
        <f>[2]ORÇAMENTO!D171</f>
        <v>Quadro de distribuição de embutir, em chapa de aço, para até 56 disjuntores, com barramento, padrão DIN, exclusive disjuntores</v>
      </c>
      <c r="C926" s="159"/>
      <c r="D926" s="159"/>
      <c r="E926" s="159"/>
      <c r="F926" s="159"/>
      <c r="G926" s="159"/>
      <c r="H926" s="159"/>
      <c r="I926" s="169"/>
      <c r="J926" s="114"/>
      <c r="K926" s="114"/>
      <c r="L926" s="114"/>
      <c r="M926" s="115"/>
    </row>
    <row r="927" spans="1:13" s="106" customFormat="1" ht="18" customHeight="1">
      <c r="A927" s="263"/>
      <c r="B927" s="261"/>
      <c r="C927" s="261"/>
      <c r="D927" s="288"/>
      <c r="E927" s="288"/>
      <c r="F927" s="288"/>
      <c r="G927" s="289"/>
      <c r="H927" s="262"/>
      <c r="I927" s="262"/>
      <c r="J927" s="261"/>
      <c r="K927" s="262"/>
      <c r="L927" s="262"/>
      <c r="M927" s="264"/>
    </row>
    <row r="928" spans="1:13" s="106" customFormat="1" ht="18" customHeight="1">
      <c r="A928" s="263"/>
      <c r="B928" s="261"/>
      <c r="C928" s="261"/>
      <c r="D928" s="288"/>
      <c r="E928" s="288"/>
      <c r="F928" s="288"/>
      <c r="G928" s="289"/>
      <c r="H928" s="262"/>
      <c r="I928" s="262"/>
      <c r="J928" s="261">
        <f>1</f>
        <v>1</v>
      </c>
      <c r="K928" s="262"/>
      <c r="L928" s="262"/>
      <c r="M928" s="264"/>
    </row>
    <row r="929" spans="1:13" s="106" customFormat="1" ht="18" customHeight="1">
      <c r="A929" s="124"/>
      <c r="B929" s="125" t="s">
        <v>6</v>
      </c>
      <c r="C929" s="125"/>
      <c r="D929" s="167"/>
      <c r="E929" s="167"/>
      <c r="F929" s="167"/>
      <c r="G929" s="168"/>
      <c r="H929" s="127"/>
      <c r="I929" s="127"/>
      <c r="J929" s="125">
        <f>J928</f>
        <v>1</v>
      </c>
      <c r="K929" s="127"/>
      <c r="L929" s="127"/>
      <c r="M929" s="128" t="s">
        <v>14</v>
      </c>
    </row>
    <row r="930" spans="1:13" s="106" customFormat="1" ht="18" customHeight="1">
      <c r="A930" s="263"/>
      <c r="B930" s="267"/>
      <c r="C930" s="281"/>
      <c r="D930" s="281"/>
      <c r="E930" s="281"/>
      <c r="F930" s="281"/>
      <c r="G930" s="281"/>
      <c r="H930" s="281"/>
      <c r="I930" s="281"/>
      <c r="J930" s="281"/>
      <c r="K930" s="281"/>
      <c r="L930" s="281"/>
      <c r="M930" s="775"/>
    </row>
    <row r="931" spans="1:13" s="106" customFormat="1" ht="18" customHeight="1">
      <c r="A931" s="49" t="str">
        <f>[2]ORÇAMENTO!A172</f>
        <v>9.1.30</v>
      </c>
      <c r="B931" s="113" t="str">
        <f>[2]ORÇAMENTO!D172</f>
        <v>Quadro de distribuição de sobrepor, em resina termoplástica, para até 36 disjuntores, com barramento, padrão DIN, exclusive disjuntores</v>
      </c>
      <c r="C931" s="159"/>
      <c r="D931" s="159"/>
      <c r="E931" s="159"/>
      <c r="F931" s="159"/>
      <c r="G931" s="159"/>
      <c r="H931" s="159"/>
      <c r="I931" s="169"/>
      <c r="J931" s="114"/>
      <c r="K931" s="114"/>
      <c r="L931" s="114"/>
      <c r="M931" s="115"/>
    </row>
    <row r="932" spans="1:13" s="106" customFormat="1" ht="18" customHeight="1">
      <c r="A932" s="263"/>
      <c r="B932" s="261"/>
      <c r="C932" s="261"/>
      <c r="D932" s="288"/>
      <c r="E932" s="288"/>
      <c r="F932" s="288"/>
      <c r="G932" s="289"/>
      <c r="H932" s="262"/>
      <c r="I932" s="262"/>
      <c r="J932" s="261"/>
      <c r="K932" s="262"/>
      <c r="L932" s="262"/>
      <c r="M932" s="264"/>
    </row>
    <row r="933" spans="1:13" s="106" customFormat="1" ht="18" customHeight="1">
      <c r="A933" s="263"/>
      <c r="B933" s="261"/>
      <c r="C933" s="261"/>
      <c r="D933" s="288"/>
      <c r="E933" s="288"/>
      <c r="F933" s="288"/>
      <c r="G933" s="289"/>
      <c r="H933" s="262"/>
      <c r="I933" s="262"/>
      <c r="J933" s="261">
        <v>1</v>
      </c>
      <c r="K933" s="262"/>
      <c r="L933" s="262"/>
      <c r="M933" s="264"/>
    </row>
    <row r="934" spans="1:13" s="106" customFormat="1" ht="18" customHeight="1">
      <c r="A934" s="124"/>
      <c r="B934" s="125" t="s">
        <v>6</v>
      </c>
      <c r="C934" s="125"/>
      <c r="D934" s="167"/>
      <c r="E934" s="167"/>
      <c r="F934" s="167"/>
      <c r="G934" s="168"/>
      <c r="H934" s="127"/>
      <c r="I934" s="127"/>
      <c r="J934" s="125">
        <f>J933</f>
        <v>1</v>
      </c>
      <c r="K934" s="127"/>
      <c r="L934" s="127"/>
      <c r="M934" s="128" t="s">
        <v>14</v>
      </c>
    </row>
    <row r="935" spans="1:13" s="106" customFormat="1" ht="18" customHeight="1">
      <c r="A935" s="263"/>
      <c r="B935" s="267"/>
      <c r="C935" s="281"/>
      <c r="D935" s="281"/>
      <c r="E935" s="281"/>
      <c r="F935" s="281"/>
      <c r="G935" s="281"/>
      <c r="H935" s="281"/>
      <c r="I935" s="281"/>
      <c r="J935" s="281"/>
      <c r="K935" s="281"/>
      <c r="L935" s="281"/>
      <c r="M935" s="775"/>
    </row>
    <row r="936" spans="1:13" s="106" customFormat="1" ht="18" customHeight="1">
      <c r="A936" s="49" t="str">
        <f>[2]ORÇAMENTO!A173</f>
        <v>9.1.31</v>
      </c>
      <c r="B936" s="113" t="str">
        <f>[2]ORÇAMENTO!D173</f>
        <v>Caixa de passagem em aluminio 4' x 2" - Fornecimento e assentamento</v>
      </c>
      <c r="C936" s="159"/>
      <c r="D936" s="159"/>
      <c r="E936" s="159"/>
      <c r="F936" s="159"/>
      <c r="G936" s="159"/>
      <c r="H936" s="159"/>
      <c r="I936" s="169"/>
      <c r="J936" s="114"/>
      <c r="K936" s="114"/>
      <c r="L936" s="114"/>
      <c r="M936" s="115"/>
    </row>
    <row r="937" spans="1:13" s="106" customFormat="1" ht="18" customHeight="1">
      <c r="A937" s="263"/>
      <c r="B937" s="261"/>
      <c r="C937" s="261"/>
      <c r="D937" s="288"/>
      <c r="E937" s="288"/>
      <c r="F937" s="288"/>
      <c r="G937" s="289"/>
      <c r="H937" s="262"/>
      <c r="I937" s="262"/>
      <c r="J937" s="261"/>
      <c r="K937" s="262"/>
      <c r="L937" s="262"/>
      <c r="M937" s="264"/>
    </row>
    <row r="938" spans="1:13" s="106" customFormat="1" ht="18" customHeight="1">
      <c r="A938" s="263"/>
      <c r="B938" s="261"/>
      <c r="C938" s="261"/>
      <c r="D938" s="288"/>
      <c r="E938" s="288"/>
      <c r="F938" s="288"/>
      <c r="G938" s="289"/>
      <c r="H938" s="262"/>
      <c r="I938" s="262"/>
      <c r="J938" s="261">
        <v>12</v>
      </c>
      <c r="K938" s="262"/>
      <c r="L938" s="262"/>
      <c r="M938" s="264"/>
    </row>
    <row r="939" spans="1:13" s="106" customFormat="1" ht="18" customHeight="1">
      <c r="A939" s="124"/>
      <c r="B939" s="125" t="s">
        <v>6</v>
      </c>
      <c r="C939" s="125"/>
      <c r="D939" s="167"/>
      <c r="E939" s="167"/>
      <c r="F939" s="167"/>
      <c r="G939" s="168"/>
      <c r="H939" s="127"/>
      <c r="I939" s="127"/>
      <c r="J939" s="125">
        <f>J938</f>
        <v>12</v>
      </c>
      <c r="K939" s="127"/>
      <c r="L939" s="127"/>
      <c r="M939" s="128" t="s">
        <v>14</v>
      </c>
    </row>
    <row r="940" spans="1:13" s="106" customFormat="1" ht="18" customHeight="1">
      <c r="A940" s="117"/>
      <c r="B940" s="145"/>
      <c r="C940" s="145"/>
      <c r="D940" s="290"/>
      <c r="E940" s="290"/>
      <c r="F940" s="290"/>
      <c r="G940" s="291"/>
      <c r="H940" s="146"/>
      <c r="I940" s="146"/>
      <c r="J940" s="145"/>
      <c r="K940" s="146"/>
      <c r="L940" s="146"/>
      <c r="M940" s="238"/>
    </row>
    <row r="941" spans="1:13" s="106" customFormat="1" ht="18" customHeight="1">
      <c r="A941" s="49" t="str">
        <f>[2]ORÇAMENTO!A174</f>
        <v>9.1.32</v>
      </c>
      <c r="B941" s="113" t="str">
        <f>[2]ORÇAMENTO!D174</f>
        <v>Terminal 38 x 38 mm para eletrocalha metalica</v>
      </c>
      <c r="C941" s="159"/>
      <c r="D941" s="159"/>
      <c r="E941" s="159"/>
      <c r="F941" s="159"/>
      <c r="G941" s="159"/>
      <c r="H941" s="159"/>
      <c r="I941" s="169"/>
      <c r="J941" s="114"/>
      <c r="K941" s="114"/>
      <c r="L941" s="114"/>
      <c r="M941" s="115"/>
    </row>
    <row r="942" spans="1:13" s="106" customFormat="1" ht="18" customHeight="1">
      <c r="A942" s="263"/>
      <c r="B942" s="261"/>
      <c r="C942" s="261"/>
      <c r="D942" s="288"/>
      <c r="E942" s="288"/>
      <c r="F942" s="288"/>
      <c r="G942" s="289"/>
      <c r="H942" s="262"/>
      <c r="I942" s="262"/>
      <c r="J942" s="261"/>
      <c r="K942" s="262"/>
      <c r="L942" s="262"/>
      <c r="M942" s="264"/>
    </row>
    <row r="943" spans="1:13" s="106" customFormat="1" ht="18" customHeight="1">
      <c r="A943" s="263"/>
      <c r="B943" s="261"/>
      <c r="C943" s="261"/>
      <c r="D943" s="288"/>
      <c r="E943" s="288"/>
      <c r="F943" s="288"/>
      <c r="G943" s="289"/>
      <c r="H943" s="262"/>
      <c r="I943" s="262"/>
      <c r="J943" s="261">
        <v>26</v>
      </c>
      <c r="K943" s="262"/>
      <c r="L943" s="262"/>
      <c r="M943" s="264"/>
    </row>
    <row r="944" spans="1:13" s="106" customFormat="1" ht="18" customHeight="1">
      <c r="A944" s="124"/>
      <c r="B944" s="125" t="s">
        <v>6</v>
      </c>
      <c r="C944" s="125"/>
      <c r="D944" s="167"/>
      <c r="E944" s="167"/>
      <c r="F944" s="167"/>
      <c r="G944" s="168"/>
      <c r="H944" s="127"/>
      <c r="I944" s="127"/>
      <c r="J944" s="125">
        <f>J943</f>
        <v>26</v>
      </c>
      <c r="K944" s="127"/>
      <c r="L944" s="127"/>
      <c r="M944" s="128" t="s">
        <v>14</v>
      </c>
    </row>
    <row r="945" spans="1:13" s="106" customFormat="1" ht="18" customHeight="1">
      <c r="A945" s="263"/>
      <c r="B945" s="267"/>
      <c r="C945" s="281"/>
      <c r="D945" s="281"/>
      <c r="E945" s="281"/>
      <c r="F945" s="281"/>
      <c r="G945" s="281"/>
      <c r="H945" s="281"/>
      <c r="I945" s="281"/>
      <c r="J945" s="281"/>
      <c r="K945" s="281"/>
      <c r="L945" s="281"/>
      <c r="M945" s="775"/>
    </row>
    <row r="946" spans="1:13" s="106" customFormat="1" ht="18" customHeight="1">
      <c r="A946" s="49" t="str">
        <f>[2]ORÇAMENTO!A175</f>
        <v>9.1.33</v>
      </c>
      <c r="B946" s="113" t="str">
        <f>[2]ORÇAMENTO!D175</f>
        <v>Disjuntor monopolar tipo din, corrente nominal de 25a - fornecimento e instalação. af_10/2020</v>
      </c>
      <c r="C946" s="159"/>
      <c r="D946" s="159"/>
      <c r="E946" s="159"/>
      <c r="F946" s="159"/>
      <c r="G946" s="159"/>
      <c r="H946" s="159"/>
      <c r="I946" s="169"/>
      <c r="J946" s="114"/>
      <c r="K946" s="114"/>
      <c r="L946" s="114"/>
      <c r="M946" s="115"/>
    </row>
    <row r="947" spans="1:13" s="106" customFormat="1" ht="18" customHeight="1">
      <c r="A947" s="266"/>
      <c r="B947" s="267"/>
      <c r="C947" s="268"/>
      <c r="D947" s="268"/>
      <c r="E947" s="268"/>
      <c r="F947" s="268"/>
      <c r="G947" s="268"/>
      <c r="H947" s="268"/>
      <c r="I947" s="269"/>
      <c r="J947" s="262"/>
      <c r="K947" s="262"/>
      <c r="L947" s="262"/>
      <c r="M947" s="270"/>
    </row>
    <row r="948" spans="1:13" s="106" customFormat="1" ht="18" customHeight="1">
      <c r="A948" s="117"/>
      <c r="B948" s="131"/>
      <c r="C948" s="131"/>
      <c r="D948" s="156"/>
      <c r="E948" s="156"/>
      <c r="F948" s="156"/>
      <c r="G948" s="158"/>
      <c r="H948" s="120"/>
      <c r="I948" s="120"/>
      <c r="J948" s="120">
        <v>1</v>
      </c>
      <c r="K948" s="120"/>
      <c r="L948" s="120"/>
      <c r="M948" s="149"/>
    </row>
    <row r="949" spans="1:13" s="106" customFormat="1" ht="18" customHeight="1">
      <c r="A949" s="124"/>
      <c r="B949" s="125" t="s">
        <v>6</v>
      </c>
      <c r="C949" s="125"/>
      <c r="D949" s="125"/>
      <c r="E949" s="125"/>
      <c r="F949" s="125"/>
      <c r="G949" s="125"/>
      <c r="H949" s="127"/>
      <c r="I949" s="127"/>
      <c r="J949" s="125">
        <f>J948</f>
        <v>1</v>
      </c>
      <c r="K949" s="127"/>
      <c r="L949" s="127"/>
      <c r="M949" s="128" t="s">
        <v>14</v>
      </c>
    </row>
    <row r="950" spans="1:13" s="106" customFormat="1" ht="18" customHeight="1">
      <c r="A950" s="117"/>
      <c r="B950" s="131"/>
      <c r="C950" s="131"/>
      <c r="D950" s="156"/>
      <c r="E950" s="156"/>
      <c r="F950" s="156"/>
      <c r="G950" s="158"/>
      <c r="H950" s="120"/>
      <c r="I950" s="120"/>
      <c r="J950" s="120"/>
      <c r="K950" s="120"/>
      <c r="L950" s="120"/>
      <c r="M950" s="149"/>
    </row>
    <row r="951" spans="1:13" s="106" customFormat="1" ht="18" customHeight="1">
      <c r="A951" s="49" t="str">
        <f>[2]ORÇAMENTO!A176</f>
        <v>9.1.34</v>
      </c>
      <c r="B951" s="113" t="str">
        <f>[2]ORÇAMENTO!D176</f>
        <v>Disjuntor tripolar tipo din, corrente nominal de 40a - fornecimento e instalação. af_10/2020</v>
      </c>
      <c r="C951" s="159"/>
      <c r="D951" s="159"/>
      <c r="E951" s="159"/>
      <c r="F951" s="159"/>
      <c r="G951" s="159"/>
      <c r="H951" s="159"/>
      <c r="I951" s="169"/>
      <c r="J951" s="114"/>
      <c r="K951" s="114"/>
      <c r="L951" s="114"/>
      <c r="M951" s="115"/>
    </row>
    <row r="952" spans="1:13" s="106" customFormat="1" ht="18" customHeight="1">
      <c r="A952" s="266"/>
      <c r="B952" s="267"/>
      <c r="C952" s="268"/>
      <c r="D952" s="268"/>
      <c r="E952" s="268"/>
      <c r="F952" s="268"/>
      <c r="G952" s="268"/>
      <c r="H952" s="268"/>
      <c r="I952" s="269"/>
      <c r="J952" s="262"/>
      <c r="K952" s="262"/>
      <c r="L952" s="262"/>
      <c r="M952" s="270"/>
    </row>
    <row r="953" spans="1:13" s="106" customFormat="1" ht="18" customHeight="1">
      <c r="A953" s="117"/>
      <c r="B953" s="131"/>
      <c r="C953" s="131"/>
      <c r="D953" s="156"/>
      <c r="E953" s="156"/>
      <c r="F953" s="156"/>
      <c r="G953" s="158"/>
      <c r="H953" s="120"/>
      <c r="I953" s="120"/>
      <c r="J953" s="120">
        <v>1</v>
      </c>
      <c r="K953" s="120"/>
      <c r="L953" s="120"/>
      <c r="M953" s="149"/>
    </row>
    <row r="954" spans="1:13" s="106" customFormat="1" ht="18" customHeight="1">
      <c r="A954" s="124"/>
      <c r="B954" s="125" t="s">
        <v>6</v>
      </c>
      <c r="C954" s="125"/>
      <c r="D954" s="125"/>
      <c r="E954" s="125"/>
      <c r="F954" s="125"/>
      <c r="G954" s="125"/>
      <c r="H954" s="127"/>
      <c r="I954" s="127"/>
      <c r="J954" s="125">
        <f>J953</f>
        <v>1</v>
      </c>
      <c r="K954" s="127"/>
      <c r="L954" s="127"/>
      <c r="M954" s="128" t="s">
        <v>14</v>
      </c>
    </row>
    <row r="955" spans="1:13" s="106" customFormat="1" ht="18" customHeight="1">
      <c r="A955" s="117"/>
      <c r="B955" s="131"/>
      <c r="C955" s="131"/>
      <c r="D955" s="156"/>
      <c r="E955" s="156"/>
      <c r="F955" s="156"/>
      <c r="G955" s="158"/>
      <c r="H955" s="120"/>
      <c r="I955" s="120"/>
      <c r="J955" s="120"/>
      <c r="K955" s="120"/>
      <c r="L955" s="120"/>
      <c r="M955" s="149"/>
    </row>
    <row r="956" spans="1:13" s="106" customFormat="1" ht="18" customHeight="1">
      <c r="A956" s="49" t="str">
        <f>[2]ORÇAMENTO!A177</f>
        <v>9.1.35</v>
      </c>
      <c r="B956" s="113" t="str">
        <f>[2]ORÇAMENTO!D177</f>
        <v>Disjuntor tripolar tipo din, corrente nominal de 50a - fornecimento e instalação. af_10/2020</v>
      </c>
      <c r="C956" s="159"/>
      <c r="D956" s="159"/>
      <c r="E956" s="159"/>
      <c r="F956" s="159"/>
      <c r="G956" s="159"/>
      <c r="H956" s="159"/>
      <c r="I956" s="169"/>
      <c r="J956" s="114"/>
      <c r="K956" s="114"/>
      <c r="L956" s="114"/>
      <c r="M956" s="115"/>
    </row>
    <row r="957" spans="1:13" s="106" customFormat="1" ht="18" customHeight="1">
      <c r="A957" s="266"/>
      <c r="B957" s="267"/>
      <c r="C957" s="268"/>
      <c r="D957" s="268"/>
      <c r="E957" s="268"/>
      <c r="F957" s="268"/>
      <c r="G957" s="268"/>
      <c r="H957" s="268"/>
      <c r="I957" s="269"/>
      <c r="J957" s="262"/>
      <c r="K957" s="262"/>
      <c r="L957" s="262"/>
      <c r="M957" s="270"/>
    </row>
    <row r="958" spans="1:13" s="106" customFormat="1" ht="18" customHeight="1">
      <c r="A958" s="117"/>
      <c r="B958" s="131"/>
      <c r="C958" s="131"/>
      <c r="D958" s="156"/>
      <c r="E958" s="156"/>
      <c r="F958" s="156"/>
      <c r="G958" s="158"/>
      <c r="H958" s="120"/>
      <c r="I958" s="120"/>
      <c r="J958" s="120">
        <v>1</v>
      </c>
      <c r="K958" s="120"/>
      <c r="L958" s="120"/>
      <c r="M958" s="149"/>
    </row>
    <row r="959" spans="1:13" s="106" customFormat="1" ht="18" customHeight="1">
      <c r="A959" s="124"/>
      <c r="B959" s="125" t="s">
        <v>6</v>
      </c>
      <c r="C959" s="125"/>
      <c r="D959" s="125"/>
      <c r="E959" s="125"/>
      <c r="F959" s="125"/>
      <c r="G959" s="125"/>
      <c r="H959" s="127"/>
      <c r="I959" s="127"/>
      <c r="J959" s="125">
        <f>J958</f>
        <v>1</v>
      </c>
      <c r="K959" s="127"/>
      <c r="L959" s="127"/>
      <c r="M959" s="128" t="s">
        <v>14</v>
      </c>
    </row>
    <row r="960" spans="1:13" s="106" customFormat="1" ht="18" customHeight="1">
      <c r="A960" s="117"/>
      <c r="B960" s="131"/>
      <c r="C960" s="131"/>
      <c r="D960" s="156"/>
      <c r="E960" s="156"/>
      <c r="F960" s="156"/>
      <c r="G960" s="158"/>
      <c r="H960" s="120"/>
      <c r="I960" s="120"/>
      <c r="J960" s="120"/>
      <c r="K960" s="120"/>
      <c r="L960" s="120"/>
      <c r="M960" s="149"/>
    </row>
    <row r="961" spans="1:13" s="106" customFormat="1" ht="18" customHeight="1">
      <c r="A961" s="49" t="str">
        <f>[2]ORÇAMENTO!A178</f>
        <v>9.1.36</v>
      </c>
      <c r="B961" s="113" t="str">
        <f>[2]ORÇAMENTO!D178</f>
        <v>Disjuntor tripolar tipo nema, corrente nominal de 60 até 100a - fornecimento e instalação. af_10/2020</v>
      </c>
      <c r="C961" s="159"/>
      <c r="D961" s="159"/>
      <c r="E961" s="159"/>
      <c r="F961" s="159"/>
      <c r="G961" s="159"/>
      <c r="H961" s="159"/>
      <c r="I961" s="169"/>
      <c r="J961" s="114"/>
      <c r="K961" s="114"/>
      <c r="L961" s="114"/>
      <c r="M961" s="115"/>
    </row>
    <row r="962" spans="1:13" s="106" customFormat="1" ht="18" customHeight="1">
      <c r="A962" s="266"/>
      <c r="B962" s="267"/>
      <c r="C962" s="268"/>
      <c r="D962" s="268"/>
      <c r="E962" s="268"/>
      <c r="F962" s="268"/>
      <c r="G962" s="268"/>
      <c r="H962" s="268"/>
      <c r="I962" s="269"/>
      <c r="J962" s="262"/>
      <c r="K962" s="262"/>
      <c r="L962" s="262"/>
      <c r="M962" s="270"/>
    </row>
    <row r="963" spans="1:13" s="106" customFormat="1" ht="18" customHeight="1">
      <c r="A963" s="117"/>
      <c r="B963" s="131"/>
      <c r="C963" s="131"/>
      <c r="D963" s="156"/>
      <c r="E963" s="156"/>
      <c r="F963" s="156"/>
      <c r="G963" s="158"/>
      <c r="H963" s="120"/>
      <c r="I963" s="120"/>
      <c r="J963" s="120">
        <v>2</v>
      </c>
      <c r="K963" s="120"/>
      <c r="L963" s="120"/>
      <c r="M963" s="149"/>
    </row>
    <row r="964" spans="1:13" s="106" customFormat="1" ht="18" customHeight="1">
      <c r="A964" s="124"/>
      <c r="B964" s="125" t="s">
        <v>6</v>
      </c>
      <c r="C964" s="125"/>
      <c r="D964" s="125"/>
      <c r="E964" s="125"/>
      <c r="F964" s="125"/>
      <c r="G964" s="125"/>
      <c r="H964" s="127"/>
      <c r="I964" s="127"/>
      <c r="J964" s="125">
        <f>J963</f>
        <v>2</v>
      </c>
      <c r="K964" s="127"/>
      <c r="L964" s="127"/>
      <c r="M964" s="128" t="s">
        <v>14</v>
      </c>
    </row>
    <row r="965" spans="1:13" s="106" customFormat="1" ht="18" customHeight="1">
      <c r="A965" s="117"/>
      <c r="B965" s="131"/>
      <c r="C965" s="131"/>
      <c r="D965" s="156"/>
      <c r="E965" s="156"/>
      <c r="F965" s="156"/>
      <c r="G965" s="158"/>
      <c r="H965" s="120"/>
      <c r="I965" s="120"/>
      <c r="J965" s="120"/>
      <c r="K965" s="120"/>
      <c r="L965" s="120"/>
      <c r="M965" s="149"/>
    </row>
    <row r="966" spans="1:13" s="106" customFormat="1" ht="18" customHeight="1">
      <c r="A966" s="49" t="str">
        <f>[2]ORÇAMENTO!A179</f>
        <v>9.1.37</v>
      </c>
      <c r="B966" s="113" t="str">
        <f>[2]ORÇAMENTO!D179</f>
        <v>Disjuntor termomagnético tripolar , corrente nominal de 250a - fornecimento e instalação. af_10/2020</v>
      </c>
      <c r="C966" s="159"/>
      <c r="D966" s="159"/>
      <c r="E966" s="159"/>
      <c r="F966" s="159"/>
      <c r="G966" s="159"/>
      <c r="H966" s="159"/>
      <c r="I966" s="169"/>
      <c r="J966" s="114"/>
      <c r="K966" s="114"/>
      <c r="L966" s="114"/>
      <c r="M966" s="115"/>
    </row>
    <row r="967" spans="1:13" s="106" customFormat="1" ht="18" customHeight="1">
      <c r="A967" s="266"/>
      <c r="B967" s="267"/>
      <c r="C967" s="268"/>
      <c r="D967" s="268"/>
      <c r="E967" s="268"/>
      <c r="F967" s="268"/>
      <c r="G967" s="268"/>
      <c r="H967" s="268"/>
      <c r="I967" s="269"/>
      <c r="J967" s="262"/>
      <c r="K967" s="262"/>
      <c r="L967" s="262"/>
      <c r="M967" s="270"/>
    </row>
    <row r="968" spans="1:13" s="106" customFormat="1" ht="18" customHeight="1">
      <c r="A968" s="117"/>
      <c r="B968" s="131"/>
      <c r="C968" s="131"/>
      <c r="D968" s="156"/>
      <c r="E968" s="156"/>
      <c r="F968" s="156"/>
      <c r="G968" s="158"/>
      <c r="H968" s="120"/>
      <c r="I968" s="120"/>
      <c r="J968" s="120">
        <v>2</v>
      </c>
      <c r="K968" s="120"/>
      <c r="L968" s="120"/>
      <c r="M968" s="149"/>
    </row>
    <row r="969" spans="1:13" s="106" customFormat="1" ht="18" customHeight="1">
      <c r="A969" s="124"/>
      <c r="B969" s="125" t="s">
        <v>6</v>
      </c>
      <c r="C969" s="125"/>
      <c r="D969" s="125"/>
      <c r="E969" s="125"/>
      <c r="F969" s="125"/>
      <c r="G969" s="125"/>
      <c r="H969" s="127"/>
      <c r="I969" s="127"/>
      <c r="J969" s="125">
        <f>J968</f>
        <v>2</v>
      </c>
      <c r="K969" s="127"/>
      <c r="L969" s="127"/>
      <c r="M969" s="128" t="s">
        <v>14</v>
      </c>
    </row>
    <row r="970" spans="1:13" s="106" customFormat="1" ht="18" customHeight="1">
      <c r="A970" s="117"/>
      <c r="B970" s="131"/>
      <c r="C970" s="131"/>
      <c r="D970" s="156"/>
      <c r="E970" s="156"/>
      <c r="F970" s="156"/>
      <c r="G970" s="158"/>
      <c r="H970" s="120"/>
      <c r="I970" s="120"/>
      <c r="J970" s="120"/>
      <c r="K970" s="120"/>
      <c r="L970" s="120"/>
      <c r="M970" s="149"/>
    </row>
    <row r="971" spans="1:13" s="106" customFormat="1" ht="18" customHeight="1">
      <c r="A971" s="49" t="str">
        <f>[2]ORÇAMENTO!A180</f>
        <v>9.1.38</v>
      </c>
      <c r="B971" s="113" t="str">
        <f>[2]ORÇAMENTO!D180</f>
        <v>Fornecimento e instalação de ventilador de teto, 04 palhetas (com placa 2x4)</v>
      </c>
      <c r="C971" s="159"/>
      <c r="D971" s="159"/>
      <c r="E971" s="159"/>
      <c r="F971" s="159"/>
      <c r="G971" s="159"/>
      <c r="H971" s="159"/>
      <c r="I971" s="169"/>
      <c r="J971" s="114"/>
      <c r="K971" s="114"/>
      <c r="L971" s="114"/>
      <c r="M971" s="115"/>
    </row>
    <row r="972" spans="1:13" s="106" customFormat="1" ht="18" customHeight="1">
      <c r="A972" s="117"/>
      <c r="B972" s="131"/>
      <c r="C972" s="131"/>
      <c r="D972" s="156"/>
      <c r="E972" s="156"/>
      <c r="F972" s="156"/>
      <c r="G972" s="158"/>
      <c r="H972" s="120"/>
      <c r="I972" s="120"/>
      <c r="J972" s="120"/>
      <c r="K972" s="120"/>
      <c r="L972" s="120"/>
      <c r="M972" s="149"/>
    </row>
    <row r="973" spans="1:13" s="106" customFormat="1" ht="18" customHeight="1">
      <c r="A973" s="117"/>
      <c r="B973" s="131"/>
      <c r="C973" s="131"/>
      <c r="D973" s="156"/>
      <c r="E973" s="156"/>
      <c r="F973" s="156"/>
      <c r="G973" s="158"/>
      <c r="H973" s="120"/>
      <c r="I973" s="120"/>
      <c r="J973" s="120">
        <f>8</f>
        <v>8</v>
      </c>
      <c r="K973" s="120"/>
      <c r="L973" s="120"/>
      <c r="M973" s="149"/>
    </row>
    <row r="974" spans="1:13" s="106" customFormat="1" ht="18" customHeight="1">
      <c r="A974" s="124"/>
      <c r="B974" s="125" t="s">
        <v>6</v>
      </c>
      <c r="C974" s="125"/>
      <c r="D974" s="125"/>
      <c r="E974" s="125"/>
      <c r="F974" s="125"/>
      <c r="G974" s="125"/>
      <c r="H974" s="127"/>
      <c r="I974" s="127"/>
      <c r="J974" s="125">
        <f>SUM(J973)</f>
        <v>8</v>
      </c>
      <c r="K974" s="127"/>
      <c r="L974" s="127"/>
      <c r="M974" s="128" t="s">
        <v>29</v>
      </c>
    </row>
    <row r="975" spans="1:13" s="106" customFormat="1" ht="18" customHeight="1">
      <c r="A975" s="117"/>
      <c r="B975" s="131"/>
      <c r="C975" s="131"/>
      <c r="D975" s="156"/>
      <c r="E975" s="156"/>
      <c r="F975" s="156"/>
      <c r="G975" s="158"/>
      <c r="H975" s="120"/>
      <c r="I975" s="120"/>
      <c r="J975" s="120"/>
      <c r="K975" s="120"/>
      <c r="L975" s="120"/>
      <c r="M975" s="149"/>
    </row>
    <row r="976" spans="1:13" s="106" customFormat="1" ht="18" customHeight="1">
      <c r="A976" s="49" t="str">
        <f>[2]ORÇAMENTO!A181</f>
        <v>9.1.39</v>
      </c>
      <c r="B976" s="113" t="str">
        <f>[2]ORÇAMENTO!D181</f>
        <v>Sirene de alcance - 500m, 100A/220v</v>
      </c>
      <c r="C976" s="159"/>
      <c r="D976" s="159"/>
      <c r="E976" s="159"/>
      <c r="F976" s="159"/>
      <c r="G976" s="159"/>
      <c r="H976" s="159"/>
      <c r="I976" s="169"/>
      <c r="J976" s="114"/>
      <c r="K976" s="114"/>
      <c r="L976" s="114"/>
      <c r="M976" s="115"/>
    </row>
    <row r="977" spans="1:13" s="106" customFormat="1" ht="18" customHeight="1">
      <c r="A977" s="117"/>
      <c r="B977" s="131"/>
      <c r="C977" s="131"/>
      <c r="D977" s="156"/>
      <c r="E977" s="156"/>
      <c r="F977" s="156"/>
      <c r="G977" s="158"/>
      <c r="H977" s="120"/>
      <c r="I977" s="120"/>
      <c r="J977" s="120"/>
      <c r="K977" s="120"/>
      <c r="L977" s="120"/>
      <c r="M977" s="149"/>
    </row>
    <row r="978" spans="1:13" s="106" customFormat="1" ht="18" customHeight="1">
      <c r="A978" s="117"/>
      <c r="B978" s="131"/>
      <c r="C978" s="131"/>
      <c r="D978" s="156"/>
      <c r="E978" s="156"/>
      <c r="F978" s="156"/>
      <c r="G978" s="158"/>
      <c r="H978" s="120"/>
      <c r="I978" s="120"/>
      <c r="J978" s="120">
        <v>1</v>
      </c>
      <c r="K978" s="120"/>
      <c r="L978" s="120"/>
      <c r="M978" s="149"/>
    </row>
    <row r="979" spans="1:13" s="106" customFormat="1" ht="18" customHeight="1">
      <c r="A979" s="124"/>
      <c r="B979" s="125" t="s">
        <v>6</v>
      </c>
      <c r="C979" s="125"/>
      <c r="D979" s="125"/>
      <c r="E979" s="125"/>
      <c r="F979" s="125"/>
      <c r="G979" s="125"/>
      <c r="H979" s="127"/>
      <c r="I979" s="127"/>
      <c r="J979" s="125">
        <f>SUM(J978)</f>
        <v>1</v>
      </c>
      <c r="K979" s="127"/>
      <c r="L979" s="127"/>
      <c r="M979" s="128" t="s">
        <v>29</v>
      </c>
    </row>
    <row r="980" spans="1:13" s="106" customFormat="1" ht="18" customHeight="1">
      <c r="A980" s="117"/>
      <c r="B980" s="131"/>
      <c r="C980" s="131"/>
      <c r="D980" s="156"/>
      <c r="E980" s="156"/>
      <c r="F980" s="156"/>
      <c r="G980" s="158"/>
      <c r="H980" s="120"/>
      <c r="I980" s="120"/>
      <c r="J980" s="120"/>
      <c r="K980" s="120"/>
      <c r="L980" s="120"/>
      <c r="M980" s="149"/>
    </row>
    <row r="981" spans="1:13" s="106" customFormat="1" ht="18" customHeight="1">
      <c r="A981" s="49" t="str">
        <f>[2]ORÇAMENTO!A182</f>
        <v>9.1.40</v>
      </c>
      <c r="B981" s="113" t="str">
        <f>[2]ORÇAMENTO!D182</f>
        <v>Poste de ferro p/jardim h=2.80m</v>
      </c>
      <c r="C981" s="159"/>
      <c r="D981" s="159"/>
      <c r="E981" s="159"/>
      <c r="F981" s="159"/>
      <c r="G981" s="159"/>
      <c r="H981" s="159"/>
      <c r="I981" s="169"/>
      <c r="J981" s="114"/>
      <c r="K981" s="114"/>
      <c r="L981" s="114"/>
      <c r="M981" s="115"/>
    </row>
    <row r="982" spans="1:13" s="106" customFormat="1" ht="18" customHeight="1">
      <c r="A982" s="117"/>
      <c r="B982" s="131"/>
      <c r="C982" s="131"/>
      <c r="D982" s="156"/>
      <c r="E982" s="156"/>
      <c r="F982" s="156"/>
      <c r="G982" s="158"/>
      <c r="H982" s="120"/>
      <c r="I982" s="120"/>
      <c r="J982" s="120"/>
      <c r="K982" s="120"/>
      <c r="L982" s="120"/>
      <c r="M982" s="149"/>
    </row>
    <row r="983" spans="1:13" s="106" customFormat="1" ht="18" customHeight="1">
      <c r="A983" s="117"/>
      <c r="B983" s="131"/>
      <c r="C983" s="131"/>
      <c r="D983" s="156"/>
      <c r="E983" s="156"/>
      <c r="F983" s="156"/>
      <c r="G983" s="158"/>
      <c r="H983" s="120"/>
      <c r="I983" s="120"/>
      <c r="J983" s="120">
        <v>4</v>
      </c>
      <c r="K983" s="120"/>
      <c r="L983" s="120"/>
      <c r="M983" s="149"/>
    </row>
    <row r="984" spans="1:13" s="106" customFormat="1" ht="18" customHeight="1">
      <c r="A984" s="124"/>
      <c r="B984" s="125" t="s">
        <v>6</v>
      </c>
      <c r="C984" s="125"/>
      <c r="D984" s="125"/>
      <c r="E984" s="125"/>
      <c r="F984" s="125"/>
      <c r="G984" s="125"/>
      <c r="H984" s="127"/>
      <c r="I984" s="127"/>
      <c r="J984" s="125">
        <f>SUM(J983)</f>
        <v>4</v>
      </c>
      <c r="K984" s="127"/>
      <c r="L984" s="127"/>
      <c r="M984" s="128" t="s">
        <v>29</v>
      </c>
    </row>
    <row r="985" spans="1:13" s="106" customFormat="1" ht="18" customHeight="1">
      <c r="A985" s="117"/>
      <c r="B985" s="130"/>
      <c r="C985" s="131"/>
      <c r="D985" s="131"/>
      <c r="E985" s="131"/>
      <c r="F985" s="131"/>
      <c r="G985" s="131"/>
      <c r="H985" s="120"/>
      <c r="I985" s="120"/>
      <c r="J985" s="120"/>
      <c r="K985" s="120"/>
      <c r="L985" s="120"/>
      <c r="M985" s="121"/>
    </row>
    <row r="986" spans="1:13" s="106" customFormat="1" ht="18" customHeight="1">
      <c r="A986" s="80" t="str">
        <f>[2]ORÇAMENTO!A183</f>
        <v>9.2</v>
      </c>
      <c r="B986" s="107" t="str">
        <f>[2]ORÇAMENTO!D183</f>
        <v>MÉDIA TENSÃO</v>
      </c>
      <c r="C986" s="138"/>
      <c r="D986" s="138"/>
      <c r="E986" s="138"/>
      <c r="F986" s="138"/>
      <c r="G986" s="138"/>
      <c r="H986" s="138"/>
      <c r="I986" s="138"/>
      <c r="J986" s="138"/>
      <c r="K986" s="138"/>
      <c r="L986" s="138"/>
      <c r="M986" s="139"/>
    </row>
    <row r="987" spans="1:13" s="106" customFormat="1" ht="18" customHeight="1">
      <c r="A987" s="49" t="str">
        <f>[2]ORÇAMENTO!A184</f>
        <v>9.2.1</v>
      </c>
      <c r="B987" s="113" t="str">
        <f>[2]ORÇAMENTO!D184</f>
        <v>Poste de concreto duplo "T" 200 dan -11 metros</v>
      </c>
      <c r="C987" s="159"/>
      <c r="D987" s="159"/>
      <c r="E987" s="159"/>
      <c r="F987" s="159"/>
      <c r="G987" s="159"/>
      <c r="H987" s="159"/>
      <c r="I987" s="169"/>
      <c r="J987" s="114"/>
      <c r="K987" s="114"/>
      <c r="L987" s="114"/>
      <c r="M987" s="115"/>
    </row>
    <row r="988" spans="1:13" s="106" customFormat="1" ht="18" customHeight="1">
      <c r="A988" s="117"/>
      <c r="B988" s="131"/>
      <c r="C988" s="131"/>
      <c r="D988" s="156"/>
      <c r="E988" s="156"/>
      <c r="F988" s="156"/>
      <c r="G988" s="158"/>
      <c r="H988" s="120"/>
      <c r="I988" s="120"/>
      <c r="J988" s="120"/>
      <c r="K988" s="120"/>
      <c r="L988" s="120"/>
      <c r="M988" s="121"/>
    </row>
    <row r="989" spans="1:13" s="106" customFormat="1" ht="18" customHeight="1">
      <c r="A989" s="117"/>
      <c r="B989" s="118"/>
      <c r="C989" s="120"/>
      <c r="D989" s="156"/>
      <c r="E989" s="156"/>
      <c r="F989" s="156"/>
      <c r="G989" s="158"/>
      <c r="H989" s="120"/>
      <c r="I989" s="120"/>
      <c r="J989" s="120">
        <v>3</v>
      </c>
      <c r="K989" s="120"/>
      <c r="L989" s="120"/>
      <c r="M989" s="149"/>
    </row>
    <row r="990" spans="1:13" s="106" customFormat="1" ht="18" customHeight="1">
      <c r="A990" s="124"/>
      <c r="B990" s="125" t="s">
        <v>6</v>
      </c>
      <c r="C990" s="125"/>
      <c r="D990" s="125"/>
      <c r="E990" s="125"/>
      <c r="F990" s="125"/>
      <c r="G990" s="125"/>
      <c r="H990" s="127"/>
      <c r="I990" s="127"/>
      <c r="J990" s="125">
        <f>J989</f>
        <v>3</v>
      </c>
      <c r="K990" s="127"/>
      <c r="L990" s="127"/>
      <c r="M990" s="128" t="s">
        <v>29</v>
      </c>
    </row>
    <row r="991" spans="1:13" s="106" customFormat="1" ht="18" customHeight="1">
      <c r="A991" s="117"/>
      <c r="B991" s="131"/>
      <c r="C991" s="131"/>
      <c r="D991" s="156"/>
      <c r="E991" s="156"/>
      <c r="F991" s="156"/>
      <c r="G991" s="158"/>
      <c r="H991" s="120"/>
      <c r="I991" s="120"/>
      <c r="J991" s="120"/>
      <c r="K991" s="120"/>
      <c r="L991" s="120"/>
      <c r="M991" s="149"/>
    </row>
    <row r="992" spans="1:13" s="106" customFormat="1" ht="18" customHeight="1">
      <c r="A992" s="49" t="str">
        <f>[2]ORÇAMENTO!A185</f>
        <v>9.2.2</v>
      </c>
      <c r="B992" s="113" t="str">
        <f>[2]ORÇAMENTO!D185</f>
        <v>Poste de concreto duplo "T" 400 dan -11 metros</v>
      </c>
      <c r="C992" s="159"/>
      <c r="D992" s="159"/>
      <c r="E992" s="159"/>
      <c r="F992" s="159"/>
      <c r="G992" s="159"/>
      <c r="H992" s="159"/>
      <c r="I992" s="169"/>
      <c r="J992" s="114"/>
      <c r="K992" s="114"/>
      <c r="L992" s="114"/>
      <c r="M992" s="115"/>
    </row>
    <row r="993" spans="1:13" s="106" customFormat="1" ht="18" customHeight="1">
      <c r="A993" s="117"/>
      <c r="B993" s="131"/>
      <c r="C993" s="131"/>
      <c r="D993" s="156"/>
      <c r="E993" s="156"/>
      <c r="F993" s="156"/>
      <c r="G993" s="158"/>
      <c r="H993" s="120"/>
      <c r="I993" s="120"/>
      <c r="J993" s="120"/>
      <c r="K993" s="120"/>
      <c r="L993" s="120"/>
      <c r="M993" s="121"/>
    </row>
    <row r="994" spans="1:13" s="106" customFormat="1" ht="18" customHeight="1">
      <c r="A994" s="117"/>
      <c r="B994" s="118"/>
      <c r="C994" s="120"/>
      <c r="D994" s="156"/>
      <c r="E994" s="156"/>
      <c r="F994" s="156"/>
      <c r="G994" s="158"/>
      <c r="H994" s="120"/>
      <c r="I994" s="120"/>
      <c r="J994" s="120">
        <v>2</v>
      </c>
      <c r="K994" s="120"/>
      <c r="L994" s="120"/>
      <c r="M994" s="149"/>
    </row>
    <row r="995" spans="1:13" s="106" customFormat="1" ht="18" customHeight="1">
      <c r="A995" s="124"/>
      <c r="B995" s="125" t="s">
        <v>6</v>
      </c>
      <c r="C995" s="125"/>
      <c r="D995" s="125"/>
      <c r="E995" s="125"/>
      <c r="F995" s="125"/>
      <c r="G995" s="125"/>
      <c r="H995" s="127"/>
      <c r="I995" s="127"/>
      <c r="J995" s="125">
        <f>J994</f>
        <v>2</v>
      </c>
      <c r="K995" s="127"/>
      <c r="L995" s="127"/>
      <c r="M995" s="128" t="s">
        <v>29</v>
      </c>
    </row>
    <row r="996" spans="1:13" s="106" customFormat="1" ht="18" customHeight="1">
      <c r="A996" s="117"/>
      <c r="B996" s="131"/>
      <c r="C996" s="131"/>
      <c r="D996" s="156"/>
      <c r="E996" s="156"/>
      <c r="F996" s="156"/>
      <c r="G996" s="158"/>
      <c r="H996" s="120"/>
      <c r="I996" s="120"/>
      <c r="J996" s="120"/>
      <c r="K996" s="120"/>
      <c r="L996" s="120"/>
      <c r="M996" s="149"/>
    </row>
    <row r="997" spans="1:13" s="106" customFormat="1" ht="18" customHeight="1">
      <c r="A997" s="49" t="str">
        <f>[2]ORÇAMENTO!A186</f>
        <v>9.2.3</v>
      </c>
      <c r="B997" s="113" t="str">
        <f>[2]ORÇAMENTO!D186</f>
        <v>Poste de concreto duplo "T" 600 dan -11 metros</v>
      </c>
      <c r="C997" s="159"/>
      <c r="D997" s="159"/>
      <c r="E997" s="159"/>
      <c r="F997" s="159"/>
      <c r="G997" s="159"/>
      <c r="H997" s="159"/>
      <c r="I997" s="169"/>
      <c r="J997" s="114"/>
      <c r="K997" s="114"/>
      <c r="L997" s="114"/>
      <c r="M997" s="115"/>
    </row>
    <row r="998" spans="1:13" s="106" customFormat="1" ht="18" customHeight="1">
      <c r="A998" s="117"/>
      <c r="B998" s="131"/>
      <c r="C998" s="131"/>
      <c r="D998" s="156"/>
      <c r="E998" s="156"/>
      <c r="F998" s="156"/>
      <c r="G998" s="158"/>
      <c r="H998" s="120"/>
      <c r="I998" s="120"/>
      <c r="J998" s="120"/>
      <c r="K998" s="120"/>
      <c r="L998" s="120"/>
      <c r="M998" s="121"/>
    </row>
    <row r="999" spans="1:13" s="106" customFormat="1" ht="18" customHeight="1">
      <c r="A999" s="117"/>
      <c r="B999" s="118"/>
      <c r="C999" s="120"/>
      <c r="D999" s="156"/>
      <c r="E999" s="156"/>
      <c r="F999" s="156"/>
      <c r="G999" s="158"/>
      <c r="H999" s="120"/>
      <c r="I999" s="120"/>
      <c r="J999" s="120">
        <v>3</v>
      </c>
      <c r="K999" s="120"/>
      <c r="L999" s="120"/>
      <c r="M999" s="149"/>
    </row>
    <row r="1000" spans="1:13" s="106" customFormat="1" ht="18" customHeight="1">
      <c r="A1000" s="124"/>
      <c r="B1000" s="125" t="s">
        <v>6</v>
      </c>
      <c r="C1000" s="125"/>
      <c r="D1000" s="125"/>
      <c r="E1000" s="125"/>
      <c r="F1000" s="125"/>
      <c r="G1000" s="125"/>
      <c r="H1000" s="127"/>
      <c r="I1000" s="127"/>
      <c r="J1000" s="125">
        <f>J999</f>
        <v>3</v>
      </c>
      <c r="K1000" s="127"/>
      <c r="L1000" s="127"/>
      <c r="M1000" s="128" t="s">
        <v>29</v>
      </c>
    </row>
    <row r="1001" spans="1:13" s="106" customFormat="1" ht="18" customHeight="1">
      <c r="A1001" s="117"/>
      <c r="B1001" s="131"/>
      <c r="C1001" s="131"/>
      <c r="D1001" s="156"/>
      <c r="E1001" s="156"/>
      <c r="F1001" s="156"/>
      <c r="G1001" s="158"/>
      <c r="H1001" s="120"/>
      <c r="I1001" s="120"/>
      <c r="J1001" s="120"/>
      <c r="K1001" s="120"/>
      <c r="L1001" s="120"/>
      <c r="M1001" s="149"/>
    </row>
    <row r="1002" spans="1:13" s="106" customFormat="1" ht="18" customHeight="1">
      <c r="A1002" s="49" t="str">
        <f>[2]ORÇAMENTO!A187</f>
        <v>9.2.4</v>
      </c>
      <c r="B1002" s="113" t="str">
        <f>[2]ORÇAMENTO!D187</f>
        <v>Poste de concreto duplo "T" 200 dan -10metros</v>
      </c>
      <c r="C1002" s="159"/>
      <c r="D1002" s="159"/>
      <c r="E1002" s="159"/>
      <c r="F1002" s="159"/>
      <c r="G1002" s="159"/>
      <c r="H1002" s="159"/>
      <c r="I1002" s="169"/>
      <c r="J1002" s="114"/>
      <c r="K1002" s="114"/>
      <c r="L1002" s="114"/>
      <c r="M1002" s="115"/>
    </row>
    <row r="1003" spans="1:13" s="106" customFormat="1" ht="18" customHeight="1">
      <c r="A1003" s="117"/>
      <c r="B1003" s="131"/>
      <c r="C1003" s="131"/>
      <c r="D1003" s="156"/>
      <c r="E1003" s="156"/>
      <c r="F1003" s="156"/>
      <c r="G1003" s="158"/>
      <c r="H1003" s="120"/>
      <c r="I1003" s="120"/>
      <c r="J1003" s="120"/>
      <c r="K1003" s="120"/>
      <c r="L1003" s="120"/>
      <c r="M1003" s="121"/>
    </row>
    <row r="1004" spans="1:13" s="106" customFormat="1" ht="18" customHeight="1">
      <c r="A1004" s="117"/>
      <c r="B1004" s="118"/>
      <c r="C1004" s="120"/>
      <c r="D1004" s="156"/>
      <c r="E1004" s="156"/>
      <c r="F1004" s="156"/>
      <c r="G1004" s="158"/>
      <c r="H1004" s="120"/>
      <c r="I1004" s="120"/>
      <c r="J1004" s="120">
        <v>1</v>
      </c>
      <c r="K1004" s="120"/>
      <c r="L1004" s="120"/>
      <c r="M1004" s="149"/>
    </row>
    <row r="1005" spans="1:13" s="106" customFormat="1" ht="18" customHeight="1">
      <c r="A1005" s="124"/>
      <c r="B1005" s="125" t="s">
        <v>6</v>
      </c>
      <c r="C1005" s="125"/>
      <c r="D1005" s="125"/>
      <c r="E1005" s="125"/>
      <c r="F1005" s="125"/>
      <c r="G1005" s="125"/>
      <c r="H1005" s="127"/>
      <c r="I1005" s="127"/>
      <c r="J1005" s="125">
        <f>J1004</f>
        <v>1</v>
      </c>
      <c r="K1005" s="127"/>
      <c r="L1005" s="127"/>
      <c r="M1005" s="128" t="s">
        <v>29</v>
      </c>
    </row>
    <row r="1006" spans="1:13" s="106" customFormat="1" ht="18" customHeight="1">
      <c r="A1006" s="117"/>
      <c r="B1006" s="131"/>
      <c r="C1006" s="131"/>
      <c r="D1006" s="156"/>
      <c r="E1006" s="156"/>
      <c r="F1006" s="156"/>
      <c r="G1006" s="158"/>
      <c r="H1006" s="120"/>
      <c r="I1006" s="120"/>
      <c r="J1006" s="120"/>
      <c r="K1006" s="120"/>
      <c r="L1006" s="120"/>
      <c r="M1006" s="149"/>
    </row>
    <row r="1007" spans="1:13" s="106" customFormat="1" ht="18" customHeight="1">
      <c r="A1007" s="49" t="str">
        <f>[2]ORÇAMENTO!A188</f>
        <v>9.2.5</v>
      </c>
      <c r="B1007" s="113" t="str">
        <f>[2]ORÇAMENTO!D188</f>
        <v>Elo Fusivel de distribuição - 15 kv-10K</v>
      </c>
      <c r="C1007" s="159"/>
      <c r="D1007" s="159"/>
      <c r="E1007" s="159"/>
      <c r="F1007" s="159"/>
      <c r="G1007" s="159"/>
      <c r="H1007" s="159"/>
      <c r="I1007" s="169"/>
      <c r="J1007" s="114"/>
      <c r="K1007" s="114"/>
      <c r="L1007" s="114"/>
      <c r="M1007" s="115"/>
    </row>
    <row r="1008" spans="1:13" s="106" customFormat="1" ht="18" customHeight="1">
      <c r="A1008" s="117"/>
      <c r="B1008" s="131"/>
      <c r="C1008" s="131"/>
      <c r="D1008" s="156"/>
      <c r="E1008" s="156"/>
      <c r="F1008" s="156"/>
      <c r="G1008" s="158"/>
      <c r="H1008" s="120"/>
      <c r="I1008" s="120"/>
      <c r="J1008" s="120"/>
      <c r="K1008" s="120"/>
      <c r="L1008" s="120"/>
      <c r="M1008" s="121"/>
    </row>
    <row r="1009" spans="1:14" s="106" customFormat="1" ht="18" customHeight="1">
      <c r="A1009" s="117"/>
      <c r="B1009" s="118"/>
      <c r="C1009" s="120"/>
      <c r="D1009" s="156"/>
      <c r="E1009" s="156"/>
      <c r="F1009" s="156"/>
      <c r="G1009" s="158"/>
      <c r="H1009" s="120"/>
      <c r="I1009" s="120"/>
      <c r="J1009" s="120">
        <v>6</v>
      </c>
      <c r="K1009" s="120"/>
      <c r="L1009" s="120"/>
      <c r="M1009" s="149"/>
    </row>
    <row r="1010" spans="1:14" s="111" customFormat="1" ht="24.95" customHeight="1">
      <c r="A1010" s="124"/>
      <c r="B1010" s="125" t="s">
        <v>6</v>
      </c>
      <c r="C1010" s="125"/>
      <c r="D1010" s="125"/>
      <c r="E1010" s="125"/>
      <c r="F1010" s="125"/>
      <c r="G1010" s="125"/>
      <c r="H1010" s="127"/>
      <c r="I1010" s="127"/>
      <c r="J1010" s="125">
        <f>J1009</f>
        <v>6</v>
      </c>
      <c r="K1010" s="127"/>
      <c r="L1010" s="127"/>
      <c r="M1010" s="128" t="s">
        <v>29</v>
      </c>
      <c r="N1010" s="110" t="s">
        <v>57</v>
      </c>
    </row>
    <row r="1011" spans="1:14" s="111" customFormat="1" ht="24.95" customHeight="1">
      <c r="A1011" s="117"/>
      <c r="B1011" s="145"/>
      <c r="C1011" s="145"/>
      <c r="D1011" s="145"/>
      <c r="E1011" s="145"/>
      <c r="F1011" s="145"/>
      <c r="G1011" s="145"/>
      <c r="H1011" s="146"/>
      <c r="I1011" s="146"/>
      <c r="J1011" s="145"/>
      <c r="K1011" s="146"/>
      <c r="L1011" s="146"/>
      <c r="M1011" s="238"/>
      <c r="N1011" s="110"/>
    </row>
    <row r="1012" spans="1:14" s="100" customFormat="1" ht="24.95" customHeight="1">
      <c r="A1012" s="49" t="str">
        <f>[2]ORÇAMENTO!A189</f>
        <v>9.2.6</v>
      </c>
      <c r="B1012" s="113" t="str">
        <f>[2]ORÇAMENTO!D189</f>
        <v>Disjuntor termomagnético tripolar 250A/ 10KA/ 750V, em caixa moldada</v>
      </c>
      <c r="C1012" s="159"/>
      <c r="D1012" s="159"/>
      <c r="E1012" s="159"/>
      <c r="F1012" s="159"/>
      <c r="G1012" s="159"/>
      <c r="H1012" s="159"/>
      <c r="I1012" s="169"/>
      <c r="J1012" s="114"/>
      <c r="K1012" s="114"/>
      <c r="L1012" s="114"/>
      <c r="M1012" s="115"/>
      <c r="N1012" s="110" t="s">
        <v>57</v>
      </c>
    </row>
    <row r="1013" spans="1:14" s="106" customFormat="1" ht="18" customHeight="1">
      <c r="A1013" s="117"/>
      <c r="B1013" s="131"/>
      <c r="C1013" s="131"/>
      <c r="D1013" s="156"/>
      <c r="E1013" s="156"/>
      <c r="F1013" s="156"/>
      <c r="G1013" s="158"/>
      <c r="H1013" s="120"/>
      <c r="I1013" s="120"/>
      <c r="J1013" s="120"/>
      <c r="K1013" s="120"/>
      <c r="L1013" s="120"/>
      <c r="M1013" s="121"/>
    </row>
    <row r="1014" spans="1:14" s="123" customFormat="1" ht="18" customHeight="1">
      <c r="A1014" s="117"/>
      <c r="B1014" s="118"/>
      <c r="C1014" s="120"/>
      <c r="D1014" s="156"/>
      <c r="E1014" s="156"/>
      <c r="F1014" s="156"/>
      <c r="G1014" s="158"/>
      <c r="H1014" s="120"/>
      <c r="I1014" s="120"/>
      <c r="J1014" s="120">
        <v>1</v>
      </c>
      <c r="K1014" s="120"/>
      <c r="L1014" s="120"/>
      <c r="M1014" s="149"/>
    </row>
    <row r="1015" spans="1:14" s="100" customFormat="1" ht="18" customHeight="1">
      <c r="A1015" s="124"/>
      <c r="B1015" s="125" t="s">
        <v>6</v>
      </c>
      <c r="C1015" s="125"/>
      <c r="D1015" s="125"/>
      <c r="E1015" s="125"/>
      <c r="F1015" s="125"/>
      <c r="G1015" s="125"/>
      <c r="H1015" s="127"/>
      <c r="I1015" s="127"/>
      <c r="J1015" s="125">
        <f>J1014</f>
        <v>1</v>
      </c>
      <c r="K1015" s="127"/>
      <c r="L1015" s="127"/>
      <c r="M1015" s="128" t="s">
        <v>29</v>
      </c>
    </row>
    <row r="1016" spans="1:14" s="106" customFormat="1" ht="18" customHeight="1">
      <c r="A1016" s="117"/>
      <c r="B1016" s="131"/>
      <c r="C1016" s="131"/>
      <c r="D1016" s="156"/>
      <c r="E1016" s="156"/>
      <c r="F1016" s="156"/>
      <c r="G1016" s="158"/>
      <c r="H1016" s="120"/>
      <c r="I1016" s="120"/>
      <c r="J1016" s="120"/>
      <c r="K1016" s="120"/>
      <c r="L1016" s="120"/>
      <c r="M1016" s="149"/>
    </row>
    <row r="1017" spans="1:14" s="100" customFormat="1" ht="24.95" customHeight="1">
      <c r="A1017" s="49" t="str">
        <f>[2]ORÇAMENTO!A190</f>
        <v>9.2.7</v>
      </c>
      <c r="B1017" s="113" t="str">
        <f>[2]ORÇAMENTO!D190</f>
        <v>Chave fusível de distribuição com suporte de fixação, em liga de alumínio, 15kV, 100A, 10kA, base tipo C</v>
      </c>
      <c r="C1017" s="159"/>
      <c r="D1017" s="159"/>
      <c r="E1017" s="159"/>
      <c r="F1017" s="159"/>
      <c r="G1017" s="159"/>
      <c r="H1017" s="159"/>
      <c r="I1017" s="169"/>
      <c r="J1017" s="114"/>
      <c r="K1017" s="114"/>
      <c r="L1017" s="114"/>
      <c r="M1017" s="115"/>
      <c r="N1017" s="110" t="s">
        <v>57</v>
      </c>
    </row>
    <row r="1018" spans="1:14" s="106" customFormat="1" ht="18" customHeight="1">
      <c r="A1018" s="117"/>
      <c r="B1018" s="131"/>
      <c r="C1018" s="131"/>
      <c r="D1018" s="156"/>
      <c r="E1018" s="156"/>
      <c r="F1018" s="156"/>
      <c r="G1018" s="158"/>
      <c r="H1018" s="120"/>
      <c r="I1018" s="120"/>
      <c r="J1018" s="120"/>
      <c r="K1018" s="120"/>
      <c r="L1018" s="120"/>
      <c r="M1018" s="121"/>
    </row>
    <row r="1019" spans="1:14" s="123" customFormat="1" ht="18" customHeight="1">
      <c r="A1019" s="117"/>
      <c r="B1019" s="118"/>
      <c r="C1019" s="120"/>
      <c r="D1019" s="156"/>
      <c r="E1019" s="156"/>
      <c r="F1019" s="156"/>
      <c r="G1019" s="158"/>
      <c r="H1019" s="120"/>
      <c r="I1019" s="120"/>
      <c r="J1019" s="120">
        <v>6</v>
      </c>
      <c r="K1019" s="120"/>
      <c r="L1019" s="120"/>
      <c r="M1019" s="149"/>
    </row>
    <row r="1020" spans="1:14" s="100" customFormat="1" ht="18" customHeight="1">
      <c r="A1020" s="124"/>
      <c r="B1020" s="125" t="s">
        <v>6</v>
      </c>
      <c r="C1020" s="125"/>
      <c r="D1020" s="125"/>
      <c r="E1020" s="125"/>
      <c r="F1020" s="125"/>
      <c r="G1020" s="125"/>
      <c r="H1020" s="127"/>
      <c r="I1020" s="127"/>
      <c r="J1020" s="125">
        <f>J1019</f>
        <v>6</v>
      </c>
      <c r="K1020" s="127"/>
      <c r="L1020" s="127"/>
      <c r="M1020" s="128" t="s">
        <v>29</v>
      </c>
    </row>
    <row r="1021" spans="1:14" s="106" customFormat="1" ht="18" customHeight="1">
      <c r="A1021" s="117"/>
      <c r="B1021" s="131"/>
      <c r="C1021" s="131"/>
      <c r="D1021" s="156"/>
      <c r="E1021" s="156"/>
      <c r="F1021" s="156"/>
      <c r="G1021" s="158"/>
      <c r="H1021" s="120"/>
      <c r="I1021" s="120"/>
      <c r="J1021" s="120"/>
      <c r="K1021" s="120"/>
      <c r="L1021" s="120"/>
      <c r="M1021" s="149"/>
    </row>
    <row r="1022" spans="1:14" s="100" customFormat="1" ht="24.95" customHeight="1">
      <c r="A1022" s="49" t="str">
        <f>[2]ORÇAMENTO!A191</f>
        <v>9.2.8</v>
      </c>
      <c r="B1022" s="113" t="str">
        <f>[2]ORÇAMENTO!D191</f>
        <v>Cabo de cobre nú de 35mm2</v>
      </c>
      <c r="C1022" s="159"/>
      <c r="D1022" s="159"/>
      <c r="E1022" s="159"/>
      <c r="F1022" s="159"/>
      <c r="G1022" s="159"/>
      <c r="H1022" s="159"/>
      <c r="I1022" s="169"/>
      <c r="J1022" s="114"/>
      <c r="K1022" s="114"/>
      <c r="L1022" s="114"/>
      <c r="M1022" s="115"/>
      <c r="N1022" s="110" t="s">
        <v>57</v>
      </c>
    </row>
    <row r="1023" spans="1:14" s="106" customFormat="1" ht="18" customHeight="1">
      <c r="A1023" s="117"/>
      <c r="B1023" s="131"/>
      <c r="C1023" s="131"/>
      <c r="D1023" s="156"/>
      <c r="E1023" s="156"/>
      <c r="F1023" s="156"/>
      <c r="G1023" s="158"/>
      <c r="H1023" s="120"/>
      <c r="I1023" s="120"/>
      <c r="J1023" s="120"/>
      <c r="K1023" s="120"/>
      <c r="L1023" s="120"/>
      <c r="M1023" s="121"/>
    </row>
    <row r="1024" spans="1:14" s="123" customFormat="1" ht="18" customHeight="1">
      <c r="A1024" s="117"/>
      <c r="B1024" s="118"/>
      <c r="C1024" s="120"/>
      <c r="D1024" s="156"/>
      <c r="E1024" s="156"/>
      <c r="F1024" s="156"/>
      <c r="G1024" s="158"/>
      <c r="H1024" s="120">
        <v>8</v>
      </c>
      <c r="I1024" s="120"/>
      <c r="J1024" s="120"/>
      <c r="K1024" s="120"/>
      <c r="L1024" s="120"/>
      <c r="M1024" s="149"/>
    </row>
    <row r="1025" spans="1:14" s="100" customFormat="1" ht="18" customHeight="1">
      <c r="A1025" s="124"/>
      <c r="B1025" s="125" t="s">
        <v>6</v>
      </c>
      <c r="C1025" s="125"/>
      <c r="D1025" s="125"/>
      <c r="E1025" s="125"/>
      <c r="F1025" s="125"/>
      <c r="G1025" s="125"/>
      <c r="H1025" s="125">
        <f>H1024</f>
        <v>8</v>
      </c>
      <c r="I1025" s="127"/>
      <c r="J1025" s="125"/>
      <c r="K1025" s="127"/>
      <c r="L1025" s="127"/>
      <c r="M1025" s="128" t="s">
        <v>100</v>
      </c>
    </row>
    <row r="1026" spans="1:14" s="106" customFormat="1" ht="18" customHeight="1">
      <c r="A1026" s="117"/>
      <c r="B1026" s="131"/>
      <c r="C1026" s="131"/>
      <c r="D1026" s="156"/>
      <c r="E1026" s="156"/>
      <c r="F1026" s="156"/>
      <c r="G1026" s="158"/>
      <c r="H1026" s="120"/>
      <c r="I1026" s="120"/>
      <c r="J1026" s="120"/>
      <c r="K1026" s="120"/>
      <c r="L1026" s="120"/>
      <c r="M1026" s="149"/>
    </row>
    <row r="1027" spans="1:14" s="100" customFormat="1" ht="24.95" customHeight="1">
      <c r="A1027" s="49" t="str">
        <f>[2]ORÇAMENTO!A192</f>
        <v>9.2.9</v>
      </c>
      <c r="B1027" s="113" t="str">
        <f>[2]ORÇAMENTO!D192</f>
        <v>Cabo de aluminio coberto em XLPE-#50mm2 15kV</v>
      </c>
      <c r="C1027" s="159"/>
      <c r="D1027" s="159"/>
      <c r="E1027" s="159"/>
      <c r="F1027" s="159"/>
      <c r="G1027" s="159"/>
      <c r="H1027" s="159"/>
      <c r="I1027" s="169"/>
      <c r="J1027" s="114"/>
      <c r="K1027" s="114"/>
      <c r="L1027" s="114"/>
      <c r="M1027" s="115"/>
      <c r="N1027" s="110" t="s">
        <v>57</v>
      </c>
    </row>
    <row r="1028" spans="1:14" s="106" customFormat="1" ht="18" customHeight="1">
      <c r="A1028" s="117"/>
      <c r="B1028" s="131"/>
      <c r="C1028" s="131"/>
      <c r="D1028" s="156"/>
      <c r="E1028" s="156"/>
      <c r="F1028" s="156"/>
      <c r="G1028" s="158"/>
      <c r="H1028" s="120"/>
      <c r="I1028" s="120"/>
      <c r="J1028" s="120"/>
      <c r="K1028" s="120"/>
      <c r="L1028" s="120"/>
      <c r="M1028" s="121"/>
    </row>
    <row r="1029" spans="1:14" s="123" customFormat="1" ht="18" customHeight="1">
      <c r="A1029" s="117"/>
      <c r="B1029" s="118"/>
      <c r="C1029" s="120">
        <v>930</v>
      </c>
      <c r="D1029" s="156"/>
      <c r="E1029" s="156"/>
      <c r="F1029" s="156"/>
      <c r="G1029" s="158"/>
      <c r="H1029" s="120"/>
      <c r="I1029" s="120"/>
      <c r="J1029" s="120"/>
      <c r="K1029" s="120"/>
      <c r="L1029" s="120"/>
      <c r="M1029" s="149"/>
    </row>
    <row r="1030" spans="1:14" s="100" customFormat="1" ht="18" customHeight="1">
      <c r="A1030" s="124"/>
      <c r="B1030" s="125" t="s">
        <v>6</v>
      </c>
      <c r="C1030" s="125">
        <f>C1029</f>
        <v>930</v>
      </c>
      <c r="D1030" s="125"/>
      <c r="E1030" s="125"/>
      <c r="F1030" s="125"/>
      <c r="G1030" s="125"/>
      <c r="H1030" s="125"/>
      <c r="I1030" s="127"/>
      <c r="J1030" s="125"/>
      <c r="K1030" s="127"/>
      <c r="L1030" s="127"/>
      <c r="M1030" s="128" t="s">
        <v>25</v>
      </c>
    </row>
    <row r="1031" spans="1:14" s="106" customFormat="1" ht="18" customHeight="1">
      <c r="A1031" s="117"/>
      <c r="B1031" s="131"/>
      <c r="C1031" s="131"/>
      <c r="D1031" s="156"/>
      <c r="E1031" s="156"/>
      <c r="F1031" s="156"/>
      <c r="G1031" s="158"/>
      <c r="H1031" s="120"/>
      <c r="I1031" s="120"/>
      <c r="J1031" s="120"/>
      <c r="K1031" s="120"/>
      <c r="L1031" s="120"/>
      <c r="M1031" s="149"/>
    </row>
    <row r="1032" spans="1:14" s="106" customFormat="1" ht="18" customHeight="1">
      <c r="A1032" s="49" t="str">
        <f>[2]ORÇAMENTO!A193</f>
        <v>9.2.10</v>
      </c>
      <c r="B1032" s="113" t="str">
        <f>[2]ORÇAMENTO!D193</f>
        <v>Cabo de cobre unipolar, com isolação em EPR, 90 º C- # 95mm2</v>
      </c>
      <c r="C1032" s="159"/>
      <c r="D1032" s="159"/>
      <c r="E1032" s="159"/>
      <c r="F1032" s="159"/>
      <c r="G1032" s="159"/>
      <c r="H1032" s="159"/>
      <c r="I1032" s="169"/>
      <c r="J1032" s="114"/>
      <c r="K1032" s="114"/>
      <c r="L1032" s="114"/>
      <c r="M1032" s="115"/>
    </row>
    <row r="1033" spans="1:14" s="106" customFormat="1" ht="18" customHeight="1">
      <c r="A1033" s="117"/>
      <c r="B1033" s="131"/>
      <c r="C1033" s="131"/>
      <c r="D1033" s="156"/>
      <c r="E1033" s="156"/>
      <c r="F1033" s="156"/>
      <c r="G1033" s="158"/>
      <c r="H1033" s="120"/>
      <c r="I1033" s="120"/>
      <c r="J1033" s="120"/>
      <c r="K1033" s="120"/>
      <c r="L1033" s="120"/>
      <c r="M1033" s="121"/>
    </row>
    <row r="1034" spans="1:14" s="106" customFormat="1" ht="18" customHeight="1">
      <c r="A1034" s="117"/>
      <c r="B1034" s="118"/>
      <c r="C1034" s="120">
        <v>45</v>
      </c>
      <c r="D1034" s="156"/>
      <c r="E1034" s="156"/>
      <c r="F1034" s="156"/>
      <c r="G1034" s="158"/>
      <c r="H1034" s="120"/>
      <c r="I1034" s="120"/>
      <c r="J1034" s="120"/>
      <c r="K1034" s="120"/>
      <c r="L1034" s="120"/>
      <c r="M1034" s="149"/>
    </row>
    <row r="1035" spans="1:14" s="106" customFormat="1" ht="18" customHeight="1">
      <c r="A1035" s="124"/>
      <c r="B1035" s="125" t="s">
        <v>6</v>
      </c>
      <c r="C1035" s="125">
        <f>C1034</f>
        <v>45</v>
      </c>
      <c r="D1035" s="125"/>
      <c r="E1035" s="125"/>
      <c r="F1035" s="125"/>
      <c r="G1035" s="125"/>
      <c r="H1035" s="125"/>
      <c r="I1035" s="127"/>
      <c r="J1035" s="125"/>
      <c r="K1035" s="127"/>
      <c r="L1035" s="127"/>
      <c r="M1035" s="128" t="s">
        <v>25</v>
      </c>
    </row>
    <row r="1036" spans="1:14" s="106" customFormat="1" ht="18" customHeight="1">
      <c r="A1036" s="117"/>
      <c r="B1036" s="131"/>
      <c r="C1036" s="131"/>
      <c r="D1036" s="156"/>
      <c r="E1036" s="156"/>
      <c r="F1036" s="156"/>
      <c r="G1036" s="158"/>
      <c r="H1036" s="120"/>
      <c r="I1036" s="120"/>
      <c r="J1036" s="120"/>
      <c r="K1036" s="120"/>
      <c r="L1036" s="120"/>
      <c r="M1036" s="149"/>
    </row>
    <row r="1037" spans="1:14" s="106" customFormat="1" ht="18" customHeight="1">
      <c r="A1037" s="49" t="str">
        <f>[2]ORÇAMENTO!A194</f>
        <v>9.2.11</v>
      </c>
      <c r="B1037" s="113" t="str">
        <f>[2]ORÇAMENTO!D194</f>
        <v>Cabo de cobre unipolar, com isolação em EPR, 90 º C- # 50mm3</v>
      </c>
      <c r="C1037" s="159"/>
      <c r="D1037" s="159"/>
      <c r="E1037" s="159"/>
      <c r="F1037" s="159"/>
      <c r="G1037" s="159"/>
      <c r="H1037" s="159"/>
      <c r="I1037" s="169"/>
      <c r="J1037" s="114"/>
      <c r="K1037" s="114"/>
      <c r="L1037" s="114"/>
      <c r="M1037" s="115"/>
    </row>
    <row r="1038" spans="1:14" s="106" customFormat="1" ht="18" customHeight="1">
      <c r="A1038" s="117"/>
      <c r="B1038" s="131"/>
      <c r="C1038" s="131"/>
      <c r="D1038" s="156"/>
      <c r="E1038" s="156"/>
      <c r="F1038" s="156"/>
      <c r="G1038" s="158"/>
      <c r="H1038" s="120"/>
      <c r="I1038" s="120"/>
      <c r="J1038" s="120"/>
      <c r="K1038" s="120"/>
      <c r="L1038" s="120"/>
      <c r="M1038" s="121"/>
    </row>
    <row r="1039" spans="1:14" s="106" customFormat="1" ht="18" customHeight="1">
      <c r="A1039" s="117"/>
      <c r="B1039" s="118"/>
      <c r="C1039" s="120">
        <v>15</v>
      </c>
      <c r="D1039" s="156"/>
      <c r="E1039" s="156"/>
      <c r="F1039" s="156"/>
      <c r="G1039" s="158"/>
      <c r="H1039" s="120"/>
      <c r="I1039" s="120"/>
      <c r="J1039" s="120"/>
      <c r="K1039" s="120"/>
      <c r="L1039" s="120"/>
      <c r="M1039" s="149"/>
    </row>
    <row r="1040" spans="1:14" s="106" customFormat="1" ht="18" customHeight="1">
      <c r="A1040" s="124"/>
      <c r="B1040" s="125" t="s">
        <v>6</v>
      </c>
      <c r="C1040" s="125">
        <f>C1039</f>
        <v>15</v>
      </c>
      <c r="D1040" s="125"/>
      <c r="E1040" s="125"/>
      <c r="F1040" s="125"/>
      <c r="G1040" s="125"/>
      <c r="H1040" s="125"/>
      <c r="I1040" s="127"/>
      <c r="J1040" s="125"/>
      <c r="K1040" s="127"/>
      <c r="L1040" s="127"/>
      <c r="M1040" s="128" t="s">
        <v>25</v>
      </c>
    </row>
    <row r="1041" spans="1:13" s="106" customFormat="1" ht="18" customHeight="1">
      <c r="A1041" s="117"/>
      <c r="B1041" s="131"/>
      <c r="C1041" s="131"/>
      <c r="D1041" s="156"/>
      <c r="E1041" s="156"/>
      <c r="F1041" s="156"/>
      <c r="G1041" s="158"/>
      <c r="H1041" s="120"/>
      <c r="I1041" s="120"/>
      <c r="J1041" s="120"/>
      <c r="K1041" s="120"/>
      <c r="L1041" s="120"/>
      <c r="M1041" s="149"/>
    </row>
    <row r="1042" spans="1:13" s="106" customFormat="1" ht="18" customHeight="1">
      <c r="A1042" s="49" t="str">
        <f>[2]ORÇAMENTO!A195</f>
        <v>9.2.12</v>
      </c>
      <c r="B1042" s="113" t="str">
        <f>[2]ORÇAMENTO!D195</f>
        <v>Haste Cobreada para Aterramento – Em Alta Camada – Ø5/8”x2400 mm</v>
      </c>
      <c r="C1042" s="159"/>
      <c r="D1042" s="159"/>
      <c r="E1042" s="159"/>
      <c r="F1042" s="159"/>
      <c r="G1042" s="159"/>
      <c r="H1042" s="159"/>
      <c r="I1042" s="169"/>
      <c r="J1042" s="114"/>
      <c r="K1042" s="114"/>
      <c r="L1042" s="114"/>
      <c r="M1042" s="115"/>
    </row>
    <row r="1043" spans="1:13" s="106" customFormat="1" ht="18" customHeight="1">
      <c r="A1043" s="117"/>
      <c r="B1043" s="131"/>
      <c r="C1043" s="131"/>
      <c r="D1043" s="156"/>
      <c r="E1043" s="156"/>
      <c r="F1043" s="156"/>
      <c r="G1043" s="158"/>
      <c r="H1043" s="120"/>
      <c r="I1043" s="120"/>
      <c r="J1043" s="120"/>
      <c r="K1043" s="120"/>
      <c r="L1043" s="120"/>
      <c r="M1043" s="121"/>
    </row>
    <row r="1044" spans="1:13" s="106" customFormat="1" ht="18" customHeight="1">
      <c r="A1044" s="117"/>
      <c r="B1044" s="118"/>
      <c r="C1044" s="120"/>
      <c r="D1044" s="156"/>
      <c r="E1044" s="156"/>
      <c r="F1044" s="156"/>
      <c r="G1044" s="158"/>
      <c r="H1044" s="120"/>
      <c r="I1044" s="120"/>
      <c r="J1044" s="120">
        <v>6</v>
      </c>
      <c r="K1044" s="120"/>
      <c r="L1044" s="120"/>
      <c r="M1044" s="149"/>
    </row>
    <row r="1045" spans="1:13" s="106" customFormat="1" ht="18" customHeight="1">
      <c r="A1045" s="124"/>
      <c r="B1045" s="125" t="s">
        <v>6</v>
      </c>
      <c r="C1045" s="125"/>
      <c r="D1045" s="125"/>
      <c r="E1045" s="125"/>
      <c r="F1045" s="125"/>
      <c r="G1045" s="125"/>
      <c r="H1045" s="125"/>
      <c r="I1045" s="127"/>
      <c r="J1045" s="125">
        <f>J1044</f>
        <v>6</v>
      </c>
      <c r="K1045" s="127"/>
      <c r="L1045" s="127"/>
      <c r="M1045" s="128" t="s">
        <v>14</v>
      </c>
    </row>
    <row r="1046" spans="1:13" s="106" customFormat="1" ht="18" customHeight="1">
      <c r="A1046" s="117"/>
      <c r="B1046" s="131"/>
      <c r="C1046" s="131"/>
      <c r="D1046" s="156"/>
      <c r="E1046" s="156"/>
      <c r="F1046" s="156"/>
      <c r="G1046" s="158"/>
      <c r="H1046" s="120"/>
      <c r="I1046" s="120"/>
      <c r="J1046" s="120"/>
      <c r="K1046" s="120"/>
      <c r="L1046" s="120"/>
      <c r="M1046" s="149"/>
    </row>
    <row r="1047" spans="1:13" s="106" customFormat="1" ht="18" customHeight="1">
      <c r="A1047" s="49" t="str">
        <f>[2]ORÇAMENTO!A196</f>
        <v>9.2.13</v>
      </c>
      <c r="B1047" s="113" t="str">
        <f>[2]ORÇAMENTO!D196</f>
        <v>Caixa de medição padrão M4</v>
      </c>
      <c r="C1047" s="159"/>
      <c r="D1047" s="159"/>
      <c r="E1047" s="159"/>
      <c r="F1047" s="159"/>
      <c r="G1047" s="159"/>
      <c r="H1047" s="159"/>
      <c r="I1047" s="169"/>
      <c r="J1047" s="114"/>
      <c r="K1047" s="114"/>
      <c r="L1047" s="114"/>
      <c r="M1047" s="115"/>
    </row>
    <row r="1048" spans="1:13" s="106" customFormat="1" ht="18" customHeight="1">
      <c r="A1048" s="117"/>
      <c r="B1048" s="131"/>
      <c r="C1048" s="131"/>
      <c r="D1048" s="156"/>
      <c r="E1048" s="156"/>
      <c r="F1048" s="156"/>
      <c r="G1048" s="158"/>
      <c r="H1048" s="120"/>
      <c r="I1048" s="120"/>
      <c r="J1048" s="120"/>
      <c r="K1048" s="120"/>
      <c r="L1048" s="120"/>
      <c r="M1048" s="121"/>
    </row>
    <row r="1049" spans="1:13" s="106" customFormat="1" ht="18" customHeight="1">
      <c r="A1049" s="117"/>
      <c r="B1049" s="118"/>
      <c r="C1049" s="120"/>
      <c r="D1049" s="156"/>
      <c r="E1049" s="156"/>
      <c r="F1049" s="156"/>
      <c r="G1049" s="158"/>
      <c r="H1049" s="120"/>
      <c r="I1049" s="120"/>
      <c r="J1049" s="120">
        <v>1</v>
      </c>
      <c r="K1049" s="120"/>
      <c r="L1049" s="120"/>
      <c r="M1049" s="149"/>
    </row>
    <row r="1050" spans="1:13" s="106" customFormat="1" ht="18" customHeight="1">
      <c r="A1050" s="124"/>
      <c r="B1050" s="125" t="s">
        <v>6</v>
      </c>
      <c r="C1050" s="125"/>
      <c r="D1050" s="125"/>
      <c r="E1050" s="125"/>
      <c r="F1050" s="125"/>
      <c r="G1050" s="125"/>
      <c r="H1050" s="125"/>
      <c r="I1050" s="127"/>
      <c r="J1050" s="125">
        <f>J1049</f>
        <v>1</v>
      </c>
      <c r="K1050" s="127"/>
      <c r="L1050" s="127"/>
      <c r="M1050" s="128" t="s">
        <v>14</v>
      </c>
    </row>
    <row r="1051" spans="1:13" s="106" customFormat="1" ht="18" customHeight="1">
      <c r="A1051" s="117"/>
      <c r="B1051" s="131"/>
      <c r="C1051" s="131"/>
      <c r="D1051" s="156"/>
      <c r="E1051" s="156"/>
      <c r="F1051" s="156"/>
      <c r="G1051" s="158"/>
      <c r="H1051" s="120"/>
      <c r="I1051" s="120"/>
      <c r="J1051" s="120"/>
      <c r="K1051" s="120"/>
      <c r="L1051" s="120"/>
      <c r="M1051" s="149"/>
    </row>
    <row r="1052" spans="1:13" s="106" customFormat="1" ht="18" customHeight="1">
      <c r="A1052" s="49" t="str">
        <f>[2]ORÇAMENTO!A197</f>
        <v>9.2.14</v>
      </c>
      <c r="B1052" s="113" t="str">
        <f>[2]ORÇAMENTO!D197</f>
        <v>Transformador Trifásico de Distribuição de 150 kVA - 13800\380\220 V – 60 Hz, bucha 25kV, com TAP’s de Comutação Externa, a óleo e selo Inmetro</v>
      </c>
      <c r="C1052" s="159"/>
      <c r="D1052" s="159"/>
      <c r="E1052" s="159"/>
      <c r="F1052" s="159"/>
      <c r="G1052" s="159"/>
      <c r="H1052" s="159"/>
      <c r="I1052" s="169"/>
      <c r="J1052" s="114"/>
      <c r="K1052" s="114"/>
      <c r="L1052" s="114"/>
      <c r="M1052" s="115"/>
    </row>
    <row r="1053" spans="1:13" s="106" customFormat="1" ht="18" customHeight="1">
      <c r="A1053" s="117"/>
      <c r="B1053" s="131"/>
      <c r="C1053" s="131"/>
      <c r="D1053" s="156"/>
      <c r="E1053" s="156"/>
      <c r="F1053" s="156"/>
      <c r="G1053" s="158"/>
      <c r="H1053" s="120"/>
      <c r="I1053" s="120"/>
      <c r="J1053" s="120"/>
      <c r="K1053" s="120"/>
      <c r="L1053" s="120"/>
      <c r="M1053" s="121"/>
    </row>
    <row r="1054" spans="1:13" s="106" customFormat="1" ht="18" customHeight="1">
      <c r="A1054" s="117"/>
      <c r="B1054" s="118"/>
      <c r="C1054" s="120"/>
      <c r="D1054" s="156"/>
      <c r="E1054" s="156"/>
      <c r="F1054" s="156"/>
      <c r="G1054" s="158"/>
      <c r="H1054" s="120"/>
      <c r="I1054" s="120"/>
      <c r="J1054" s="120">
        <v>1</v>
      </c>
      <c r="K1054" s="120"/>
      <c r="L1054" s="120"/>
      <c r="M1054" s="149"/>
    </row>
    <row r="1055" spans="1:13" s="106" customFormat="1" ht="18" customHeight="1">
      <c r="A1055" s="124"/>
      <c r="B1055" s="125" t="s">
        <v>6</v>
      </c>
      <c r="C1055" s="125"/>
      <c r="D1055" s="125"/>
      <c r="E1055" s="125"/>
      <c r="F1055" s="125"/>
      <c r="G1055" s="125"/>
      <c r="H1055" s="125"/>
      <c r="I1055" s="127"/>
      <c r="J1055" s="125">
        <f>J1054</f>
        <v>1</v>
      </c>
      <c r="K1055" s="127"/>
      <c r="L1055" s="127"/>
      <c r="M1055" s="128" t="s">
        <v>14</v>
      </c>
    </row>
    <row r="1056" spans="1:13" s="106" customFormat="1" ht="18" customHeight="1">
      <c r="A1056" s="117"/>
      <c r="B1056" s="130"/>
      <c r="C1056" s="131"/>
      <c r="D1056" s="131"/>
      <c r="E1056" s="131"/>
      <c r="F1056" s="131"/>
      <c r="G1056" s="131"/>
      <c r="H1056" s="120"/>
      <c r="I1056" s="120"/>
      <c r="J1056" s="120"/>
      <c r="K1056" s="120"/>
      <c r="L1056" s="120"/>
      <c r="M1056" s="121"/>
    </row>
    <row r="1057" spans="1:13" s="106" customFormat="1" ht="18" customHeight="1">
      <c r="A1057" s="80">
        <f>[2]ORÇAMENTO!A198</f>
        <v>10</v>
      </c>
      <c r="B1057" s="107" t="str">
        <f>[2]ORÇAMENTO!D198</f>
        <v>LÓGICA</v>
      </c>
      <c r="C1057" s="138"/>
      <c r="D1057" s="138"/>
      <c r="E1057" s="138"/>
      <c r="F1057" s="138"/>
      <c r="G1057" s="138"/>
      <c r="H1057" s="138"/>
      <c r="I1057" s="138"/>
      <c r="J1057" s="138"/>
      <c r="K1057" s="138"/>
      <c r="L1057" s="138"/>
      <c r="M1057" s="139"/>
    </row>
    <row r="1058" spans="1:13" s="106" customFormat="1" ht="18" customHeight="1">
      <c r="A1058" s="170" t="str">
        <f>[2]ORÇAMENTO!A199</f>
        <v>10.1</v>
      </c>
      <c r="B1058" s="113" t="str">
        <f>[2]ORÇAMENTO!D199</f>
        <v>Patch panel 24 portas, categoria 5e - fornecimento e instalação. af_11/2019</v>
      </c>
      <c r="C1058" s="157"/>
      <c r="D1058" s="157"/>
      <c r="E1058" s="157"/>
      <c r="F1058" s="157"/>
      <c r="G1058" s="157"/>
      <c r="H1058" s="157"/>
      <c r="I1058" s="171"/>
      <c r="J1058" s="141"/>
      <c r="K1058" s="141"/>
      <c r="L1058" s="141"/>
      <c r="M1058" s="142"/>
    </row>
    <row r="1059" spans="1:13" s="106" customFormat="1" ht="18" customHeight="1">
      <c r="A1059" s="117"/>
      <c r="B1059" s="131"/>
      <c r="C1059" s="131"/>
      <c r="D1059" s="156"/>
      <c r="E1059" s="156"/>
      <c r="F1059" s="156"/>
      <c r="G1059" s="158"/>
      <c r="H1059" s="120"/>
      <c r="I1059" s="120"/>
      <c r="J1059" s="120"/>
      <c r="K1059" s="120"/>
      <c r="L1059" s="120"/>
      <c r="M1059" s="121"/>
    </row>
    <row r="1060" spans="1:13" s="106" customFormat="1" ht="18" customHeight="1">
      <c r="A1060" s="117"/>
      <c r="B1060" s="118"/>
      <c r="C1060" s="120"/>
      <c r="D1060" s="156"/>
      <c r="E1060" s="156"/>
      <c r="F1060" s="156"/>
      <c r="G1060" s="158"/>
      <c r="H1060" s="120"/>
      <c r="I1060" s="120"/>
      <c r="J1060" s="120">
        <v>3</v>
      </c>
      <c r="K1060" s="120"/>
      <c r="L1060" s="120"/>
      <c r="M1060" s="149"/>
    </row>
    <row r="1061" spans="1:13" s="106" customFormat="1" ht="18" customHeight="1">
      <c r="A1061" s="124"/>
      <c r="B1061" s="125" t="s">
        <v>6</v>
      </c>
      <c r="C1061" s="125"/>
      <c r="D1061" s="125"/>
      <c r="E1061" s="125"/>
      <c r="F1061" s="125"/>
      <c r="G1061" s="125"/>
      <c r="H1061" s="127"/>
      <c r="I1061" s="127"/>
      <c r="J1061" s="125">
        <f>J1060</f>
        <v>3</v>
      </c>
      <c r="K1061" s="127"/>
      <c r="L1061" s="127"/>
      <c r="M1061" s="128" t="s">
        <v>29</v>
      </c>
    </row>
    <row r="1062" spans="1:13" s="106" customFormat="1" ht="18" customHeight="1">
      <c r="A1062" s="117"/>
      <c r="B1062" s="131"/>
      <c r="C1062" s="131"/>
      <c r="D1062" s="156"/>
      <c r="E1062" s="156"/>
      <c r="F1062" s="156"/>
      <c r="G1062" s="158"/>
      <c r="H1062" s="120"/>
      <c r="I1062" s="120"/>
      <c r="J1062" s="120"/>
      <c r="K1062" s="120"/>
      <c r="L1062" s="120"/>
      <c r="M1062" s="149"/>
    </row>
    <row r="1063" spans="1:13" s="106" customFormat="1" ht="18" customHeight="1">
      <c r="A1063" s="396" t="str">
        <f>[2]ORÇAMENTO!A200</f>
        <v>10.2</v>
      </c>
      <c r="B1063" s="113" t="str">
        <f>[2]ORÇAMENTO!D200</f>
        <v>Fornecimento e instalação de Switch 24 portas 10/100 mpbs + 2P10-100-1000 BT</v>
      </c>
      <c r="C1063" s="159"/>
      <c r="D1063" s="159"/>
      <c r="E1063" s="159"/>
      <c r="F1063" s="159"/>
      <c r="G1063" s="159"/>
      <c r="H1063" s="159"/>
      <c r="I1063" s="169"/>
      <c r="J1063" s="114"/>
      <c r="K1063" s="114"/>
      <c r="L1063" s="114"/>
      <c r="M1063" s="115"/>
    </row>
    <row r="1064" spans="1:13" s="106" customFormat="1" ht="18" customHeight="1">
      <c r="A1064" s="117"/>
      <c r="B1064" s="131"/>
      <c r="C1064" s="131"/>
      <c r="D1064" s="156"/>
      <c r="E1064" s="156"/>
      <c r="F1064" s="156"/>
      <c r="G1064" s="158"/>
      <c r="H1064" s="120"/>
      <c r="I1064" s="120"/>
      <c r="J1064" s="120"/>
      <c r="K1064" s="120"/>
      <c r="L1064" s="120"/>
      <c r="M1064" s="121"/>
    </row>
    <row r="1065" spans="1:13" s="106" customFormat="1" ht="18" customHeight="1">
      <c r="A1065" s="117"/>
      <c r="B1065" s="118"/>
      <c r="C1065" s="120"/>
      <c r="D1065" s="156"/>
      <c r="E1065" s="156"/>
      <c r="F1065" s="156"/>
      <c r="G1065" s="158"/>
      <c r="H1065" s="120"/>
      <c r="I1065" s="120"/>
      <c r="J1065" s="120">
        <v>3</v>
      </c>
      <c r="K1065" s="120"/>
      <c r="L1065" s="120"/>
      <c r="M1065" s="149"/>
    </row>
    <row r="1066" spans="1:13" s="106" customFormat="1" ht="18" customHeight="1">
      <c r="A1066" s="124"/>
      <c r="B1066" s="125" t="s">
        <v>6</v>
      </c>
      <c r="C1066" s="125"/>
      <c r="D1066" s="125"/>
      <c r="E1066" s="125"/>
      <c r="F1066" s="125"/>
      <c r="G1066" s="125"/>
      <c r="H1066" s="127"/>
      <c r="I1066" s="127"/>
      <c r="J1066" s="125">
        <f>J1065</f>
        <v>3</v>
      </c>
      <c r="K1066" s="127"/>
      <c r="L1066" s="127"/>
      <c r="M1066" s="128" t="s">
        <v>29</v>
      </c>
    </row>
    <row r="1067" spans="1:13" s="106" customFormat="1" ht="18" customHeight="1">
      <c r="A1067" s="117"/>
      <c r="B1067" s="131"/>
      <c r="C1067" s="131"/>
      <c r="D1067" s="156"/>
      <c r="E1067" s="156"/>
      <c r="F1067" s="156"/>
      <c r="G1067" s="158"/>
      <c r="H1067" s="120"/>
      <c r="I1067" s="120"/>
      <c r="J1067" s="120"/>
      <c r="K1067" s="120"/>
      <c r="L1067" s="120"/>
      <c r="M1067" s="149"/>
    </row>
    <row r="1068" spans="1:13" s="106" customFormat="1" ht="18" customHeight="1">
      <c r="A1068" s="396" t="str">
        <f>[2]ORÇAMENTO!A201</f>
        <v>10.3</v>
      </c>
      <c r="B1068" s="113" t="str">
        <f>[2]ORÇAMENTO!D201</f>
        <v>Fornecimento e instalação de Rack fechado tipo armário 19" x 44 U x 870 mm inclusive acessórios</v>
      </c>
      <c r="C1068" s="159"/>
      <c r="D1068" s="159"/>
      <c r="E1068" s="159"/>
      <c r="F1068" s="159"/>
      <c r="G1068" s="159"/>
      <c r="H1068" s="159"/>
      <c r="I1068" s="169"/>
      <c r="J1068" s="114"/>
      <c r="K1068" s="114"/>
      <c r="L1068" s="114"/>
      <c r="M1068" s="115"/>
    </row>
    <row r="1069" spans="1:13" s="106" customFormat="1" ht="18" customHeight="1">
      <c r="A1069" s="117"/>
      <c r="B1069" s="131"/>
      <c r="C1069" s="131"/>
      <c r="D1069" s="156"/>
      <c r="E1069" s="156"/>
      <c r="F1069" s="156"/>
      <c r="G1069" s="158"/>
      <c r="H1069" s="120"/>
      <c r="I1069" s="120"/>
      <c r="J1069" s="120"/>
      <c r="K1069" s="120"/>
      <c r="L1069" s="120"/>
      <c r="M1069" s="121"/>
    </row>
    <row r="1070" spans="1:13" s="106" customFormat="1" ht="18" customHeight="1">
      <c r="A1070" s="117"/>
      <c r="B1070" s="118"/>
      <c r="C1070" s="120"/>
      <c r="D1070" s="156"/>
      <c r="E1070" s="156"/>
      <c r="F1070" s="156"/>
      <c r="G1070" s="158"/>
      <c r="H1070" s="120"/>
      <c r="I1070" s="120"/>
      <c r="J1070" s="120">
        <v>1</v>
      </c>
      <c r="K1070" s="120"/>
      <c r="L1070" s="120"/>
      <c r="M1070" s="149"/>
    </row>
    <row r="1071" spans="1:13" s="106" customFormat="1" ht="18" customHeight="1">
      <c r="A1071" s="124"/>
      <c r="B1071" s="125" t="s">
        <v>6</v>
      </c>
      <c r="C1071" s="125"/>
      <c r="D1071" s="125"/>
      <c r="E1071" s="125"/>
      <c r="F1071" s="125"/>
      <c r="G1071" s="125"/>
      <c r="H1071" s="127"/>
      <c r="I1071" s="127"/>
      <c r="J1071" s="125">
        <f>J1070</f>
        <v>1</v>
      </c>
      <c r="K1071" s="127"/>
      <c r="L1071" s="127"/>
      <c r="M1071" s="128" t="s">
        <v>29</v>
      </c>
    </row>
    <row r="1072" spans="1:13" s="106" customFormat="1" ht="18" customHeight="1">
      <c r="A1072" s="117"/>
      <c r="B1072" s="131"/>
      <c r="C1072" s="131"/>
      <c r="D1072" s="156"/>
      <c r="E1072" s="156"/>
      <c r="F1072" s="156"/>
      <c r="G1072" s="158"/>
      <c r="H1072" s="120"/>
      <c r="I1072" s="120"/>
      <c r="J1072" s="120"/>
      <c r="K1072" s="120"/>
      <c r="L1072" s="120"/>
      <c r="M1072" s="149"/>
    </row>
    <row r="1073" spans="1:13" s="106" customFormat="1" ht="18" customHeight="1">
      <c r="A1073" s="396" t="str">
        <f>[2]ORÇAMENTO!A202</f>
        <v>10.4</v>
      </c>
      <c r="B1073" s="113" t="str">
        <f>[2]ORÇAMENTO!D202</f>
        <v>Caixa de passagem pvc, 4" x 2", embutir, p/eletroduto - Rev 01</v>
      </c>
      <c r="C1073" s="159"/>
      <c r="D1073" s="159"/>
      <c r="E1073" s="159"/>
      <c r="F1073" s="159"/>
      <c r="G1073" s="159"/>
      <c r="H1073" s="159"/>
      <c r="I1073" s="169"/>
      <c r="J1073" s="114"/>
      <c r="K1073" s="114"/>
      <c r="L1073" s="114"/>
      <c r="M1073" s="115"/>
    </row>
    <row r="1074" spans="1:13" s="106" customFormat="1" ht="18" customHeight="1">
      <c r="A1074" s="117"/>
      <c r="B1074" s="131"/>
      <c r="C1074" s="131"/>
      <c r="D1074" s="156"/>
      <c r="E1074" s="156"/>
      <c r="F1074" s="156"/>
      <c r="G1074" s="158"/>
      <c r="H1074" s="120"/>
      <c r="I1074" s="120"/>
      <c r="J1074" s="120"/>
      <c r="K1074" s="120"/>
      <c r="L1074" s="120"/>
      <c r="M1074" s="121"/>
    </row>
    <row r="1075" spans="1:13" s="106" customFormat="1" ht="18" customHeight="1">
      <c r="A1075" s="117"/>
      <c r="B1075" s="118"/>
      <c r="C1075" s="120"/>
      <c r="D1075" s="156"/>
      <c r="E1075" s="156"/>
      <c r="F1075" s="156"/>
      <c r="G1075" s="158"/>
      <c r="H1075" s="120"/>
      <c r="I1075" s="120"/>
      <c r="J1075" s="120">
        <v>43</v>
      </c>
      <c r="K1075" s="120"/>
      <c r="L1075" s="120"/>
      <c r="M1075" s="149"/>
    </row>
    <row r="1076" spans="1:13" s="106" customFormat="1" ht="18" customHeight="1">
      <c r="A1076" s="124"/>
      <c r="B1076" s="125" t="s">
        <v>6</v>
      </c>
      <c r="C1076" s="125"/>
      <c r="D1076" s="125"/>
      <c r="E1076" s="125"/>
      <c r="F1076" s="125"/>
      <c r="G1076" s="125"/>
      <c r="H1076" s="127"/>
      <c r="I1076" s="127"/>
      <c r="J1076" s="125">
        <f>J1075</f>
        <v>43</v>
      </c>
      <c r="K1076" s="127"/>
      <c r="L1076" s="127"/>
      <c r="M1076" s="128" t="s">
        <v>29</v>
      </c>
    </row>
    <row r="1077" spans="1:13" s="106" customFormat="1" ht="18" customHeight="1">
      <c r="A1077" s="117"/>
      <c r="B1077" s="131"/>
      <c r="C1077" s="131"/>
      <c r="D1077" s="156"/>
      <c r="E1077" s="156"/>
      <c r="F1077" s="156"/>
      <c r="G1077" s="158"/>
      <c r="H1077" s="120"/>
      <c r="I1077" s="120"/>
      <c r="J1077" s="120"/>
      <c r="K1077" s="120"/>
      <c r="L1077" s="120"/>
      <c r="M1077" s="149"/>
    </row>
    <row r="1078" spans="1:13" s="106" customFormat="1" ht="18" customHeight="1">
      <c r="A1078" s="49" t="str">
        <f>[2]ORÇAMENTO!A203</f>
        <v>10.5</v>
      </c>
      <c r="B1078" s="113" t="str">
        <f>[2]ORÇAMENTO!D203</f>
        <v>Caixa de passagem metalica  30 x 30</v>
      </c>
      <c r="C1078" s="159"/>
      <c r="D1078" s="159"/>
      <c r="E1078" s="159"/>
      <c r="F1078" s="159"/>
      <c r="G1078" s="159"/>
      <c r="H1078" s="159"/>
      <c r="I1078" s="169"/>
      <c r="J1078" s="114"/>
      <c r="K1078" s="114"/>
      <c r="L1078" s="114"/>
      <c r="M1078" s="115"/>
    </row>
    <row r="1079" spans="1:13" s="106" customFormat="1" ht="18" customHeight="1">
      <c r="A1079" s="117"/>
      <c r="B1079" s="131"/>
      <c r="C1079" s="131"/>
      <c r="D1079" s="156"/>
      <c r="E1079" s="156"/>
      <c r="F1079" s="156"/>
      <c r="G1079" s="158"/>
      <c r="H1079" s="120"/>
      <c r="I1079" s="120"/>
      <c r="J1079" s="120"/>
      <c r="K1079" s="120"/>
      <c r="L1079" s="120"/>
      <c r="M1079" s="121"/>
    </row>
    <row r="1080" spans="1:13" s="106" customFormat="1" ht="18" customHeight="1">
      <c r="A1080" s="117"/>
      <c r="B1080" s="118"/>
      <c r="C1080" s="120"/>
      <c r="D1080" s="156"/>
      <c r="E1080" s="156"/>
      <c r="F1080" s="156"/>
      <c r="G1080" s="158"/>
      <c r="H1080" s="120"/>
      <c r="I1080" s="120"/>
      <c r="J1080" s="120">
        <v>2</v>
      </c>
      <c r="K1080" s="120"/>
      <c r="L1080" s="120"/>
      <c r="M1080" s="149"/>
    </row>
    <row r="1081" spans="1:13" s="106" customFormat="1" ht="18" customHeight="1">
      <c r="A1081" s="124"/>
      <c r="B1081" s="125" t="s">
        <v>6</v>
      </c>
      <c r="C1081" s="125"/>
      <c r="D1081" s="125"/>
      <c r="E1081" s="125"/>
      <c r="F1081" s="125"/>
      <c r="G1081" s="125"/>
      <c r="H1081" s="127"/>
      <c r="I1081" s="127"/>
      <c r="J1081" s="125">
        <f>J1080</f>
        <v>2</v>
      </c>
      <c r="K1081" s="127"/>
      <c r="L1081" s="127"/>
      <c r="M1081" s="128" t="s">
        <v>29</v>
      </c>
    </row>
    <row r="1082" spans="1:13" s="106" customFormat="1" ht="18" customHeight="1">
      <c r="A1082" s="117"/>
      <c r="B1082" s="131"/>
      <c r="C1082" s="131"/>
      <c r="D1082" s="156"/>
      <c r="E1082" s="156"/>
      <c r="F1082" s="156"/>
      <c r="G1082" s="158"/>
      <c r="H1082" s="120"/>
      <c r="I1082" s="120"/>
      <c r="J1082" s="120"/>
      <c r="K1082" s="120"/>
      <c r="L1082" s="120"/>
      <c r="M1082" s="149"/>
    </row>
    <row r="1083" spans="1:13" s="106" customFormat="1" ht="18" customHeight="1">
      <c r="A1083" s="49" t="str">
        <f>[2]ORÇAMENTO!A204</f>
        <v>10.6</v>
      </c>
      <c r="B1083" s="113" t="str">
        <f>[2]ORÇAMENTO!D204</f>
        <v>Fornecimento e instalação de mão francesa simples 50 mm</v>
      </c>
      <c r="C1083" s="159"/>
      <c r="D1083" s="159"/>
      <c r="E1083" s="159"/>
      <c r="F1083" s="159"/>
      <c r="G1083" s="159"/>
      <c r="H1083" s="159"/>
      <c r="I1083" s="169"/>
      <c r="J1083" s="114"/>
      <c r="K1083" s="114"/>
      <c r="L1083" s="114"/>
      <c r="M1083" s="115"/>
    </row>
    <row r="1084" spans="1:13" s="106" customFormat="1" ht="18" customHeight="1">
      <c r="A1084" s="117"/>
      <c r="B1084" s="131"/>
      <c r="C1084" s="131"/>
      <c r="D1084" s="156"/>
      <c r="E1084" s="156"/>
      <c r="F1084" s="156"/>
      <c r="G1084" s="158"/>
      <c r="H1084" s="120"/>
      <c r="I1084" s="120"/>
      <c r="J1084" s="120"/>
      <c r="K1084" s="120"/>
      <c r="L1084" s="120"/>
      <c r="M1084" s="121"/>
    </row>
    <row r="1085" spans="1:13" s="106" customFormat="1" ht="18" customHeight="1">
      <c r="A1085" s="117"/>
      <c r="B1085" s="118"/>
      <c r="C1085" s="120"/>
      <c r="D1085" s="156"/>
      <c r="E1085" s="156"/>
      <c r="F1085" s="156"/>
      <c r="G1085" s="158"/>
      <c r="H1085" s="120"/>
      <c r="I1085" s="120"/>
      <c r="J1085" s="120">
        <v>10</v>
      </c>
      <c r="K1085" s="120"/>
      <c r="L1085" s="120"/>
      <c r="M1085" s="149"/>
    </row>
    <row r="1086" spans="1:13" s="106" customFormat="1" ht="18" customHeight="1">
      <c r="A1086" s="124"/>
      <c r="B1086" s="125" t="s">
        <v>6</v>
      </c>
      <c r="C1086" s="125"/>
      <c r="D1086" s="125"/>
      <c r="E1086" s="125"/>
      <c r="F1086" s="125"/>
      <c r="G1086" s="125"/>
      <c r="H1086" s="127"/>
      <c r="I1086" s="127"/>
      <c r="J1086" s="125">
        <f>J1085</f>
        <v>10</v>
      </c>
      <c r="K1086" s="127"/>
      <c r="L1086" s="127"/>
      <c r="M1086" s="128" t="s">
        <v>29</v>
      </c>
    </row>
    <row r="1087" spans="1:13" s="106" customFormat="1" ht="18" customHeight="1">
      <c r="A1087" s="117"/>
      <c r="B1087" s="131"/>
      <c r="C1087" s="131"/>
      <c r="D1087" s="156"/>
      <c r="E1087" s="156"/>
      <c r="F1087" s="156"/>
      <c r="G1087" s="158"/>
      <c r="H1087" s="120"/>
      <c r="I1087" s="120"/>
      <c r="J1087" s="120"/>
      <c r="K1087" s="120"/>
      <c r="L1087" s="120"/>
      <c r="M1087" s="149"/>
    </row>
    <row r="1088" spans="1:13" s="106" customFormat="1" ht="18" customHeight="1">
      <c r="A1088" s="49" t="str">
        <f>[2]ORÇAMENTO!A205</f>
        <v>10.7</v>
      </c>
      <c r="B1088" s="113" t="str">
        <f>[2]ORÇAMENTO!D205</f>
        <v>Camera externa bullet infravermelho multi hd 4x1 intelbras</v>
      </c>
      <c r="C1088" s="159"/>
      <c r="D1088" s="159"/>
      <c r="E1088" s="159"/>
      <c r="F1088" s="159"/>
      <c r="G1088" s="159"/>
      <c r="H1088" s="159"/>
      <c r="I1088" s="169"/>
      <c r="J1088" s="114"/>
      <c r="K1088" s="114"/>
      <c r="L1088" s="114"/>
      <c r="M1088" s="115"/>
    </row>
    <row r="1089" spans="1:14" s="106" customFormat="1" ht="18" customHeight="1">
      <c r="A1089" s="117"/>
      <c r="B1089" s="131"/>
      <c r="C1089" s="131"/>
      <c r="D1089" s="156"/>
      <c r="E1089" s="156"/>
      <c r="F1089" s="156"/>
      <c r="G1089" s="158"/>
      <c r="H1089" s="120"/>
      <c r="I1089" s="120"/>
      <c r="J1089" s="120"/>
      <c r="K1089" s="120"/>
      <c r="L1089" s="120"/>
      <c r="M1089" s="121"/>
    </row>
    <row r="1090" spans="1:14" s="106" customFormat="1" ht="18" customHeight="1">
      <c r="A1090" s="117"/>
      <c r="B1090" s="118"/>
      <c r="C1090" s="120"/>
      <c r="D1090" s="156"/>
      <c r="E1090" s="156"/>
      <c r="F1090" s="156"/>
      <c r="G1090" s="158"/>
      <c r="H1090" s="120"/>
      <c r="I1090" s="120"/>
      <c r="J1090" s="120">
        <v>11</v>
      </c>
      <c r="K1090" s="120"/>
      <c r="L1090" s="120"/>
      <c r="M1090" s="149"/>
    </row>
    <row r="1091" spans="1:14" s="106" customFormat="1" ht="18" customHeight="1">
      <c r="A1091" s="124"/>
      <c r="B1091" s="125" t="s">
        <v>6</v>
      </c>
      <c r="C1091" s="125"/>
      <c r="D1091" s="125"/>
      <c r="E1091" s="125"/>
      <c r="F1091" s="125"/>
      <c r="G1091" s="125"/>
      <c r="H1091" s="127"/>
      <c r="I1091" s="127"/>
      <c r="J1091" s="125">
        <f>J1090</f>
        <v>11</v>
      </c>
      <c r="K1091" s="127"/>
      <c r="L1091" s="127"/>
      <c r="M1091" s="128" t="s">
        <v>29</v>
      </c>
    </row>
    <row r="1092" spans="1:14" s="106" customFormat="1" ht="18" customHeight="1">
      <c r="A1092" s="117"/>
      <c r="B1092" s="131"/>
      <c r="C1092" s="131"/>
      <c r="D1092" s="156"/>
      <c r="E1092" s="156"/>
      <c r="F1092" s="156"/>
      <c r="G1092" s="158"/>
      <c r="H1092" s="120"/>
      <c r="I1092" s="120"/>
      <c r="J1092" s="120"/>
      <c r="K1092" s="120"/>
      <c r="L1092" s="120"/>
      <c r="M1092" s="149"/>
    </row>
    <row r="1093" spans="1:14" s="106" customFormat="1" ht="18" customHeight="1">
      <c r="A1093" s="49" t="str">
        <f>[2]ORÇAMENTO!A206</f>
        <v>10.8</v>
      </c>
      <c r="B1093" s="113" t="str">
        <f>[2]ORÇAMENTO!D206</f>
        <v>Gravador digital com 16 canais de entrada, 2 saídas multiplexadas, gravador de cd-rom incorporado, m - instalado</v>
      </c>
      <c r="C1093" s="159"/>
      <c r="D1093" s="159"/>
      <c r="E1093" s="159"/>
      <c r="F1093" s="159"/>
      <c r="G1093" s="159"/>
      <c r="H1093" s="159"/>
      <c r="I1093" s="169"/>
      <c r="J1093" s="114"/>
      <c r="K1093" s="114"/>
      <c r="L1093" s="114"/>
      <c r="M1093" s="115"/>
    </row>
    <row r="1094" spans="1:14" s="106" customFormat="1" ht="18" customHeight="1">
      <c r="A1094" s="117"/>
      <c r="B1094" s="131"/>
      <c r="C1094" s="131"/>
      <c r="D1094" s="156"/>
      <c r="E1094" s="156"/>
      <c r="F1094" s="156"/>
      <c r="G1094" s="158"/>
      <c r="H1094" s="120"/>
      <c r="I1094" s="120"/>
      <c r="J1094" s="120"/>
      <c r="K1094" s="120"/>
      <c r="L1094" s="120"/>
      <c r="M1094" s="121"/>
    </row>
    <row r="1095" spans="1:14" s="106" customFormat="1" ht="18" customHeight="1">
      <c r="A1095" s="117"/>
      <c r="B1095" s="118"/>
      <c r="C1095" s="120"/>
      <c r="D1095" s="156"/>
      <c r="E1095" s="156"/>
      <c r="F1095" s="156"/>
      <c r="G1095" s="158"/>
      <c r="H1095" s="120"/>
      <c r="I1095" s="120"/>
      <c r="J1095" s="120">
        <v>1</v>
      </c>
      <c r="K1095" s="120"/>
      <c r="L1095" s="120"/>
      <c r="M1095" s="149"/>
    </row>
    <row r="1096" spans="1:14" s="106" customFormat="1" ht="18" customHeight="1">
      <c r="A1096" s="124"/>
      <c r="B1096" s="125" t="s">
        <v>6</v>
      </c>
      <c r="C1096" s="125"/>
      <c r="D1096" s="125"/>
      <c r="E1096" s="125"/>
      <c r="F1096" s="125"/>
      <c r="G1096" s="125"/>
      <c r="H1096" s="127"/>
      <c r="I1096" s="127"/>
      <c r="J1096" s="125">
        <f>J1095</f>
        <v>1</v>
      </c>
      <c r="K1096" s="127"/>
      <c r="L1096" s="127"/>
      <c r="M1096" s="128" t="s">
        <v>29</v>
      </c>
    </row>
    <row r="1097" spans="1:14" s="106" customFormat="1" ht="18" customHeight="1">
      <c r="A1097" s="117"/>
      <c r="B1097" s="131"/>
      <c r="C1097" s="131"/>
      <c r="D1097" s="156"/>
      <c r="E1097" s="156"/>
      <c r="F1097" s="156"/>
      <c r="G1097" s="158"/>
      <c r="H1097" s="120"/>
      <c r="I1097" s="120"/>
      <c r="J1097" s="120"/>
      <c r="K1097" s="120"/>
      <c r="L1097" s="120"/>
      <c r="M1097" s="149"/>
    </row>
    <row r="1098" spans="1:14" s="100" customFormat="1" ht="24.95" customHeight="1">
      <c r="A1098" s="49" t="str">
        <f>[2]ORÇAMENTO!A207</f>
        <v>10.9</v>
      </c>
      <c r="B1098" s="113" t="str">
        <f>[2]ORÇAMENTO!D207</f>
        <v>Cabo coaxial p/ antena ou equivalente</v>
      </c>
      <c r="C1098" s="159"/>
      <c r="D1098" s="159"/>
      <c r="E1098" s="159"/>
      <c r="F1098" s="159"/>
      <c r="G1098" s="159"/>
      <c r="H1098" s="159"/>
      <c r="I1098" s="169"/>
      <c r="J1098" s="114"/>
      <c r="K1098" s="114"/>
      <c r="L1098" s="114"/>
      <c r="M1098" s="115"/>
      <c r="N1098" s="110" t="s">
        <v>57</v>
      </c>
    </row>
    <row r="1099" spans="1:14" s="106" customFormat="1" ht="18" customHeight="1">
      <c r="A1099" s="117"/>
      <c r="B1099" s="131"/>
      <c r="C1099" s="131"/>
      <c r="D1099" s="156"/>
      <c r="E1099" s="156"/>
      <c r="F1099" s="156"/>
      <c r="G1099" s="158"/>
      <c r="H1099" s="120"/>
      <c r="I1099" s="120"/>
      <c r="J1099" s="120"/>
      <c r="K1099" s="120"/>
      <c r="L1099" s="120"/>
      <c r="M1099" s="121"/>
    </row>
    <row r="1100" spans="1:14" s="123" customFormat="1" ht="18" customHeight="1">
      <c r="A1100" s="117"/>
      <c r="B1100" s="118"/>
      <c r="C1100" s="120"/>
      <c r="D1100" s="156"/>
      <c r="E1100" s="156"/>
      <c r="F1100" s="156"/>
      <c r="G1100" s="158"/>
      <c r="H1100" s="120"/>
      <c r="I1100" s="120"/>
      <c r="J1100" s="120">
        <v>260</v>
      </c>
      <c r="K1100" s="120"/>
      <c r="L1100" s="120"/>
      <c r="M1100" s="149"/>
    </row>
    <row r="1101" spans="1:14" s="100" customFormat="1" ht="18" customHeight="1">
      <c r="A1101" s="124"/>
      <c r="B1101" s="125" t="s">
        <v>6</v>
      </c>
      <c r="C1101" s="125"/>
      <c r="D1101" s="125"/>
      <c r="E1101" s="125"/>
      <c r="F1101" s="125"/>
      <c r="G1101" s="125"/>
      <c r="H1101" s="127"/>
      <c r="I1101" s="127"/>
      <c r="J1101" s="125">
        <f>J1100</f>
        <v>260</v>
      </c>
      <c r="K1101" s="127"/>
      <c r="L1101" s="127"/>
      <c r="M1101" s="128" t="s">
        <v>25</v>
      </c>
    </row>
    <row r="1102" spans="1:14" s="106" customFormat="1" ht="18" customHeight="1">
      <c r="A1102" s="117"/>
      <c r="B1102" s="130"/>
      <c r="C1102" s="131"/>
      <c r="D1102" s="131"/>
      <c r="E1102" s="131"/>
      <c r="F1102" s="131"/>
      <c r="G1102" s="131"/>
      <c r="H1102" s="120"/>
      <c r="I1102" s="120"/>
      <c r="J1102" s="120"/>
      <c r="K1102" s="120"/>
      <c r="L1102" s="120"/>
      <c r="M1102" s="121"/>
    </row>
    <row r="1103" spans="1:14" s="100" customFormat="1" ht="24.95" customHeight="1">
      <c r="A1103" s="80">
        <f>[2]ORÇAMENTO!A208</f>
        <v>11</v>
      </c>
      <c r="B1103" s="107" t="str">
        <f>[2]ORÇAMENTO!D208</f>
        <v>SONORIZAÇÃO</v>
      </c>
      <c r="C1103" s="138"/>
      <c r="D1103" s="138"/>
      <c r="E1103" s="138"/>
      <c r="F1103" s="138"/>
      <c r="G1103" s="138"/>
      <c r="H1103" s="138"/>
      <c r="I1103" s="138"/>
      <c r="J1103" s="138"/>
      <c r="K1103" s="138"/>
      <c r="L1103" s="138"/>
      <c r="M1103" s="139"/>
      <c r="N1103" s="110" t="s">
        <v>57</v>
      </c>
    </row>
    <row r="1104" spans="1:14" s="106" customFormat="1" ht="18" customHeight="1">
      <c r="A1104" s="170" t="str">
        <f>[2]ORÇAMENTO!A209</f>
        <v>11.1</v>
      </c>
      <c r="B1104" s="113" t="str">
        <f>[2]ORÇAMENTO!D209</f>
        <v>Fornecimento e instalação de Rack fechado tipo armário 19" x 44 U x 870 mm inclusive acessórios</v>
      </c>
      <c r="C1104" s="157"/>
      <c r="D1104" s="157"/>
      <c r="E1104" s="157"/>
      <c r="F1104" s="157"/>
      <c r="G1104" s="157"/>
      <c r="H1104" s="157"/>
      <c r="I1104" s="171"/>
      <c r="J1104" s="141"/>
      <c r="K1104" s="141"/>
      <c r="L1104" s="141"/>
      <c r="M1104" s="142"/>
    </row>
    <row r="1105" spans="1:14" s="123" customFormat="1" ht="18" customHeight="1">
      <c r="A1105" s="117"/>
      <c r="B1105" s="118"/>
      <c r="C1105" s="131"/>
      <c r="D1105" s="156"/>
      <c r="E1105" s="156"/>
      <c r="F1105" s="156"/>
      <c r="G1105" s="158"/>
      <c r="H1105" s="120"/>
      <c r="I1105" s="120"/>
      <c r="J1105" s="120"/>
      <c r="K1105" s="120"/>
      <c r="L1105" s="120"/>
      <c r="M1105" s="121"/>
    </row>
    <row r="1106" spans="1:14" s="106" customFormat="1" ht="18" customHeight="1">
      <c r="A1106" s="117"/>
      <c r="B1106" s="118"/>
      <c r="C1106" s="120"/>
      <c r="D1106" s="156"/>
      <c r="E1106" s="156"/>
      <c r="F1106" s="156"/>
      <c r="G1106" s="158"/>
      <c r="H1106" s="120"/>
      <c r="I1106" s="120"/>
      <c r="J1106" s="120">
        <v>1</v>
      </c>
      <c r="K1106" s="120"/>
      <c r="L1106" s="120"/>
      <c r="M1106" s="149"/>
    </row>
    <row r="1107" spans="1:14" s="100" customFormat="1" ht="17.25" customHeight="1">
      <c r="A1107" s="124"/>
      <c r="B1107" s="125" t="s">
        <v>6</v>
      </c>
      <c r="C1107" s="125"/>
      <c r="D1107" s="125"/>
      <c r="E1107" s="125"/>
      <c r="F1107" s="125"/>
      <c r="G1107" s="125"/>
      <c r="H1107" s="127"/>
      <c r="I1107" s="127"/>
      <c r="J1107" s="125">
        <f>J1106</f>
        <v>1</v>
      </c>
      <c r="K1107" s="127"/>
      <c r="L1107" s="127"/>
      <c r="M1107" s="128" t="s">
        <v>29</v>
      </c>
      <c r="N1107" s="110" t="s">
        <v>57</v>
      </c>
    </row>
    <row r="1108" spans="1:14" s="106" customFormat="1" ht="18" customHeight="1">
      <c r="A1108" s="117"/>
      <c r="B1108" s="131"/>
      <c r="C1108" s="131"/>
      <c r="D1108" s="156"/>
      <c r="E1108" s="156"/>
      <c r="F1108" s="156"/>
      <c r="G1108" s="158"/>
      <c r="H1108" s="120"/>
      <c r="I1108" s="120"/>
      <c r="J1108" s="120"/>
      <c r="K1108" s="120"/>
      <c r="L1108" s="120"/>
      <c r="M1108" s="149"/>
    </row>
    <row r="1109" spans="1:14" s="123" customFormat="1" ht="18" customHeight="1">
      <c r="A1109" s="49" t="str">
        <f>[2]ORÇAMENTO!A210</f>
        <v>11.2</v>
      </c>
      <c r="B1109" s="113" t="str">
        <f>[2]ORÇAMENTO!D210</f>
        <v>Caixa acustica quadrada em ABS, tela de aluminio microperfurada, pintura eletrostatica c/poliester, Woofer coaxial 6" c/carcaça de aluminio. potencia 100W</v>
      </c>
      <c r="C1109" s="159"/>
      <c r="D1109" s="159"/>
      <c r="E1109" s="159"/>
      <c r="F1109" s="159"/>
      <c r="G1109" s="159"/>
      <c r="H1109" s="159"/>
      <c r="I1109" s="169"/>
      <c r="J1109" s="114"/>
      <c r="K1109" s="114"/>
      <c r="L1109" s="114"/>
      <c r="M1109" s="115"/>
    </row>
    <row r="1110" spans="1:14" s="100" customFormat="1" ht="18" customHeight="1">
      <c r="A1110" s="117"/>
      <c r="B1110" s="118"/>
      <c r="C1110" s="131"/>
      <c r="D1110" s="156"/>
      <c r="E1110" s="156"/>
      <c r="F1110" s="156"/>
      <c r="G1110" s="158"/>
      <c r="H1110" s="120"/>
      <c r="I1110" s="120"/>
      <c r="J1110" s="120"/>
      <c r="K1110" s="120"/>
      <c r="L1110" s="120"/>
      <c r="M1110" s="121"/>
    </row>
    <row r="1111" spans="1:14" s="100" customFormat="1" ht="24.95" customHeight="1">
      <c r="A1111" s="117"/>
      <c r="B1111" s="118"/>
      <c r="C1111" s="120"/>
      <c r="D1111" s="156"/>
      <c r="E1111" s="156"/>
      <c r="F1111" s="156"/>
      <c r="G1111" s="158"/>
      <c r="H1111" s="120"/>
      <c r="I1111" s="120"/>
      <c r="J1111" s="120">
        <v>10</v>
      </c>
      <c r="K1111" s="120"/>
      <c r="L1111" s="120"/>
      <c r="M1111" s="149"/>
      <c r="N1111" s="110" t="s">
        <v>57</v>
      </c>
    </row>
    <row r="1112" spans="1:14" s="106" customFormat="1" ht="16.5" customHeight="1">
      <c r="A1112" s="124"/>
      <c r="B1112" s="125" t="s">
        <v>6</v>
      </c>
      <c r="C1112" s="125"/>
      <c r="D1112" s="125"/>
      <c r="E1112" s="125"/>
      <c r="F1112" s="125"/>
      <c r="G1112" s="125"/>
      <c r="H1112" s="127"/>
      <c r="I1112" s="127"/>
      <c r="J1112" s="125">
        <f>J1111</f>
        <v>10</v>
      </c>
      <c r="K1112" s="127"/>
      <c r="L1112" s="127"/>
      <c r="M1112" s="128" t="s">
        <v>29</v>
      </c>
    </row>
    <row r="1113" spans="1:14" s="123" customFormat="1" ht="16.5" customHeight="1">
      <c r="A1113" s="117"/>
      <c r="B1113" s="131"/>
      <c r="C1113" s="131"/>
      <c r="D1113" s="156"/>
      <c r="E1113" s="156"/>
      <c r="F1113" s="156"/>
      <c r="G1113" s="158"/>
      <c r="H1113" s="120"/>
      <c r="I1113" s="120"/>
      <c r="J1113" s="120"/>
      <c r="K1113" s="120"/>
      <c r="L1113" s="120"/>
      <c r="M1113" s="149"/>
    </row>
    <row r="1114" spans="1:14" s="100" customFormat="1" ht="16.5" customHeight="1">
      <c r="A1114" s="49" t="str">
        <f>[2]ORÇAMENTO!A211</f>
        <v>11.3</v>
      </c>
      <c r="B1114" s="113" t="str">
        <f>[2]ORÇAMENTO!D211</f>
        <v>Caixa de som amplificada com microfone sem fio e bateria</v>
      </c>
      <c r="C1114" s="159"/>
      <c r="D1114" s="159"/>
      <c r="E1114" s="159"/>
      <c r="F1114" s="159"/>
      <c r="G1114" s="159"/>
      <c r="H1114" s="159"/>
      <c r="I1114" s="169"/>
      <c r="J1114" s="114"/>
      <c r="K1114" s="114"/>
      <c r="L1114" s="114"/>
      <c r="M1114" s="115"/>
    </row>
    <row r="1115" spans="1:14" s="106" customFormat="1" ht="16.5" customHeight="1">
      <c r="A1115" s="117"/>
      <c r="B1115" s="118"/>
      <c r="C1115" s="131"/>
      <c r="D1115" s="156"/>
      <c r="E1115" s="156"/>
      <c r="F1115" s="156"/>
      <c r="G1115" s="158"/>
      <c r="H1115" s="120"/>
      <c r="I1115" s="120"/>
      <c r="J1115" s="120"/>
      <c r="K1115" s="120"/>
      <c r="L1115" s="120"/>
      <c r="M1115" s="121"/>
    </row>
    <row r="1116" spans="1:14" s="106" customFormat="1" ht="16.5" customHeight="1">
      <c r="A1116" s="117"/>
      <c r="B1116" s="118"/>
      <c r="C1116" s="120"/>
      <c r="D1116" s="156"/>
      <c r="E1116" s="156"/>
      <c r="F1116" s="156"/>
      <c r="G1116" s="158"/>
      <c r="H1116" s="120"/>
      <c r="I1116" s="120"/>
      <c r="J1116" s="120">
        <v>10</v>
      </c>
      <c r="K1116" s="120"/>
      <c r="L1116" s="120"/>
      <c r="M1116" s="149"/>
    </row>
    <row r="1117" spans="1:14" s="123" customFormat="1" ht="16.5" customHeight="1">
      <c r="A1117" s="124"/>
      <c r="B1117" s="125" t="s">
        <v>6</v>
      </c>
      <c r="C1117" s="125"/>
      <c r="D1117" s="125"/>
      <c r="E1117" s="125"/>
      <c r="F1117" s="125"/>
      <c r="G1117" s="125"/>
      <c r="H1117" s="127"/>
      <c r="I1117" s="127"/>
      <c r="J1117" s="125">
        <f>J1116</f>
        <v>10</v>
      </c>
      <c r="K1117" s="127"/>
      <c r="L1117" s="127"/>
      <c r="M1117" s="128" t="s">
        <v>29</v>
      </c>
    </row>
    <row r="1118" spans="1:14" s="100" customFormat="1" ht="16.5" customHeight="1">
      <c r="A1118" s="117"/>
      <c r="B1118" s="131"/>
      <c r="C1118" s="131"/>
      <c r="D1118" s="156"/>
      <c r="E1118" s="156"/>
      <c r="F1118" s="156"/>
      <c r="G1118" s="158"/>
      <c r="H1118" s="120"/>
      <c r="I1118" s="120"/>
      <c r="J1118" s="120"/>
      <c r="K1118" s="120"/>
      <c r="L1118" s="120"/>
      <c r="M1118" s="149"/>
    </row>
    <row r="1119" spans="1:14" s="106" customFormat="1" ht="16.5" customHeight="1">
      <c r="A1119" s="49" t="str">
        <f>[2]ORÇAMENTO!A212</f>
        <v>11.4</v>
      </c>
      <c r="B1119" s="113" t="str">
        <f>[2]ORÇAMENTO!D212</f>
        <v>Cabo flex para audio, polarizado 2 x 10mm (sonorização) - insumo</v>
      </c>
      <c r="C1119" s="159"/>
      <c r="D1119" s="159"/>
      <c r="E1119" s="159"/>
      <c r="F1119" s="159"/>
      <c r="G1119" s="159"/>
      <c r="H1119" s="159"/>
      <c r="I1119" s="169"/>
      <c r="J1119" s="114"/>
      <c r="K1119" s="114"/>
      <c r="L1119" s="114"/>
      <c r="M1119" s="115"/>
    </row>
    <row r="1120" spans="1:14" s="100" customFormat="1" ht="24.95" customHeight="1">
      <c r="A1120" s="117"/>
      <c r="B1120" s="118"/>
      <c r="C1120" s="131"/>
      <c r="D1120" s="156"/>
      <c r="E1120" s="156"/>
      <c r="F1120" s="156"/>
      <c r="G1120" s="158"/>
      <c r="H1120" s="120"/>
      <c r="I1120" s="120"/>
      <c r="J1120" s="120"/>
      <c r="K1120" s="120"/>
      <c r="L1120" s="120"/>
      <c r="M1120" s="121"/>
      <c r="N1120" s="110" t="s">
        <v>57</v>
      </c>
    </row>
    <row r="1121" spans="1:14" s="123" customFormat="1" ht="16.5" customHeight="1">
      <c r="A1121" s="117"/>
      <c r="B1121" s="118"/>
      <c r="C1121" s="120">
        <v>300</v>
      </c>
      <c r="D1121" s="156"/>
      <c r="E1121" s="156"/>
      <c r="F1121" s="156"/>
      <c r="G1121" s="158"/>
      <c r="H1121" s="120"/>
      <c r="I1121" s="120"/>
      <c r="J1121" s="120"/>
      <c r="K1121" s="120"/>
      <c r="L1121" s="120"/>
      <c r="M1121" s="149"/>
    </row>
    <row r="1122" spans="1:14" s="100" customFormat="1" ht="18" customHeight="1">
      <c r="A1122" s="124"/>
      <c r="B1122" s="125" t="s">
        <v>6</v>
      </c>
      <c r="C1122" s="125">
        <f>C1121</f>
        <v>300</v>
      </c>
      <c r="D1122" s="125"/>
      <c r="E1122" s="125"/>
      <c r="F1122" s="125"/>
      <c r="G1122" s="125"/>
      <c r="H1122" s="127"/>
      <c r="I1122" s="127"/>
      <c r="J1122" s="125"/>
      <c r="K1122" s="127"/>
      <c r="L1122" s="127"/>
      <c r="M1122" s="128" t="s">
        <v>25</v>
      </c>
    </row>
    <row r="1123" spans="1:14" s="106" customFormat="1" ht="18" customHeight="1">
      <c r="A1123" s="117"/>
      <c r="B1123" s="131"/>
      <c r="C1123" s="131"/>
      <c r="D1123" s="156"/>
      <c r="E1123" s="156"/>
      <c r="F1123" s="156"/>
      <c r="G1123" s="158"/>
      <c r="H1123" s="120"/>
      <c r="I1123" s="120"/>
      <c r="J1123" s="120"/>
      <c r="K1123" s="120"/>
      <c r="L1123" s="120"/>
      <c r="M1123" s="149"/>
    </row>
    <row r="1124" spans="1:14" s="100" customFormat="1" ht="24.95" customHeight="1">
      <c r="A1124" s="49" t="str">
        <f>[2]ORÇAMENTO!A212</f>
        <v>11.4</v>
      </c>
      <c r="B1124" s="113" t="str">
        <f>[2]ORÇAMENTO!D213</f>
        <v>Eletroduto rígido roscável, pvc, dn 32 mm (1")</v>
      </c>
      <c r="C1124" s="159"/>
      <c r="D1124" s="159"/>
      <c r="E1124" s="159"/>
      <c r="F1124" s="159"/>
      <c r="G1124" s="159"/>
      <c r="H1124" s="159"/>
      <c r="I1124" s="169"/>
      <c r="J1124" s="114"/>
      <c r="K1124" s="114"/>
      <c r="L1124" s="114"/>
      <c r="M1124" s="115"/>
      <c r="N1124" s="110" t="s">
        <v>57</v>
      </c>
    </row>
    <row r="1125" spans="1:14" s="106" customFormat="1" ht="18" customHeight="1">
      <c r="A1125" s="117"/>
      <c r="B1125" s="118"/>
      <c r="C1125" s="131"/>
      <c r="D1125" s="156"/>
      <c r="E1125" s="156"/>
      <c r="F1125" s="156"/>
      <c r="G1125" s="158"/>
      <c r="H1125" s="120"/>
      <c r="I1125" s="120"/>
      <c r="J1125" s="120"/>
      <c r="K1125" s="120"/>
      <c r="L1125" s="120"/>
      <c r="M1125" s="121"/>
    </row>
    <row r="1126" spans="1:14" s="100" customFormat="1" ht="18" customHeight="1">
      <c r="A1126" s="117"/>
      <c r="B1126" s="118"/>
      <c r="C1126" s="120">
        <v>60</v>
      </c>
      <c r="D1126" s="156"/>
      <c r="E1126" s="156"/>
      <c r="F1126" s="156"/>
      <c r="G1126" s="158"/>
      <c r="H1126" s="120"/>
      <c r="I1126" s="120"/>
      <c r="J1126" s="120"/>
      <c r="K1126" s="120"/>
      <c r="L1126" s="120"/>
      <c r="M1126" s="149"/>
    </row>
    <row r="1127" spans="1:14" s="106" customFormat="1" ht="18" customHeight="1">
      <c r="A1127" s="124"/>
      <c r="B1127" s="125" t="s">
        <v>6</v>
      </c>
      <c r="C1127" s="125">
        <f>C1126</f>
        <v>60</v>
      </c>
      <c r="D1127" s="125"/>
      <c r="E1127" s="125"/>
      <c r="F1127" s="125"/>
      <c r="G1127" s="125"/>
      <c r="H1127" s="127"/>
      <c r="I1127" s="127"/>
      <c r="J1127" s="125"/>
      <c r="K1127" s="127"/>
      <c r="L1127" s="127"/>
      <c r="M1127" s="128" t="s">
        <v>25</v>
      </c>
    </row>
    <row r="1128" spans="1:14" s="106" customFormat="1" ht="18" customHeight="1">
      <c r="A1128" s="117"/>
      <c r="B1128" s="131"/>
      <c r="C1128" s="131"/>
      <c r="D1128" s="156"/>
      <c r="E1128" s="156"/>
      <c r="F1128" s="156"/>
      <c r="G1128" s="158"/>
      <c r="H1128" s="120"/>
      <c r="I1128" s="120"/>
      <c r="J1128" s="120"/>
      <c r="K1128" s="120"/>
      <c r="L1128" s="120"/>
      <c r="M1128" s="149"/>
    </row>
    <row r="1129" spans="1:14" s="106" customFormat="1" ht="18" customHeight="1">
      <c r="A1129" s="49" t="str">
        <f>[2]ORÇAMENTO!A214</f>
        <v>11.6</v>
      </c>
      <c r="B1129" s="113" t="str">
        <f>[2]ORÇAMENTO!D214</f>
        <v>Caixa de passagem pvc, 4" x 4" cm</v>
      </c>
      <c r="C1129" s="159"/>
      <c r="D1129" s="159"/>
      <c r="E1129" s="159"/>
      <c r="F1129" s="159"/>
      <c r="G1129" s="159"/>
      <c r="H1129" s="159"/>
      <c r="I1129" s="169"/>
      <c r="J1129" s="114"/>
      <c r="K1129" s="114"/>
      <c r="L1129" s="114"/>
      <c r="M1129" s="115"/>
    </row>
    <row r="1130" spans="1:14" s="106" customFormat="1" ht="18" customHeight="1">
      <c r="A1130" s="117"/>
      <c r="B1130" s="118"/>
      <c r="C1130" s="131"/>
      <c r="D1130" s="156"/>
      <c r="E1130" s="156"/>
      <c r="F1130" s="156"/>
      <c r="G1130" s="158"/>
      <c r="H1130" s="120"/>
      <c r="I1130" s="120"/>
      <c r="J1130" s="120"/>
      <c r="K1130" s="120"/>
      <c r="L1130" s="120"/>
      <c r="M1130" s="121"/>
    </row>
    <row r="1131" spans="1:14" s="106" customFormat="1" ht="18" customHeight="1">
      <c r="A1131" s="117"/>
      <c r="B1131" s="118"/>
      <c r="C1131" s="120"/>
      <c r="D1131" s="156"/>
      <c r="E1131" s="156"/>
      <c r="F1131" s="156"/>
      <c r="G1131" s="158"/>
      <c r="H1131" s="120"/>
      <c r="I1131" s="120"/>
      <c r="J1131" s="120">
        <v>2</v>
      </c>
      <c r="K1131" s="120"/>
      <c r="L1131" s="120"/>
      <c r="M1131" s="149"/>
    </row>
    <row r="1132" spans="1:14" s="106" customFormat="1" ht="18" customHeight="1">
      <c r="A1132" s="124"/>
      <c r="B1132" s="125" t="s">
        <v>6</v>
      </c>
      <c r="C1132" s="125"/>
      <c r="D1132" s="125"/>
      <c r="E1132" s="125"/>
      <c r="F1132" s="125"/>
      <c r="G1132" s="125"/>
      <c r="H1132" s="127"/>
      <c r="I1132" s="127"/>
      <c r="J1132" s="125">
        <f>J1131</f>
        <v>2</v>
      </c>
      <c r="K1132" s="127"/>
      <c r="L1132" s="127"/>
      <c r="M1132" s="128" t="s">
        <v>14</v>
      </c>
    </row>
    <row r="1133" spans="1:14" s="106" customFormat="1" ht="18" customHeight="1">
      <c r="A1133" s="117"/>
      <c r="B1133" s="131"/>
      <c r="C1133" s="131"/>
      <c r="D1133" s="156"/>
      <c r="E1133" s="156"/>
      <c r="F1133" s="156"/>
      <c r="G1133" s="158"/>
      <c r="H1133" s="120"/>
      <c r="I1133" s="120"/>
      <c r="J1133" s="120"/>
      <c r="K1133" s="120"/>
      <c r="L1133" s="120"/>
      <c r="M1133" s="149"/>
    </row>
    <row r="1134" spans="1:14" s="106" customFormat="1" ht="18" customHeight="1">
      <c r="A1134" s="49" t="str">
        <f>[2]ORÇAMENTO!A215</f>
        <v>11.7</v>
      </c>
      <c r="B1134" s="113" t="str">
        <f>[2]ORÇAMENTO!D215</f>
        <v>Condulete em alumínio tipo "T" de 1"</v>
      </c>
      <c r="C1134" s="159"/>
      <c r="D1134" s="159"/>
      <c r="E1134" s="159"/>
      <c r="F1134" s="159"/>
      <c r="G1134" s="159"/>
      <c r="H1134" s="159"/>
      <c r="I1134" s="169"/>
      <c r="J1134" s="114"/>
      <c r="K1134" s="114"/>
      <c r="L1134" s="114"/>
      <c r="M1134" s="115"/>
    </row>
    <row r="1135" spans="1:14" s="106" customFormat="1" ht="18" customHeight="1">
      <c r="A1135" s="117"/>
      <c r="B1135" s="118"/>
      <c r="C1135" s="131"/>
      <c r="D1135" s="156"/>
      <c r="E1135" s="156"/>
      <c r="F1135" s="156"/>
      <c r="G1135" s="158"/>
      <c r="H1135" s="120"/>
      <c r="I1135" s="120"/>
      <c r="J1135" s="120"/>
      <c r="K1135" s="120"/>
      <c r="L1135" s="120"/>
      <c r="M1135" s="121"/>
    </row>
    <row r="1136" spans="1:14" s="106" customFormat="1" ht="18" customHeight="1">
      <c r="A1136" s="117"/>
      <c r="B1136" s="118"/>
      <c r="C1136" s="120"/>
      <c r="D1136" s="156"/>
      <c r="E1136" s="156"/>
      <c r="F1136" s="156"/>
      <c r="G1136" s="158"/>
      <c r="H1136" s="120"/>
      <c r="I1136" s="120"/>
      <c r="J1136" s="120">
        <v>4</v>
      </c>
      <c r="K1136" s="120"/>
      <c r="L1136" s="120"/>
      <c r="M1136" s="149"/>
    </row>
    <row r="1137" spans="1:13" s="106" customFormat="1" ht="18" customHeight="1">
      <c r="A1137" s="124"/>
      <c r="B1137" s="125" t="s">
        <v>6</v>
      </c>
      <c r="C1137" s="125"/>
      <c r="D1137" s="125"/>
      <c r="E1137" s="125"/>
      <c r="F1137" s="125"/>
      <c r="G1137" s="125"/>
      <c r="H1137" s="127"/>
      <c r="I1137" s="127"/>
      <c r="J1137" s="125">
        <f>J1136</f>
        <v>4</v>
      </c>
      <c r="K1137" s="127"/>
      <c r="L1137" s="127"/>
      <c r="M1137" s="128" t="s">
        <v>14</v>
      </c>
    </row>
    <row r="1138" spans="1:13" s="106" customFormat="1" ht="18" customHeight="1">
      <c r="A1138" s="117"/>
      <c r="B1138" s="131"/>
      <c r="C1138" s="131"/>
      <c r="D1138" s="156"/>
      <c r="E1138" s="156"/>
      <c r="F1138" s="156"/>
      <c r="G1138" s="158"/>
      <c r="H1138" s="120"/>
      <c r="I1138" s="120"/>
      <c r="J1138" s="120"/>
      <c r="K1138" s="120"/>
      <c r="L1138" s="120"/>
      <c r="M1138" s="149"/>
    </row>
    <row r="1139" spans="1:13" s="106" customFormat="1" ht="18" customHeight="1">
      <c r="A1139" s="49" t="str">
        <f>[2]ORÇAMENTO!A216</f>
        <v>11.8</v>
      </c>
      <c r="B1139" s="113" t="str">
        <f>[2]ORÇAMENTO!D216</f>
        <v>Condulete em alumínio tipo "ll" de 1"</v>
      </c>
      <c r="C1139" s="159"/>
      <c r="D1139" s="159"/>
      <c r="E1139" s="159"/>
      <c r="F1139" s="159"/>
      <c r="G1139" s="159"/>
      <c r="H1139" s="159"/>
      <c r="I1139" s="169"/>
      <c r="J1139" s="114"/>
      <c r="K1139" s="114"/>
      <c r="L1139" s="114"/>
      <c r="M1139" s="115"/>
    </row>
    <row r="1140" spans="1:13" s="106" customFormat="1" ht="18" customHeight="1">
      <c r="A1140" s="117"/>
      <c r="B1140" s="118"/>
      <c r="C1140" s="131"/>
      <c r="D1140" s="156"/>
      <c r="E1140" s="156"/>
      <c r="F1140" s="156"/>
      <c r="G1140" s="158"/>
      <c r="H1140" s="120"/>
      <c r="I1140" s="120"/>
      <c r="J1140" s="120"/>
      <c r="K1140" s="120"/>
      <c r="L1140" s="120"/>
      <c r="M1140" s="121"/>
    </row>
    <row r="1141" spans="1:13" s="106" customFormat="1" ht="18" customHeight="1">
      <c r="A1141" s="117"/>
      <c r="B1141" s="118"/>
      <c r="C1141" s="120"/>
      <c r="D1141" s="156"/>
      <c r="E1141" s="156"/>
      <c r="F1141" s="156"/>
      <c r="G1141" s="158"/>
      <c r="H1141" s="120"/>
      <c r="I1141" s="120"/>
      <c r="J1141" s="120">
        <v>3</v>
      </c>
      <c r="K1141" s="120"/>
      <c r="L1141" s="120"/>
      <c r="M1141" s="149"/>
    </row>
    <row r="1142" spans="1:13" s="106" customFormat="1" ht="18" customHeight="1">
      <c r="A1142" s="124"/>
      <c r="B1142" s="125" t="s">
        <v>6</v>
      </c>
      <c r="C1142" s="125"/>
      <c r="D1142" s="125"/>
      <c r="E1142" s="125"/>
      <c r="F1142" s="125"/>
      <c r="G1142" s="125"/>
      <c r="H1142" s="127"/>
      <c r="I1142" s="127"/>
      <c r="J1142" s="125">
        <f>J1141</f>
        <v>3</v>
      </c>
      <c r="K1142" s="127"/>
      <c r="L1142" s="127"/>
      <c r="M1142" s="128" t="s">
        <v>14</v>
      </c>
    </row>
    <row r="1143" spans="1:13" s="106" customFormat="1" ht="18" customHeight="1">
      <c r="A1143" s="117"/>
      <c r="B1143" s="131"/>
      <c r="C1143" s="131"/>
      <c r="D1143" s="156"/>
      <c r="E1143" s="156"/>
      <c r="F1143" s="156"/>
      <c r="G1143" s="158"/>
      <c r="H1143" s="120"/>
      <c r="I1143" s="120"/>
      <c r="J1143" s="120"/>
      <c r="K1143" s="120"/>
      <c r="L1143" s="120"/>
      <c r="M1143" s="149"/>
    </row>
    <row r="1144" spans="1:13" s="106" customFormat="1" ht="18" customHeight="1">
      <c r="A1144" s="49" t="str">
        <f>[2]ORÇAMENTO!A217</f>
        <v>11.9</v>
      </c>
      <c r="B1144" s="113" t="str">
        <f>[2]ORÇAMENTO!D217</f>
        <v>Condulete em alumínio tipo "x" de 1"</v>
      </c>
      <c r="C1144" s="159"/>
      <c r="D1144" s="159"/>
      <c r="E1144" s="159"/>
      <c r="F1144" s="159"/>
      <c r="G1144" s="159"/>
      <c r="H1144" s="159"/>
      <c r="I1144" s="169"/>
      <c r="J1144" s="114"/>
      <c r="K1144" s="114"/>
      <c r="L1144" s="114"/>
      <c r="M1144" s="115"/>
    </row>
    <row r="1145" spans="1:13" s="106" customFormat="1" ht="18" customHeight="1">
      <c r="A1145" s="117"/>
      <c r="B1145" s="118"/>
      <c r="C1145" s="131"/>
      <c r="D1145" s="156"/>
      <c r="E1145" s="156"/>
      <c r="F1145" s="156"/>
      <c r="G1145" s="158"/>
      <c r="H1145" s="120"/>
      <c r="I1145" s="120"/>
      <c r="J1145" s="120"/>
      <c r="K1145" s="120"/>
      <c r="L1145" s="120"/>
      <c r="M1145" s="121"/>
    </row>
    <row r="1146" spans="1:13" s="106" customFormat="1" ht="18" customHeight="1">
      <c r="A1146" s="117"/>
      <c r="B1146" s="118"/>
      <c r="C1146" s="120"/>
      <c r="D1146" s="156"/>
      <c r="E1146" s="156"/>
      <c r="F1146" s="156"/>
      <c r="G1146" s="158"/>
      <c r="H1146" s="120"/>
      <c r="I1146" s="120"/>
      <c r="J1146" s="120">
        <v>2</v>
      </c>
      <c r="K1146" s="120"/>
      <c r="L1146" s="120"/>
      <c r="M1146" s="149"/>
    </row>
    <row r="1147" spans="1:13" s="106" customFormat="1" ht="18" customHeight="1">
      <c r="A1147" s="124"/>
      <c r="B1147" s="125" t="s">
        <v>6</v>
      </c>
      <c r="C1147" s="125"/>
      <c r="D1147" s="125"/>
      <c r="E1147" s="125"/>
      <c r="F1147" s="125"/>
      <c r="G1147" s="125"/>
      <c r="H1147" s="127"/>
      <c r="I1147" s="127"/>
      <c r="J1147" s="125">
        <f>J1146</f>
        <v>2</v>
      </c>
      <c r="K1147" s="127"/>
      <c r="L1147" s="127"/>
      <c r="M1147" s="128" t="s">
        <v>14</v>
      </c>
    </row>
    <row r="1148" spans="1:13" s="106" customFormat="1" ht="18" customHeight="1">
      <c r="A1148" s="117"/>
      <c r="B1148" s="131"/>
      <c r="C1148" s="131"/>
      <c r="D1148" s="156"/>
      <c r="E1148" s="156"/>
      <c r="F1148" s="156"/>
      <c r="G1148" s="158"/>
      <c r="H1148" s="120"/>
      <c r="I1148" s="120"/>
      <c r="J1148" s="120"/>
      <c r="K1148" s="120"/>
      <c r="L1148" s="120"/>
      <c r="M1148" s="149"/>
    </row>
    <row r="1149" spans="1:13" s="106" customFormat="1" ht="18" customHeight="1">
      <c r="A1149" s="49" t="str">
        <f>[2]ORÇAMENTO!A218</f>
        <v>11.10</v>
      </c>
      <c r="B1149" s="113" t="str">
        <f>[2]ORÇAMENTO!D218</f>
        <v>Condulete em alumínio tipo "C" de 1"</v>
      </c>
      <c r="C1149" s="159"/>
      <c r="D1149" s="159"/>
      <c r="E1149" s="159"/>
      <c r="F1149" s="159"/>
      <c r="G1149" s="159"/>
      <c r="H1149" s="159"/>
      <c r="I1149" s="169"/>
      <c r="J1149" s="114"/>
      <c r="K1149" s="114"/>
      <c r="L1149" s="114"/>
      <c r="M1149" s="115"/>
    </row>
    <row r="1150" spans="1:13" s="106" customFormat="1" ht="18" customHeight="1">
      <c r="A1150" s="117"/>
      <c r="B1150" s="118"/>
      <c r="C1150" s="131"/>
      <c r="D1150" s="156"/>
      <c r="E1150" s="156"/>
      <c r="F1150" s="156"/>
      <c r="G1150" s="158"/>
      <c r="H1150" s="120"/>
      <c r="I1150" s="120"/>
      <c r="J1150" s="120"/>
      <c r="K1150" s="120"/>
      <c r="L1150" s="120"/>
      <c r="M1150" s="121"/>
    </row>
    <row r="1151" spans="1:13" s="106" customFormat="1" ht="18" customHeight="1">
      <c r="A1151" s="117"/>
      <c r="B1151" s="118"/>
      <c r="C1151" s="120"/>
      <c r="D1151" s="156"/>
      <c r="E1151" s="156"/>
      <c r="F1151" s="156"/>
      <c r="G1151" s="158"/>
      <c r="H1151" s="120"/>
      <c r="I1151" s="120"/>
      <c r="J1151" s="120">
        <v>3</v>
      </c>
      <c r="K1151" s="120"/>
      <c r="L1151" s="120"/>
      <c r="M1151" s="149"/>
    </row>
    <row r="1152" spans="1:13" s="106" customFormat="1" ht="18" customHeight="1">
      <c r="A1152" s="124"/>
      <c r="B1152" s="125" t="s">
        <v>6</v>
      </c>
      <c r="C1152" s="125"/>
      <c r="D1152" s="125"/>
      <c r="E1152" s="125"/>
      <c r="F1152" s="125"/>
      <c r="G1152" s="125"/>
      <c r="H1152" s="127"/>
      <c r="I1152" s="127"/>
      <c r="J1152" s="125">
        <f>J1151</f>
        <v>3</v>
      </c>
      <c r="K1152" s="127"/>
      <c r="L1152" s="127"/>
      <c r="M1152" s="128" t="s">
        <v>14</v>
      </c>
    </row>
    <row r="1153" spans="1:13" s="106" customFormat="1" ht="18" customHeight="1">
      <c r="A1153" s="117"/>
      <c r="B1153" s="131"/>
      <c r="C1153" s="131"/>
      <c r="D1153" s="156"/>
      <c r="E1153" s="156"/>
      <c r="F1153" s="156"/>
      <c r="G1153" s="158"/>
      <c r="H1153" s="120"/>
      <c r="I1153" s="120"/>
      <c r="J1153" s="120"/>
      <c r="K1153" s="120"/>
      <c r="L1153" s="120"/>
      <c r="M1153" s="149"/>
    </row>
    <row r="1154" spans="1:13" s="106" customFormat="1" ht="18" customHeight="1">
      <c r="A1154" s="49" t="str">
        <f>[2]ORÇAMENTO!A219</f>
        <v>11.11</v>
      </c>
      <c r="B1154" s="113" t="str">
        <f>[2]ORÇAMENTO!D219</f>
        <v>Caixa de passagem metalica  30 x 30</v>
      </c>
      <c r="C1154" s="159"/>
      <c r="D1154" s="159"/>
      <c r="E1154" s="159"/>
      <c r="F1154" s="159"/>
      <c r="G1154" s="159"/>
      <c r="H1154" s="159"/>
      <c r="I1154" s="169"/>
      <c r="J1154" s="114"/>
      <c r="K1154" s="114"/>
      <c r="L1154" s="114"/>
      <c r="M1154" s="115"/>
    </row>
    <row r="1155" spans="1:13" s="106" customFormat="1" ht="18" customHeight="1">
      <c r="A1155" s="117"/>
      <c r="B1155" s="118"/>
      <c r="C1155" s="131"/>
      <c r="D1155" s="156"/>
      <c r="E1155" s="156"/>
      <c r="F1155" s="156"/>
      <c r="G1155" s="158"/>
      <c r="H1155" s="120"/>
      <c r="I1155" s="120"/>
      <c r="J1155" s="120"/>
      <c r="K1155" s="120"/>
      <c r="L1155" s="120"/>
      <c r="M1155" s="121"/>
    </row>
    <row r="1156" spans="1:13" s="106" customFormat="1" ht="18" customHeight="1">
      <c r="A1156" s="117"/>
      <c r="B1156" s="118"/>
      <c r="C1156" s="120"/>
      <c r="D1156" s="156"/>
      <c r="E1156" s="156"/>
      <c r="F1156" s="156"/>
      <c r="G1156" s="158"/>
      <c r="H1156" s="120"/>
      <c r="I1156" s="120"/>
      <c r="J1156" s="120">
        <v>1</v>
      </c>
      <c r="K1156" s="120"/>
      <c r="L1156" s="120"/>
      <c r="M1156" s="149"/>
    </row>
    <row r="1157" spans="1:13" s="106" customFormat="1" ht="18" customHeight="1">
      <c r="A1157" s="124"/>
      <c r="B1157" s="125" t="s">
        <v>6</v>
      </c>
      <c r="C1157" s="125"/>
      <c r="D1157" s="125"/>
      <c r="E1157" s="125"/>
      <c r="F1157" s="125"/>
      <c r="G1157" s="125"/>
      <c r="H1157" s="127"/>
      <c r="I1157" s="127"/>
      <c r="J1157" s="125">
        <f>J1156</f>
        <v>1</v>
      </c>
      <c r="K1157" s="127"/>
      <c r="L1157" s="127"/>
      <c r="M1157" s="128" t="s">
        <v>14</v>
      </c>
    </row>
    <row r="1158" spans="1:13" s="106" customFormat="1" ht="18" customHeight="1">
      <c r="A1158" s="117"/>
      <c r="B1158" s="131"/>
      <c r="C1158" s="131"/>
      <c r="D1158" s="156"/>
      <c r="E1158" s="156"/>
      <c r="F1158" s="156"/>
      <c r="G1158" s="158"/>
      <c r="H1158" s="120"/>
      <c r="I1158" s="120"/>
      <c r="J1158" s="120"/>
      <c r="K1158" s="120"/>
      <c r="L1158" s="120"/>
      <c r="M1158" s="149"/>
    </row>
    <row r="1159" spans="1:13" s="106" customFormat="1" ht="18" customHeight="1">
      <c r="A1159" s="49" t="str">
        <f>[2]ORÇAMENTO!A220</f>
        <v>11.12</v>
      </c>
      <c r="B1159" s="113" t="str">
        <f>[2]ORÇAMENTO!D220</f>
        <v>Fornecimento e instalação de mão francesa simples 50 mm</v>
      </c>
      <c r="C1159" s="159"/>
      <c r="D1159" s="159"/>
      <c r="E1159" s="159"/>
      <c r="F1159" s="159"/>
      <c r="G1159" s="159"/>
      <c r="H1159" s="159"/>
      <c r="I1159" s="169"/>
      <c r="J1159" s="114"/>
      <c r="K1159" s="114"/>
      <c r="L1159" s="114"/>
      <c r="M1159" s="115"/>
    </row>
    <row r="1160" spans="1:13" s="106" customFormat="1" ht="18" customHeight="1">
      <c r="A1160" s="117"/>
      <c r="B1160" s="118"/>
      <c r="C1160" s="131"/>
      <c r="D1160" s="156"/>
      <c r="E1160" s="156"/>
      <c r="F1160" s="156"/>
      <c r="G1160" s="158"/>
      <c r="H1160" s="120"/>
      <c r="I1160" s="120"/>
      <c r="J1160" s="120"/>
      <c r="K1160" s="120"/>
      <c r="L1160" s="120"/>
      <c r="M1160" s="121"/>
    </row>
    <row r="1161" spans="1:13" s="106" customFormat="1" ht="18" customHeight="1">
      <c r="A1161" s="117"/>
      <c r="B1161" s="118"/>
      <c r="C1161" s="120"/>
      <c r="D1161" s="156"/>
      <c r="E1161" s="156"/>
      <c r="F1161" s="156"/>
      <c r="G1161" s="158"/>
      <c r="H1161" s="120"/>
      <c r="I1161" s="120"/>
      <c r="J1161" s="120">
        <v>32</v>
      </c>
      <c r="K1161" s="120"/>
      <c r="L1161" s="120"/>
      <c r="M1161" s="149"/>
    </row>
    <row r="1162" spans="1:13" s="106" customFormat="1" ht="18" customHeight="1">
      <c r="A1162" s="124"/>
      <c r="B1162" s="125" t="s">
        <v>6</v>
      </c>
      <c r="C1162" s="125"/>
      <c r="D1162" s="125"/>
      <c r="E1162" s="125"/>
      <c r="F1162" s="125"/>
      <c r="G1162" s="125"/>
      <c r="H1162" s="127"/>
      <c r="I1162" s="127"/>
      <c r="J1162" s="125">
        <f>J1161</f>
        <v>32</v>
      </c>
      <c r="K1162" s="127"/>
      <c r="L1162" s="127"/>
      <c r="M1162" s="128" t="s">
        <v>14</v>
      </c>
    </row>
    <row r="1163" spans="1:13" s="106" customFormat="1" ht="18" customHeight="1">
      <c r="A1163" s="117"/>
      <c r="B1163" s="131"/>
      <c r="C1163" s="131"/>
      <c r="D1163" s="156"/>
      <c r="E1163" s="156"/>
      <c r="F1163" s="156"/>
      <c r="G1163" s="158"/>
      <c r="H1163" s="120"/>
      <c r="I1163" s="120"/>
      <c r="J1163" s="120"/>
      <c r="K1163" s="120"/>
      <c r="L1163" s="120"/>
      <c r="M1163" s="149"/>
    </row>
    <row r="1164" spans="1:13" s="106" customFormat="1" ht="18" customHeight="1">
      <c r="A1164" s="49" t="str">
        <f>[2]ORÇAMENTO!A221</f>
        <v>11.13</v>
      </c>
      <c r="B1164" s="113" t="str">
        <f>[2]ORÇAMENTO!D221</f>
        <v>Perfilado 38x38mm (mopa ou similar)</v>
      </c>
      <c r="C1164" s="159"/>
      <c r="D1164" s="159"/>
      <c r="E1164" s="159"/>
      <c r="F1164" s="159"/>
      <c r="G1164" s="159"/>
      <c r="H1164" s="159"/>
      <c r="I1164" s="169"/>
      <c r="J1164" s="114"/>
      <c r="K1164" s="114"/>
      <c r="L1164" s="114"/>
      <c r="M1164" s="115"/>
    </row>
    <row r="1165" spans="1:13" s="106" customFormat="1" ht="18" customHeight="1">
      <c r="A1165" s="117"/>
      <c r="B1165" s="118"/>
      <c r="C1165" s="131"/>
      <c r="D1165" s="156"/>
      <c r="E1165" s="156"/>
      <c r="F1165" s="156"/>
      <c r="G1165" s="158"/>
      <c r="H1165" s="120"/>
      <c r="I1165" s="120"/>
      <c r="J1165" s="120"/>
      <c r="K1165" s="120"/>
      <c r="L1165" s="120"/>
      <c r="M1165" s="121"/>
    </row>
    <row r="1166" spans="1:13" s="106" customFormat="1" ht="18" customHeight="1">
      <c r="A1166" s="117"/>
      <c r="B1166" s="118"/>
      <c r="C1166" s="120"/>
      <c r="D1166" s="156"/>
      <c r="E1166" s="156"/>
      <c r="F1166" s="156"/>
      <c r="G1166" s="158"/>
      <c r="H1166" s="120"/>
      <c r="I1166" s="120"/>
      <c r="J1166" s="120">
        <v>16</v>
      </c>
      <c r="K1166" s="120"/>
      <c r="L1166" s="120"/>
      <c r="M1166" s="149"/>
    </row>
    <row r="1167" spans="1:13" s="106" customFormat="1" ht="18" customHeight="1">
      <c r="A1167" s="124"/>
      <c r="B1167" s="125" t="s">
        <v>6</v>
      </c>
      <c r="C1167" s="125"/>
      <c r="D1167" s="125"/>
      <c r="E1167" s="125"/>
      <c r="F1167" s="125"/>
      <c r="G1167" s="125"/>
      <c r="H1167" s="127"/>
      <c r="I1167" s="127"/>
      <c r="J1167" s="125">
        <f>J1166</f>
        <v>16</v>
      </c>
      <c r="K1167" s="127"/>
      <c r="L1167" s="127"/>
      <c r="M1167" s="128" t="s">
        <v>14</v>
      </c>
    </row>
    <row r="1168" spans="1:13" s="106" customFormat="1" ht="18" customHeight="1">
      <c r="A1168" s="117"/>
      <c r="B1168" s="130"/>
      <c r="C1168" s="131"/>
      <c r="D1168" s="131"/>
      <c r="E1168" s="131"/>
      <c r="F1168" s="131"/>
      <c r="G1168" s="131"/>
      <c r="H1168" s="120"/>
      <c r="I1168" s="120"/>
      <c r="J1168" s="120"/>
      <c r="K1168" s="120"/>
      <c r="L1168" s="120"/>
      <c r="M1168" s="121"/>
    </row>
    <row r="1169" spans="1:13" s="106" customFormat="1" ht="18" customHeight="1">
      <c r="A1169" s="381">
        <f>[2]ORÇAMENTO!A222</f>
        <v>12</v>
      </c>
      <c r="B1169" s="107" t="str">
        <f>[2]ORÇAMENTO!D222</f>
        <v>SISTEMA DE PROTEÇÃO CONTRA INCÊNCIO</v>
      </c>
      <c r="C1169" s="382"/>
      <c r="D1169" s="382"/>
      <c r="E1169" s="382"/>
      <c r="F1169" s="382"/>
      <c r="G1169" s="382"/>
      <c r="H1169" s="382"/>
      <c r="I1169" s="383"/>
      <c r="J1169" s="384"/>
      <c r="K1169" s="384"/>
      <c r="L1169" s="384"/>
      <c r="M1169" s="385"/>
    </row>
    <row r="1170" spans="1:13" s="106" customFormat="1" ht="18" customHeight="1">
      <c r="A1170" s="49" t="str">
        <f>[2]ORÇAMENTO!A223</f>
        <v>12.1</v>
      </c>
      <c r="B1170" s="113" t="str">
        <f>[2]ORÇAMENTO!D223</f>
        <v>Bomba Thebe mod TH 65-160, 30cv, c/motor elétrico, sucção 4" e recalque d=2 1/2" (incendio)</v>
      </c>
      <c r="C1170" s="241"/>
      <c r="D1170" s="241"/>
      <c r="E1170" s="241"/>
      <c r="F1170" s="241"/>
      <c r="G1170" s="241"/>
      <c r="H1170" s="241"/>
      <c r="I1170" s="169"/>
      <c r="J1170" s="114"/>
      <c r="K1170" s="114"/>
      <c r="L1170" s="114"/>
      <c r="M1170" s="115"/>
    </row>
    <row r="1171" spans="1:13" s="106" customFormat="1" ht="18" customHeight="1">
      <c r="A1171" s="117"/>
      <c r="B1171" s="131"/>
      <c r="C1171" s="131"/>
      <c r="D1171" s="156"/>
      <c r="E1171" s="156"/>
      <c r="F1171" s="156"/>
      <c r="G1171" s="158"/>
      <c r="H1171" s="120"/>
      <c r="I1171" s="120"/>
      <c r="J1171" s="120"/>
      <c r="K1171" s="120"/>
      <c r="L1171" s="120"/>
      <c r="M1171" s="149"/>
    </row>
    <row r="1172" spans="1:13" s="106" customFormat="1" ht="18" customHeight="1">
      <c r="A1172" s="117"/>
      <c r="B1172" s="131"/>
      <c r="C1172" s="131"/>
      <c r="D1172" s="156"/>
      <c r="E1172" s="156"/>
      <c r="F1172" s="156"/>
      <c r="G1172" s="158"/>
      <c r="H1172" s="120"/>
      <c r="I1172" s="120"/>
      <c r="J1172" s="120">
        <v>1</v>
      </c>
      <c r="K1172" s="120"/>
      <c r="L1172" s="120"/>
      <c r="M1172" s="149"/>
    </row>
    <row r="1173" spans="1:13" s="106" customFormat="1" ht="18" customHeight="1">
      <c r="A1173" s="124"/>
      <c r="B1173" s="125" t="s">
        <v>6</v>
      </c>
      <c r="C1173" s="125"/>
      <c r="D1173" s="125"/>
      <c r="E1173" s="125"/>
      <c r="F1173" s="125"/>
      <c r="G1173" s="125"/>
      <c r="H1173" s="127"/>
      <c r="I1173" s="127"/>
      <c r="J1173" s="125">
        <f>SUM(J1171:J1172)</f>
        <v>1</v>
      </c>
      <c r="K1173" s="127"/>
      <c r="L1173" s="127"/>
      <c r="M1173" s="128" t="s">
        <v>29</v>
      </c>
    </row>
    <row r="1174" spans="1:13" s="106" customFormat="1" ht="18" customHeight="1">
      <c r="A1174" s="117"/>
      <c r="B1174" s="131"/>
      <c r="C1174" s="131"/>
      <c r="D1174" s="156"/>
      <c r="E1174" s="156"/>
      <c r="F1174" s="156"/>
      <c r="G1174" s="158"/>
      <c r="H1174" s="120"/>
      <c r="I1174" s="120"/>
      <c r="J1174" s="120"/>
      <c r="K1174" s="120"/>
      <c r="L1174" s="120"/>
      <c r="M1174" s="149"/>
    </row>
    <row r="1175" spans="1:13" s="106" customFormat="1" ht="18" customHeight="1">
      <c r="A1175" s="49" t="str">
        <f>[2]ORÇAMENTO!A224</f>
        <v>12.2</v>
      </c>
      <c r="B1175" s="113" t="str">
        <f>[2]ORÇAMENTO!D224</f>
        <v>Cotovelo 90 graus, em ferro galvanizado, conexão rosqueada, dn 65 (2 1/2), instalado em reservação de água de edificação que possua reservatório de fibra/fibrocimento  fornecimento e instalação. af_06/2016</v>
      </c>
      <c r="C1175" s="241"/>
      <c r="D1175" s="241"/>
      <c r="E1175" s="241"/>
      <c r="F1175" s="241"/>
      <c r="G1175" s="241"/>
      <c r="H1175" s="241"/>
      <c r="I1175" s="169"/>
      <c r="J1175" s="114"/>
      <c r="K1175" s="114"/>
      <c r="L1175" s="114"/>
      <c r="M1175" s="115"/>
    </row>
    <row r="1176" spans="1:13" s="106" customFormat="1" ht="18" customHeight="1">
      <c r="A1176" s="117"/>
      <c r="B1176" s="131"/>
      <c r="C1176" s="131"/>
      <c r="D1176" s="156"/>
      <c r="E1176" s="156"/>
      <c r="F1176" s="156"/>
      <c r="G1176" s="158"/>
      <c r="H1176" s="120"/>
      <c r="I1176" s="120"/>
      <c r="J1176" s="120"/>
      <c r="K1176" s="120"/>
      <c r="L1176" s="120"/>
      <c r="M1176" s="149"/>
    </row>
    <row r="1177" spans="1:13" s="106" customFormat="1" ht="18" customHeight="1">
      <c r="A1177" s="117"/>
      <c r="B1177" s="131"/>
      <c r="C1177" s="131"/>
      <c r="D1177" s="156"/>
      <c r="E1177" s="156"/>
      <c r="F1177" s="156"/>
      <c r="G1177" s="158"/>
      <c r="H1177" s="120"/>
      <c r="I1177" s="120"/>
      <c r="J1177" s="120">
        <v>14</v>
      </c>
      <c r="K1177" s="120"/>
      <c r="L1177" s="120"/>
      <c r="M1177" s="149"/>
    </row>
    <row r="1178" spans="1:13" s="106" customFormat="1" ht="18" customHeight="1">
      <c r="A1178" s="124"/>
      <c r="B1178" s="125" t="s">
        <v>6</v>
      </c>
      <c r="C1178" s="125"/>
      <c r="D1178" s="125"/>
      <c r="E1178" s="125"/>
      <c r="F1178" s="125"/>
      <c r="G1178" s="125"/>
      <c r="H1178" s="127"/>
      <c r="I1178" s="127"/>
      <c r="J1178" s="125">
        <f>SUM(J1176:J1177)</f>
        <v>14</v>
      </c>
      <c r="K1178" s="127"/>
      <c r="L1178" s="127"/>
      <c r="M1178" s="128" t="s">
        <v>29</v>
      </c>
    </row>
    <row r="1179" spans="1:13" s="106" customFormat="1" ht="18" customHeight="1">
      <c r="A1179" s="117"/>
      <c r="B1179" s="131"/>
      <c r="C1179" s="131"/>
      <c r="D1179" s="156"/>
      <c r="E1179" s="156"/>
      <c r="F1179" s="156"/>
      <c r="G1179" s="158"/>
      <c r="H1179" s="120"/>
      <c r="I1179" s="120"/>
      <c r="J1179" s="120"/>
      <c r="K1179" s="120"/>
      <c r="L1179" s="120"/>
      <c r="M1179" s="149"/>
    </row>
    <row r="1180" spans="1:13" s="106" customFormat="1" ht="18" customHeight="1">
      <c r="A1180" s="49" t="str">
        <f>[2]ORÇAMENTO!A225</f>
        <v>12.3</v>
      </c>
      <c r="B1180" s="113" t="str">
        <f>[2]ORÇAMENTO!D225</f>
        <v>Curva 45 graus de ferro galvanizado, com rosca bsp macho/femea, de 2 1/2"</v>
      </c>
      <c r="C1180" s="241"/>
      <c r="D1180" s="241"/>
      <c r="E1180" s="241"/>
      <c r="F1180" s="241"/>
      <c r="G1180" s="241"/>
      <c r="H1180" s="241"/>
      <c r="I1180" s="169"/>
      <c r="J1180" s="114"/>
      <c r="K1180" s="114"/>
      <c r="L1180" s="114"/>
      <c r="M1180" s="115"/>
    </row>
    <row r="1181" spans="1:13" s="106" customFormat="1" ht="18" customHeight="1">
      <c r="A1181" s="117"/>
      <c r="B1181" s="131"/>
      <c r="C1181" s="131"/>
      <c r="D1181" s="156"/>
      <c r="E1181" s="156"/>
      <c r="F1181" s="156"/>
      <c r="G1181" s="158"/>
      <c r="H1181" s="120"/>
      <c r="I1181" s="120"/>
      <c r="J1181" s="120"/>
      <c r="K1181" s="120"/>
      <c r="L1181" s="120"/>
      <c r="M1181" s="149"/>
    </row>
    <row r="1182" spans="1:13" s="106" customFormat="1" ht="18" customHeight="1">
      <c r="A1182" s="117"/>
      <c r="B1182" s="131"/>
      <c r="C1182" s="131"/>
      <c r="D1182" s="156"/>
      <c r="E1182" s="156"/>
      <c r="F1182" s="156"/>
      <c r="G1182" s="158"/>
      <c r="H1182" s="120"/>
      <c r="I1182" s="120"/>
      <c r="J1182" s="120">
        <v>1</v>
      </c>
      <c r="K1182" s="120"/>
      <c r="L1182" s="120"/>
      <c r="M1182" s="149"/>
    </row>
    <row r="1183" spans="1:13" s="106" customFormat="1" ht="18" customHeight="1">
      <c r="A1183" s="124"/>
      <c r="B1183" s="125" t="s">
        <v>6</v>
      </c>
      <c r="C1183" s="125"/>
      <c r="D1183" s="125"/>
      <c r="E1183" s="125"/>
      <c r="F1183" s="125"/>
      <c r="G1183" s="125"/>
      <c r="H1183" s="127"/>
      <c r="I1183" s="127"/>
      <c r="J1183" s="125">
        <f>SUM(J1181:J1182)</f>
        <v>1</v>
      </c>
      <c r="K1183" s="127"/>
      <c r="L1183" s="127"/>
      <c r="M1183" s="128" t="s">
        <v>29</v>
      </c>
    </row>
    <row r="1184" spans="1:13" s="106" customFormat="1" ht="18" customHeight="1">
      <c r="A1184" s="117"/>
      <c r="B1184" s="131"/>
      <c r="C1184" s="131"/>
      <c r="D1184" s="156"/>
      <c r="E1184" s="156"/>
      <c r="F1184" s="156"/>
      <c r="G1184" s="158"/>
      <c r="H1184" s="120"/>
      <c r="I1184" s="120"/>
      <c r="J1184" s="120"/>
      <c r="K1184" s="120"/>
      <c r="L1184" s="120"/>
      <c r="M1184" s="149"/>
    </row>
    <row r="1185" spans="1:13" s="106" customFormat="1" ht="18" customHeight="1">
      <c r="A1185" s="49" t="str">
        <f>[2]ORÇAMENTO!A226</f>
        <v>12.4</v>
      </c>
      <c r="B1185" s="113" t="str">
        <f>[2]ORÇAMENTO!D226</f>
        <v>Fornecimento e assentamento de niple duplo de ferro galvanizado de 2 1/2"</v>
      </c>
      <c r="C1185" s="241"/>
      <c r="D1185" s="241"/>
      <c r="E1185" s="241"/>
      <c r="F1185" s="241"/>
      <c r="G1185" s="241"/>
      <c r="H1185" s="241"/>
      <c r="I1185" s="169"/>
      <c r="J1185" s="114"/>
      <c r="K1185" s="114"/>
      <c r="L1185" s="114"/>
      <c r="M1185" s="115"/>
    </row>
    <row r="1186" spans="1:13" s="106" customFormat="1" ht="18" customHeight="1">
      <c r="A1186" s="117"/>
      <c r="B1186" s="131"/>
      <c r="C1186" s="131"/>
      <c r="D1186" s="156"/>
      <c r="E1186" s="156"/>
      <c r="F1186" s="156"/>
      <c r="G1186" s="158"/>
      <c r="H1186" s="120"/>
      <c r="I1186" s="120"/>
      <c r="J1186" s="120"/>
      <c r="K1186" s="120"/>
      <c r="L1186" s="120"/>
      <c r="M1186" s="149"/>
    </row>
    <row r="1187" spans="1:13" s="106" customFormat="1" ht="18" customHeight="1">
      <c r="A1187" s="117"/>
      <c r="B1187" s="131"/>
      <c r="C1187" s="131"/>
      <c r="D1187" s="156"/>
      <c r="E1187" s="156"/>
      <c r="F1187" s="156"/>
      <c r="G1187" s="158"/>
      <c r="H1187" s="120"/>
      <c r="I1187" s="120"/>
      <c r="J1187" s="120">
        <v>5</v>
      </c>
      <c r="K1187" s="120"/>
      <c r="L1187" s="120"/>
      <c r="M1187" s="149"/>
    </row>
    <row r="1188" spans="1:13" s="106" customFormat="1" ht="18" customHeight="1">
      <c r="A1188" s="124"/>
      <c r="B1188" s="125" t="s">
        <v>6</v>
      </c>
      <c r="C1188" s="125"/>
      <c r="D1188" s="125"/>
      <c r="E1188" s="125"/>
      <c r="F1188" s="125"/>
      <c r="G1188" s="125"/>
      <c r="H1188" s="127"/>
      <c r="I1188" s="127"/>
      <c r="J1188" s="125">
        <f>SUM(J1186:J1187)</f>
        <v>5</v>
      </c>
      <c r="K1188" s="127"/>
      <c r="L1188" s="127"/>
      <c r="M1188" s="128" t="s">
        <v>29</v>
      </c>
    </row>
    <row r="1189" spans="1:13" s="106" customFormat="1" ht="18" customHeight="1">
      <c r="A1189" s="117"/>
      <c r="B1189" s="131"/>
      <c r="C1189" s="131"/>
      <c r="D1189" s="156"/>
      <c r="E1189" s="156"/>
      <c r="F1189" s="156"/>
      <c r="G1189" s="158"/>
      <c r="H1189" s="120"/>
      <c r="I1189" s="120"/>
      <c r="J1189" s="120"/>
      <c r="K1189" s="120"/>
      <c r="L1189" s="120"/>
      <c r="M1189" s="149"/>
    </row>
    <row r="1190" spans="1:13" s="106" customFormat="1" ht="18" customHeight="1">
      <c r="A1190" s="49" t="str">
        <f>[2]ORÇAMENTO!A227</f>
        <v>12.5</v>
      </c>
      <c r="B1190" s="113" t="str">
        <f>[2]ORÇAMENTO!D227</f>
        <v>Tubo de aço galvanizado, inclusive conexões, diâm. 65mm (21/2")</v>
      </c>
      <c r="C1190" s="241"/>
      <c r="D1190" s="241"/>
      <c r="E1190" s="241"/>
      <c r="F1190" s="241"/>
      <c r="G1190" s="241"/>
      <c r="H1190" s="241"/>
      <c r="I1190" s="169"/>
      <c r="J1190" s="114"/>
      <c r="K1190" s="114"/>
      <c r="L1190" s="114"/>
      <c r="M1190" s="115"/>
    </row>
    <row r="1191" spans="1:13" s="106" customFormat="1" ht="18" customHeight="1">
      <c r="A1191" s="117"/>
      <c r="B1191" s="131"/>
      <c r="C1191" s="131"/>
      <c r="D1191" s="156"/>
      <c r="E1191" s="156"/>
      <c r="F1191" s="156"/>
      <c r="G1191" s="158"/>
      <c r="H1191" s="120"/>
      <c r="I1191" s="120"/>
      <c r="J1191" s="120"/>
      <c r="K1191" s="120"/>
      <c r="L1191" s="120"/>
      <c r="M1191" s="149"/>
    </row>
    <row r="1192" spans="1:13" s="106" customFormat="1" ht="18" customHeight="1">
      <c r="A1192" s="117"/>
      <c r="B1192" s="131"/>
      <c r="C1192" s="131">
        <v>107.01</v>
      </c>
      <c r="D1192" s="156"/>
      <c r="E1192" s="156"/>
      <c r="F1192" s="156"/>
      <c r="G1192" s="158"/>
      <c r="H1192" s="120"/>
      <c r="I1192" s="120"/>
      <c r="J1192" s="120"/>
      <c r="K1192" s="120"/>
      <c r="L1192" s="120"/>
      <c r="M1192" s="149"/>
    </row>
    <row r="1193" spans="1:13" s="106" customFormat="1" ht="18" customHeight="1">
      <c r="A1193" s="124"/>
      <c r="B1193" s="125" t="s">
        <v>6</v>
      </c>
      <c r="C1193" s="125">
        <f>C1192</f>
        <v>107.01</v>
      </c>
      <c r="D1193" s="125"/>
      <c r="E1193" s="125"/>
      <c r="F1193" s="125"/>
      <c r="G1193" s="125"/>
      <c r="H1193" s="127"/>
      <c r="I1193" s="127"/>
      <c r="J1193" s="125"/>
      <c r="K1193" s="127"/>
      <c r="L1193" s="127"/>
      <c r="M1193" s="128" t="s">
        <v>25</v>
      </c>
    </row>
    <row r="1194" spans="1:13" s="106" customFormat="1" ht="18" customHeight="1">
      <c r="A1194" s="117"/>
      <c r="B1194" s="131"/>
      <c r="C1194" s="131"/>
      <c r="D1194" s="156"/>
      <c r="E1194" s="156"/>
      <c r="F1194" s="156"/>
      <c r="G1194" s="158"/>
      <c r="H1194" s="120"/>
      <c r="I1194" s="120"/>
      <c r="J1194" s="120"/>
      <c r="K1194" s="120"/>
      <c r="L1194" s="120"/>
      <c r="M1194" s="149"/>
    </row>
    <row r="1195" spans="1:13" s="106" customFormat="1" ht="18" customHeight="1">
      <c r="A1195" s="49" t="str">
        <f>[2]ORÇAMENTO!A228</f>
        <v>12.6</v>
      </c>
      <c r="B1195" s="113" t="str">
        <f>[2]ORÇAMENTO!D228</f>
        <v>Tê, em aço, conexão soldada, dn 65 (2 1/2"), instalado em prumadas - fornecimento e instalação. af_10/2020</v>
      </c>
      <c r="C1195" s="241"/>
      <c r="D1195" s="241"/>
      <c r="E1195" s="241"/>
      <c r="F1195" s="241"/>
      <c r="G1195" s="241"/>
      <c r="H1195" s="241"/>
      <c r="I1195" s="169"/>
      <c r="J1195" s="114"/>
      <c r="K1195" s="114"/>
      <c r="L1195" s="114"/>
      <c r="M1195" s="115"/>
    </row>
    <row r="1196" spans="1:13" s="106" customFormat="1" ht="18" customHeight="1">
      <c r="A1196" s="117"/>
      <c r="B1196" s="131"/>
      <c r="C1196" s="131"/>
      <c r="D1196" s="156"/>
      <c r="E1196" s="156"/>
      <c r="F1196" s="156"/>
      <c r="G1196" s="158"/>
      <c r="H1196" s="120"/>
      <c r="I1196" s="120"/>
      <c r="J1196" s="120"/>
      <c r="K1196" s="120"/>
      <c r="L1196" s="120"/>
      <c r="M1196" s="149"/>
    </row>
    <row r="1197" spans="1:13" s="106" customFormat="1" ht="18" customHeight="1">
      <c r="A1197" s="117"/>
      <c r="B1197" s="131"/>
      <c r="C1197" s="131"/>
      <c r="D1197" s="156"/>
      <c r="E1197" s="156"/>
      <c r="F1197" s="156"/>
      <c r="G1197" s="158"/>
      <c r="H1197" s="120"/>
      <c r="I1197" s="120"/>
      <c r="J1197" s="120">
        <v>5</v>
      </c>
      <c r="K1197" s="120"/>
      <c r="L1197" s="120"/>
      <c r="M1197" s="149"/>
    </row>
    <row r="1198" spans="1:13" s="106" customFormat="1" ht="18" customHeight="1">
      <c r="A1198" s="124"/>
      <c r="B1198" s="125" t="s">
        <v>6</v>
      </c>
      <c r="C1198" s="125"/>
      <c r="D1198" s="125"/>
      <c r="E1198" s="125"/>
      <c r="F1198" s="125"/>
      <c r="G1198" s="125"/>
      <c r="H1198" s="127"/>
      <c r="I1198" s="127"/>
      <c r="J1198" s="125">
        <v>5</v>
      </c>
      <c r="K1198" s="127"/>
      <c r="L1198" s="127"/>
      <c r="M1198" s="128" t="s">
        <v>14</v>
      </c>
    </row>
    <row r="1199" spans="1:13" s="106" customFormat="1" ht="18" customHeight="1">
      <c r="A1199" s="117"/>
      <c r="B1199" s="131"/>
      <c r="C1199" s="131"/>
      <c r="D1199" s="156"/>
      <c r="E1199" s="156"/>
      <c r="F1199" s="156"/>
      <c r="G1199" s="158"/>
      <c r="H1199" s="120"/>
      <c r="I1199" s="120"/>
      <c r="J1199" s="120"/>
      <c r="K1199" s="120"/>
      <c r="L1199" s="120"/>
      <c r="M1199" s="149"/>
    </row>
    <row r="1200" spans="1:13" s="106" customFormat="1" ht="18" customHeight="1">
      <c r="A1200" s="49" t="str">
        <f>[2]ORÇAMENTO!A229</f>
        <v>12.7</v>
      </c>
      <c r="B1200" s="113" t="str">
        <f>[2]ORÇAMENTO!D229</f>
        <v>Uniao assento conico galvanizado 2.1/2""</v>
      </c>
      <c r="C1200" s="241"/>
      <c r="D1200" s="241"/>
      <c r="E1200" s="241"/>
      <c r="F1200" s="241"/>
      <c r="G1200" s="241"/>
      <c r="H1200" s="241"/>
      <c r="I1200" s="169"/>
      <c r="J1200" s="114"/>
      <c r="K1200" s="114"/>
      <c r="L1200" s="114"/>
      <c r="M1200" s="115"/>
    </row>
    <row r="1201" spans="1:13" s="106" customFormat="1" ht="18" customHeight="1">
      <c r="A1201" s="117"/>
      <c r="B1201" s="131"/>
      <c r="C1201" s="131"/>
      <c r="D1201" s="156"/>
      <c r="E1201" s="156"/>
      <c r="F1201" s="156"/>
      <c r="G1201" s="158"/>
      <c r="H1201" s="120"/>
      <c r="I1201" s="120"/>
      <c r="J1201" s="120"/>
      <c r="K1201" s="120"/>
      <c r="L1201" s="120"/>
      <c r="M1201" s="149"/>
    </row>
    <row r="1202" spans="1:13" s="106" customFormat="1" ht="18" customHeight="1">
      <c r="A1202" s="117"/>
      <c r="B1202" s="131"/>
      <c r="C1202" s="131"/>
      <c r="D1202" s="156"/>
      <c r="E1202" s="156"/>
      <c r="F1202" s="156"/>
      <c r="G1202" s="158"/>
      <c r="H1202" s="120"/>
      <c r="I1202" s="120"/>
      <c r="J1202" s="120">
        <v>2</v>
      </c>
      <c r="K1202" s="120"/>
      <c r="L1202" s="120"/>
      <c r="M1202" s="149"/>
    </row>
    <row r="1203" spans="1:13" s="106" customFormat="1" ht="18" customHeight="1">
      <c r="A1203" s="124"/>
      <c r="B1203" s="125" t="s">
        <v>6</v>
      </c>
      <c r="C1203" s="125"/>
      <c r="D1203" s="125"/>
      <c r="E1203" s="125"/>
      <c r="F1203" s="125"/>
      <c r="G1203" s="125"/>
      <c r="H1203" s="127"/>
      <c r="I1203" s="127"/>
      <c r="J1203" s="125">
        <f>J1202</f>
        <v>2</v>
      </c>
      <c r="K1203" s="127"/>
      <c r="L1203" s="127"/>
      <c r="M1203" s="128" t="s">
        <v>14</v>
      </c>
    </row>
    <row r="1204" spans="1:13" s="106" customFormat="1" ht="18" customHeight="1">
      <c r="A1204" s="117"/>
      <c r="B1204" s="131"/>
      <c r="C1204" s="131"/>
      <c r="D1204" s="156"/>
      <c r="E1204" s="156"/>
      <c r="F1204" s="156"/>
      <c r="G1204" s="158"/>
      <c r="H1204" s="120"/>
      <c r="I1204" s="120"/>
      <c r="J1204" s="120"/>
      <c r="K1204" s="120"/>
      <c r="L1204" s="120"/>
      <c r="M1204" s="149"/>
    </row>
    <row r="1205" spans="1:13" s="106" customFormat="1" ht="18" customHeight="1">
      <c r="A1205" s="49" t="str">
        <f>[2]ORÇAMENTO!A230</f>
        <v>12.8</v>
      </c>
      <c r="B1205" s="113" t="str">
        <f>[2]ORÇAMENTO!D230</f>
        <v>Fornecimento e instalação de adaptador storz para engate rápido - 2 1/2" (incêndio)</v>
      </c>
      <c r="C1205" s="241"/>
      <c r="D1205" s="241"/>
      <c r="E1205" s="241"/>
      <c r="F1205" s="241"/>
      <c r="G1205" s="241"/>
      <c r="H1205" s="241"/>
      <c r="I1205" s="169"/>
      <c r="J1205" s="114"/>
      <c r="K1205" s="114"/>
      <c r="L1205" s="114"/>
      <c r="M1205" s="115"/>
    </row>
    <row r="1206" spans="1:13" s="106" customFormat="1" ht="18" customHeight="1">
      <c r="A1206" s="117"/>
      <c r="B1206" s="131"/>
      <c r="C1206" s="131"/>
      <c r="D1206" s="156"/>
      <c r="E1206" s="156"/>
      <c r="F1206" s="156"/>
      <c r="G1206" s="158"/>
      <c r="H1206" s="120"/>
      <c r="I1206" s="120"/>
      <c r="J1206" s="120"/>
      <c r="K1206" s="120"/>
      <c r="L1206" s="120"/>
      <c r="M1206" s="149"/>
    </row>
    <row r="1207" spans="1:13" s="106" customFormat="1" ht="18" customHeight="1">
      <c r="A1207" s="117"/>
      <c r="B1207" s="131"/>
      <c r="C1207" s="131"/>
      <c r="D1207" s="156"/>
      <c r="E1207" s="156"/>
      <c r="F1207" s="156"/>
      <c r="G1207" s="158"/>
      <c r="H1207" s="120"/>
      <c r="I1207" s="120"/>
      <c r="J1207" s="120">
        <v>4</v>
      </c>
      <c r="K1207" s="120"/>
      <c r="L1207" s="120"/>
      <c r="M1207" s="149"/>
    </row>
    <row r="1208" spans="1:13" s="106" customFormat="1" ht="18" customHeight="1">
      <c r="A1208" s="124"/>
      <c r="B1208" s="125" t="s">
        <v>6</v>
      </c>
      <c r="C1208" s="125"/>
      <c r="D1208" s="125"/>
      <c r="E1208" s="125"/>
      <c r="F1208" s="125"/>
      <c r="G1208" s="125"/>
      <c r="H1208" s="127"/>
      <c r="I1208" s="127"/>
      <c r="J1208" s="125">
        <f>J1207</f>
        <v>4</v>
      </c>
      <c r="K1208" s="127"/>
      <c r="L1208" s="127"/>
      <c r="M1208" s="128" t="s">
        <v>14</v>
      </c>
    </row>
    <row r="1209" spans="1:13" s="106" customFormat="1" ht="18" customHeight="1">
      <c r="A1209" s="117"/>
      <c r="B1209" s="131"/>
      <c r="C1209" s="131"/>
      <c r="D1209" s="156"/>
      <c r="E1209" s="156"/>
      <c r="F1209" s="156"/>
      <c r="G1209" s="158"/>
      <c r="H1209" s="120"/>
      <c r="I1209" s="120"/>
      <c r="J1209" s="120"/>
      <c r="K1209" s="120"/>
      <c r="L1209" s="120"/>
      <c r="M1209" s="149"/>
    </row>
    <row r="1210" spans="1:13" s="106" customFormat="1" ht="18" customHeight="1">
      <c r="A1210" s="49" t="str">
        <f>[2]ORÇAMENTO!A231</f>
        <v>12.9</v>
      </c>
      <c r="B1210" s="113" t="str">
        <f>[2]ORÇAMENTO!D231</f>
        <v>Abrigo para hidrante - 90x60x25cm, completo</v>
      </c>
      <c r="C1210" s="241"/>
      <c r="D1210" s="241"/>
      <c r="E1210" s="241"/>
      <c r="F1210" s="241"/>
      <c r="G1210" s="241"/>
      <c r="H1210" s="241"/>
      <c r="I1210" s="169"/>
      <c r="J1210" s="114"/>
      <c r="K1210" s="114"/>
      <c r="L1210" s="114"/>
      <c r="M1210" s="115"/>
    </row>
    <row r="1211" spans="1:13" s="106" customFormat="1" ht="18" customHeight="1">
      <c r="A1211" s="117"/>
      <c r="B1211" s="131"/>
      <c r="C1211" s="131"/>
      <c r="D1211" s="156"/>
      <c r="E1211" s="156"/>
      <c r="F1211" s="156"/>
      <c r="G1211" s="158"/>
      <c r="H1211" s="120"/>
      <c r="I1211" s="120"/>
      <c r="J1211" s="120"/>
      <c r="K1211" s="120"/>
      <c r="L1211" s="120"/>
      <c r="M1211" s="149"/>
    </row>
    <row r="1212" spans="1:13" s="106" customFormat="1" ht="18" customHeight="1">
      <c r="A1212" s="117"/>
      <c r="B1212" s="131"/>
      <c r="C1212" s="131"/>
      <c r="D1212" s="156"/>
      <c r="E1212" s="156"/>
      <c r="F1212" s="156"/>
      <c r="G1212" s="158"/>
      <c r="H1212" s="120"/>
      <c r="I1212" s="120"/>
      <c r="J1212" s="120">
        <v>3</v>
      </c>
      <c r="K1212" s="120"/>
      <c r="L1212" s="120"/>
      <c r="M1212" s="149"/>
    </row>
    <row r="1213" spans="1:13" s="106" customFormat="1" ht="18" customHeight="1">
      <c r="A1213" s="124"/>
      <c r="B1213" s="125" t="s">
        <v>6</v>
      </c>
      <c r="C1213" s="125"/>
      <c r="D1213" s="125"/>
      <c r="E1213" s="125"/>
      <c r="F1213" s="125"/>
      <c r="G1213" s="125"/>
      <c r="H1213" s="127"/>
      <c r="I1213" s="127"/>
      <c r="J1213" s="125">
        <f>J1212</f>
        <v>3</v>
      </c>
      <c r="K1213" s="127"/>
      <c r="L1213" s="127"/>
      <c r="M1213" s="128" t="s">
        <v>14</v>
      </c>
    </row>
    <row r="1214" spans="1:13" s="106" customFormat="1" ht="18" customHeight="1">
      <c r="A1214" s="117"/>
      <c r="B1214" s="131"/>
      <c r="C1214" s="131"/>
      <c r="D1214" s="156"/>
      <c r="E1214" s="156"/>
      <c r="F1214" s="156"/>
      <c r="G1214" s="158"/>
      <c r="H1214" s="120"/>
      <c r="I1214" s="120"/>
      <c r="J1214" s="120"/>
      <c r="K1214" s="120"/>
      <c r="L1214" s="120"/>
      <c r="M1214" s="149"/>
    </row>
    <row r="1215" spans="1:13" s="106" customFormat="1" ht="18" customHeight="1">
      <c r="A1215" s="49" t="str">
        <f>[2]ORÇAMENTO!A232</f>
        <v>12.10</v>
      </c>
      <c r="B1215" s="113" t="str">
        <f>[2]ORÇAMENTO!D232</f>
        <v>Chave dupla para conexoes tipo storz, engate rapido 1 1/2" x 2 1/2", em latao, para instalacao predial combate a incendio (insumo)</v>
      </c>
      <c r="C1215" s="241"/>
      <c r="D1215" s="241"/>
      <c r="E1215" s="241"/>
      <c r="F1215" s="241"/>
      <c r="G1215" s="241"/>
      <c r="H1215" s="241"/>
      <c r="I1215" s="169"/>
      <c r="J1215" s="114"/>
      <c r="K1215" s="114"/>
      <c r="L1215" s="114"/>
      <c r="M1215" s="115"/>
    </row>
    <row r="1216" spans="1:13" s="106" customFormat="1" ht="18" customHeight="1">
      <c r="A1216" s="117"/>
      <c r="B1216" s="131"/>
      <c r="C1216" s="131"/>
      <c r="D1216" s="156"/>
      <c r="E1216" s="156"/>
      <c r="F1216" s="156"/>
      <c r="G1216" s="158"/>
      <c r="H1216" s="120"/>
      <c r="I1216" s="120"/>
      <c r="J1216" s="120"/>
      <c r="K1216" s="120"/>
      <c r="L1216" s="120"/>
      <c r="M1216" s="149"/>
    </row>
    <row r="1217" spans="1:13" s="106" customFormat="1" ht="18" customHeight="1">
      <c r="A1217" s="117"/>
      <c r="B1217" s="131"/>
      <c r="C1217" s="131"/>
      <c r="D1217" s="156"/>
      <c r="E1217" s="156"/>
      <c r="F1217" s="156"/>
      <c r="G1217" s="158"/>
      <c r="H1217" s="120"/>
      <c r="I1217" s="120"/>
      <c r="J1217" s="120">
        <v>3</v>
      </c>
      <c r="K1217" s="120"/>
      <c r="L1217" s="120"/>
      <c r="M1217" s="149"/>
    </row>
    <row r="1218" spans="1:13" s="106" customFormat="1" ht="18" customHeight="1">
      <c r="A1218" s="124"/>
      <c r="B1218" s="125" t="s">
        <v>6</v>
      </c>
      <c r="C1218" s="125"/>
      <c r="D1218" s="125"/>
      <c r="E1218" s="125"/>
      <c r="F1218" s="125"/>
      <c r="G1218" s="125"/>
      <c r="H1218" s="127"/>
      <c r="I1218" s="127"/>
      <c r="J1218" s="125">
        <f>J1217</f>
        <v>3</v>
      </c>
      <c r="K1218" s="127"/>
      <c r="L1218" s="127"/>
      <c r="M1218" s="128" t="s">
        <v>14</v>
      </c>
    </row>
    <row r="1219" spans="1:13" s="106" customFormat="1" ht="18" customHeight="1">
      <c r="A1219" s="117"/>
      <c r="B1219" s="131"/>
      <c r="C1219" s="131"/>
      <c r="D1219" s="156"/>
      <c r="E1219" s="156"/>
      <c r="F1219" s="156"/>
      <c r="G1219" s="158"/>
      <c r="H1219" s="120"/>
      <c r="I1219" s="120"/>
      <c r="J1219" s="120"/>
      <c r="K1219" s="120"/>
      <c r="L1219" s="120"/>
      <c r="M1219" s="149"/>
    </row>
    <row r="1220" spans="1:13" s="106" customFormat="1" ht="18" customHeight="1">
      <c r="A1220" s="49" t="str">
        <f>[2]ORÇAMENTO!A233</f>
        <v>12.11</v>
      </c>
      <c r="B1220" s="113" t="str">
        <f>[2]ORÇAMENTO!D233</f>
        <v>Esguicho tipo jato solido, em latao, engate rapido 1 1/2" x16 mm, para mangueira em instalacao predial combate a incendio (insumo)</v>
      </c>
      <c r="C1220" s="241"/>
      <c r="D1220" s="241"/>
      <c r="E1220" s="241"/>
      <c r="F1220" s="241"/>
      <c r="G1220" s="241"/>
      <c r="H1220" s="241"/>
      <c r="I1220" s="169"/>
      <c r="J1220" s="114"/>
      <c r="K1220" s="114"/>
      <c r="L1220" s="114"/>
      <c r="M1220" s="115"/>
    </row>
    <row r="1221" spans="1:13" s="106" customFormat="1" ht="18" customHeight="1">
      <c r="A1221" s="117"/>
      <c r="B1221" s="131"/>
      <c r="C1221" s="131"/>
      <c r="D1221" s="156"/>
      <c r="E1221" s="156"/>
      <c r="F1221" s="156"/>
      <c r="G1221" s="158"/>
      <c r="H1221" s="120"/>
      <c r="I1221" s="120"/>
      <c r="J1221" s="120"/>
      <c r="K1221" s="120"/>
      <c r="L1221" s="120"/>
      <c r="M1221" s="149"/>
    </row>
    <row r="1222" spans="1:13" s="106" customFormat="1" ht="18" customHeight="1">
      <c r="A1222" s="117"/>
      <c r="B1222" s="131"/>
      <c r="C1222" s="131"/>
      <c r="D1222" s="156"/>
      <c r="E1222" s="156"/>
      <c r="F1222" s="156"/>
      <c r="G1222" s="158"/>
      <c r="H1222" s="120"/>
      <c r="I1222" s="120"/>
      <c r="J1222" s="120">
        <v>3</v>
      </c>
      <c r="K1222" s="120"/>
      <c r="L1222" s="120"/>
      <c r="M1222" s="149"/>
    </row>
    <row r="1223" spans="1:13" s="106" customFormat="1" ht="18" customHeight="1">
      <c r="A1223" s="124"/>
      <c r="B1223" s="125" t="s">
        <v>6</v>
      </c>
      <c r="C1223" s="125"/>
      <c r="D1223" s="125"/>
      <c r="E1223" s="125"/>
      <c r="F1223" s="125"/>
      <c r="G1223" s="125"/>
      <c r="H1223" s="127"/>
      <c r="I1223" s="127"/>
      <c r="J1223" s="125">
        <f>J1222</f>
        <v>3</v>
      </c>
      <c r="K1223" s="127"/>
      <c r="L1223" s="127"/>
      <c r="M1223" s="128" t="s">
        <v>14</v>
      </c>
    </row>
    <row r="1224" spans="1:13" s="106" customFormat="1" ht="18" customHeight="1">
      <c r="A1224" s="117"/>
      <c r="B1224" s="131"/>
      <c r="C1224" s="131"/>
      <c r="D1224" s="156"/>
      <c r="E1224" s="156"/>
      <c r="F1224" s="156"/>
      <c r="G1224" s="158"/>
      <c r="H1224" s="120"/>
      <c r="I1224" s="120"/>
      <c r="J1224" s="120"/>
      <c r="K1224" s="120"/>
      <c r="L1224" s="120"/>
      <c r="M1224" s="149"/>
    </row>
    <row r="1225" spans="1:13" s="106" customFormat="1" ht="18" customHeight="1">
      <c r="A1225" s="49" t="str">
        <f>[2]ORÇAMENTO!A234</f>
        <v>12.12</v>
      </c>
      <c r="B1225" s="113" t="str">
        <f>[2]ORÇAMENTO!D234</f>
        <v>Mangueira de incendio, tipo 1, de 1 1/2", comprimento = 15 m, tecido em fio de poliester e tubo interno em borracha sintetica, com unioes engate rapido (insumo)</v>
      </c>
      <c r="C1225" s="241"/>
      <c r="D1225" s="241"/>
      <c r="E1225" s="241"/>
      <c r="F1225" s="241"/>
      <c r="G1225" s="241"/>
      <c r="H1225" s="241"/>
      <c r="I1225" s="169"/>
      <c r="J1225" s="114"/>
      <c r="K1225" s="114"/>
      <c r="L1225" s="114"/>
      <c r="M1225" s="115"/>
    </row>
    <row r="1226" spans="1:13" s="106" customFormat="1" ht="18" customHeight="1">
      <c r="A1226" s="117"/>
      <c r="B1226" s="131"/>
      <c r="C1226" s="131"/>
      <c r="D1226" s="156"/>
      <c r="E1226" s="156"/>
      <c r="F1226" s="156"/>
      <c r="G1226" s="158"/>
      <c r="H1226" s="120"/>
      <c r="I1226" s="120"/>
      <c r="J1226" s="120"/>
      <c r="K1226" s="120"/>
      <c r="L1226" s="120"/>
      <c r="M1226" s="149"/>
    </row>
    <row r="1227" spans="1:13" s="106" customFormat="1" ht="18" customHeight="1">
      <c r="A1227" s="117"/>
      <c r="B1227" s="131"/>
      <c r="C1227" s="131"/>
      <c r="D1227" s="156"/>
      <c r="E1227" s="156"/>
      <c r="F1227" s="156"/>
      <c r="G1227" s="158"/>
      <c r="H1227" s="120"/>
      <c r="I1227" s="120"/>
      <c r="J1227" s="120">
        <v>6</v>
      </c>
      <c r="K1227" s="120"/>
      <c r="L1227" s="120"/>
      <c r="M1227" s="149"/>
    </row>
    <row r="1228" spans="1:13" s="106" customFormat="1" ht="18" customHeight="1">
      <c r="A1228" s="124"/>
      <c r="B1228" s="125" t="s">
        <v>6</v>
      </c>
      <c r="C1228" s="125"/>
      <c r="D1228" s="125"/>
      <c r="E1228" s="125"/>
      <c r="F1228" s="125"/>
      <c r="G1228" s="125"/>
      <c r="H1228" s="127"/>
      <c r="I1228" s="127"/>
      <c r="J1228" s="125">
        <f>J1227</f>
        <v>6</v>
      </c>
      <c r="K1228" s="127"/>
      <c r="L1228" s="127"/>
      <c r="M1228" s="128" t="s">
        <v>14</v>
      </c>
    </row>
    <row r="1229" spans="1:13" s="106" customFormat="1" ht="18" customHeight="1">
      <c r="A1229" s="117"/>
      <c r="B1229" s="131"/>
      <c r="C1229" s="131"/>
      <c r="D1229" s="156"/>
      <c r="E1229" s="156"/>
      <c r="F1229" s="156"/>
      <c r="G1229" s="158"/>
      <c r="H1229" s="120"/>
      <c r="I1229" s="120"/>
      <c r="J1229" s="120"/>
      <c r="K1229" s="120"/>
      <c r="L1229" s="120"/>
      <c r="M1229" s="149"/>
    </row>
    <row r="1230" spans="1:13" s="106" customFormat="1" ht="18" customHeight="1">
      <c r="A1230" s="49" t="str">
        <f>[2]ORÇAMENTO!A235</f>
        <v>12.13</v>
      </c>
      <c r="B1230" s="113" t="str">
        <f>[2]ORÇAMENTO!D235</f>
        <v>Fornecimento e instalação de redução fixa tipo Storz para engate rápido - 2 1/2" x 1 1/2" (incendio)</v>
      </c>
      <c r="C1230" s="241"/>
      <c r="D1230" s="241"/>
      <c r="E1230" s="241"/>
      <c r="F1230" s="241"/>
      <c r="G1230" s="241"/>
      <c r="H1230" s="241"/>
      <c r="I1230" s="169"/>
      <c r="J1230" s="114"/>
      <c r="K1230" s="114"/>
      <c r="L1230" s="114"/>
      <c r="M1230" s="115"/>
    </row>
    <row r="1231" spans="1:13" s="106" customFormat="1" ht="18" customHeight="1">
      <c r="A1231" s="117"/>
      <c r="B1231" s="131"/>
      <c r="C1231" s="131"/>
      <c r="D1231" s="156"/>
      <c r="E1231" s="156"/>
      <c r="F1231" s="156"/>
      <c r="G1231" s="158"/>
      <c r="H1231" s="120"/>
      <c r="I1231" s="120"/>
      <c r="J1231" s="120"/>
      <c r="K1231" s="120"/>
      <c r="L1231" s="120"/>
      <c r="M1231" s="149"/>
    </row>
    <row r="1232" spans="1:13" s="106" customFormat="1" ht="18" customHeight="1">
      <c r="A1232" s="117"/>
      <c r="B1232" s="131"/>
      <c r="C1232" s="131"/>
      <c r="D1232" s="156"/>
      <c r="E1232" s="156"/>
      <c r="F1232" s="156"/>
      <c r="G1232" s="158"/>
      <c r="H1232" s="120"/>
      <c r="I1232" s="120"/>
      <c r="J1232" s="120">
        <v>3</v>
      </c>
      <c r="K1232" s="120"/>
      <c r="L1232" s="120"/>
      <c r="M1232" s="149"/>
    </row>
    <row r="1233" spans="1:14" s="106" customFormat="1" ht="18" customHeight="1">
      <c r="A1233" s="124"/>
      <c r="B1233" s="125" t="s">
        <v>6</v>
      </c>
      <c r="C1233" s="125"/>
      <c r="D1233" s="125"/>
      <c r="E1233" s="125"/>
      <c r="F1233" s="125"/>
      <c r="G1233" s="125"/>
      <c r="H1233" s="127"/>
      <c r="I1233" s="127"/>
      <c r="J1233" s="125">
        <f>J1232</f>
        <v>3</v>
      </c>
      <c r="K1233" s="127"/>
      <c r="L1233" s="127"/>
      <c r="M1233" s="128" t="s">
        <v>14</v>
      </c>
    </row>
    <row r="1234" spans="1:14" s="106" customFormat="1" ht="18" customHeight="1">
      <c r="A1234" s="117"/>
      <c r="B1234" s="131"/>
      <c r="C1234" s="131"/>
      <c r="D1234" s="156"/>
      <c r="E1234" s="156"/>
      <c r="F1234" s="156"/>
      <c r="G1234" s="158"/>
      <c r="H1234" s="120"/>
      <c r="I1234" s="120"/>
      <c r="J1234" s="120"/>
      <c r="K1234" s="120"/>
      <c r="L1234" s="120"/>
      <c r="M1234" s="149"/>
    </row>
    <row r="1235" spans="1:14" s="106" customFormat="1" ht="18" customHeight="1">
      <c r="A1235" s="49" t="str">
        <f>[2]ORÇAMENTO!A236</f>
        <v>12.14</v>
      </c>
      <c r="B1235" s="113" t="str">
        <f>[2]ORÇAMENTO!D236</f>
        <v>Registro globo angular 45º para hidrante, d=2 1/2", incluso tampão com corrente</v>
      </c>
      <c r="C1235" s="241"/>
      <c r="D1235" s="241"/>
      <c r="E1235" s="241"/>
      <c r="F1235" s="241"/>
      <c r="G1235" s="241"/>
      <c r="H1235" s="241"/>
      <c r="I1235" s="169"/>
      <c r="J1235" s="114"/>
      <c r="K1235" s="114"/>
      <c r="L1235" s="114"/>
      <c r="M1235" s="115"/>
    </row>
    <row r="1236" spans="1:14" s="106" customFormat="1" ht="18" customHeight="1">
      <c r="A1236" s="117"/>
      <c r="B1236" s="131"/>
      <c r="C1236" s="131"/>
      <c r="D1236" s="156"/>
      <c r="E1236" s="156"/>
      <c r="F1236" s="156"/>
      <c r="G1236" s="158"/>
      <c r="H1236" s="120"/>
      <c r="I1236" s="120"/>
      <c r="J1236" s="120"/>
      <c r="K1236" s="120"/>
      <c r="L1236" s="120"/>
      <c r="M1236" s="149"/>
    </row>
    <row r="1237" spans="1:14" s="106" customFormat="1" ht="18" customHeight="1">
      <c r="A1237" s="117"/>
      <c r="B1237" s="131"/>
      <c r="C1237" s="131"/>
      <c r="D1237" s="156"/>
      <c r="E1237" s="156"/>
      <c r="F1237" s="156"/>
      <c r="G1237" s="158"/>
      <c r="H1237" s="120"/>
      <c r="I1237" s="120"/>
      <c r="J1237" s="120">
        <v>3</v>
      </c>
      <c r="K1237" s="120"/>
      <c r="L1237" s="120"/>
      <c r="M1237" s="149"/>
    </row>
    <row r="1238" spans="1:14" s="106" customFormat="1" ht="18" customHeight="1">
      <c r="A1238" s="124"/>
      <c r="B1238" s="125" t="s">
        <v>6</v>
      </c>
      <c r="C1238" s="125"/>
      <c r="D1238" s="125"/>
      <c r="E1238" s="125"/>
      <c r="F1238" s="125"/>
      <c r="G1238" s="125"/>
      <c r="H1238" s="127"/>
      <c r="I1238" s="127"/>
      <c r="J1238" s="125">
        <f>J1237</f>
        <v>3</v>
      </c>
      <c r="K1238" s="127"/>
      <c r="L1238" s="127"/>
      <c r="M1238" s="128" t="s">
        <v>14</v>
      </c>
    </row>
    <row r="1239" spans="1:14" s="100" customFormat="1" ht="24.95" customHeight="1">
      <c r="A1239" s="117"/>
      <c r="B1239" s="131"/>
      <c r="C1239" s="131"/>
      <c r="D1239" s="156"/>
      <c r="E1239" s="156"/>
      <c r="F1239" s="156"/>
      <c r="G1239" s="158"/>
      <c r="H1239" s="120"/>
      <c r="I1239" s="120"/>
      <c r="J1239" s="120"/>
      <c r="K1239" s="120"/>
      <c r="L1239" s="120"/>
      <c r="M1239" s="149"/>
      <c r="N1239" s="110" t="s">
        <v>57</v>
      </c>
    </row>
    <row r="1240" spans="1:14" s="106" customFormat="1" ht="18" customHeight="1">
      <c r="A1240" s="49" t="str">
        <f>[2]ORÇAMENTO!A237</f>
        <v>12.15</v>
      </c>
      <c r="B1240" s="113" t="str">
        <f>[2]ORÇAMENTO!D237</f>
        <v>Registro gaveta bruto, d = 65 mm (2 1/2") - ref.1502-B, Pn16, Deca ou similar</v>
      </c>
      <c r="C1240" s="241"/>
      <c r="D1240" s="241"/>
      <c r="E1240" s="241"/>
      <c r="F1240" s="241"/>
      <c r="G1240" s="241"/>
      <c r="H1240" s="241"/>
      <c r="I1240" s="169"/>
      <c r="J1240" s="114"/>
      <c r="K1240" s="114"/>
      <c r="L1240" s="114"/>
      <c r="M1240" s="115"/>
    </row>
    <row r="1241" spans="1:14" s="106" customFormat="1" ht="18" customHeight="1">
      <c r="A1241" s="117"/>
      <c r="B1241" s="131"/>
      <c r="C1241" s="131"/>
      <c r="D1241" s="156"/>
      <c r="E1241" s="156"/>
      <c r="F1241" s="156"/>
      <c r="G1241" s="158"/>
      <c r="H1241" s="120"/>
      <c r="I1241" s="120"/>
      <c r="J1241" s="120"/>
      <c r="K1241" s="120"/>
      <c r="L1241" s="120"/>
      <c r="M1241" s="149"/>
    </row>
    <row r="1242" spans="1:14" s="106" customFormat="1" ht="18" customHeight="1">
      <c r="A1242" s="117"/>
      <c r="B1242" s="131"/>
      <c r="C1242" s="131"/>
      <c r="D1242" s="156"/>
      <c r="E1242" s="156"/>
      <c r="F1242" s="156"/>
      <c r="G1242" s="158"/>
      <c r="H1242" s="120"/>
      <c r="I1242" s="120"/>
      <c r="J1242" s="120">
        <v>1</v>
      </c>
      <c r="K1242" s="120"/>
      <c r="L1242" s="120"/>
      <c r="M1242" s="149"/>
    </row>
    <row r="1243" spans="1:14" s="106" customFormat="1" ht="18" customHeight="1">
      <c r="A1243" s="124"/>
      <c r="B1243" s="125" t="s">
        <v>6</v>
      </c>
      <c r="C1243" s="125"/>
      <c r="D1243" s="125"/>
      <c r="E1243" s="125"/>
      <c r="F1243" s="125"/>
      <c r="G1243" s="125"/>
      <c r="H1243" s="127"/>
      <c r="I1243" s="127"/>
      <c r="J1243" s="125">
        <f>J1242</f>
        <v>1</v>
      </c>
      <c r="K1243" s="127"/>
      <c r="L1243" s="127"/>
      <c r="M1243" s="128" t="s">
        <v>14</v>
      </c>
    </row>
    <row r="1244" spans="1:14" s="106" customFormat="1" ht="18" customHeight="1">
      <c r="A1244" s="117"/>
      <c r="B1244" s="131"/>
      <c r="C1244" s="131"/>
      <c r="D1244" s="156"/>
      <c r="E1244" s="156"/>
      <c r="F1244" s="156"/>
      <c r="G1244" s="158"/>
      <c r="H1244" s="120"/>
      <c r="I1244" s="120"/>
      <c r="J1244" s="120"/>
      <c r="K1244" s="120"/>
      <c r="L1244" s="120"/>
      <c r="M1244" s="149"/>
    </row>
    <row r="1245" spans="1:14" s="106" customFormat="1" ht="18" customHeight="1">
      <c r="A1245" s="49" t="str">
        <f>[2]ORÇAMENTO!A238</f>
        <v>12.16</v>
      </c>
      <c r="B1245" s="113" t="str">
        <f>[2]ORÇAMENTO!D238</f>
        <v>Válvula de retenção vertical 2 1/2"</v>
      </c>
      <c r="C1245" s="241"/>
      <c r="D1245" s="241"/>
      <c r="E1245" s="241"/>
      <c r="F1245" s="241"/>
      <c r="G1245" s="241"/>
      <c r="H1245" s="241"/>
      <c r="I1245" s="169"/>
      <c r="J1245" s="114"/>
      <c r="K1245" s="114"/>
      <c r="L1245" s="114"/>
      <c r="M1245" s="115"/>
    </row>
    <row r="1246" spans="1:14" s="106" customFormat="1" ht="18" customHeight="1">
      <c r="A1246" s="117"/>
      <c r="B1246" s="131"/>
      <c r="C1246" s="131"/>
      <c r="D1246" s="156"/>
      <c r="E1246" s="156"/>
      <c r="F1246" s="156"/>
      <c r="G1246" s="158"/>
      <c r="H1246" s="120"/>
      <c r="I1246" s="120"/>
      <c r="J1246" s="120"/>
      <c r="K1246" s="120"/>
      <c r="L1246" s="120"/>
      <c r="M1246" s="149"/>
    </row>
    <row r="1247" spans="1:14" s="106" customFormat="1" ht="18" customHeight="1">
      <c r="A1247" s="117"/>
      <c r="B1247" s="131"/>
      <c r="C1247" s="131"/>
      <c r="D1247" s="156"/>
      <c r="E1247" s="156"/>
      <c r="F1247" s="156"/>
      <c r="G1247" s="158"/>
      <c r="H1247" s="120"/>
      <c r="I1247" s="120"/>
      <c r="J1247" s="120">
        <v>1</v>
      </c>
      <c r="K1247" s="120"/>
      <c r="L1247" s="120"/>
      <c r="M1247" s="149"/>
    </row>
    <row r="1248" spans="1:14" s="106" customFormat="1" ht="18" customHeight="1">
      <c r="A1248" s="124"/>
      <c r="B1248" s="125" t="s">
        <v>6</v>
      </c>
      <c r="C1248" s="125"/>
      <c r="D1248" s="125"/>
      <c r="E1248" s="125"/>
      <c r="F1248" s="125"/>
      <c r="G1248" s="125"/>
      <c r="H1248" s="127"/>
      <c r="I1248" s="127"/>
      <c r="J1248" s="125">
        <f>J1247</f>
        <v>1</v>
      </c>
      <c r="K1248" s="127"/>
      <c r="L1248" s="127"/>
      <c r="M1248" s="128" t="s">
        <v>14</v>
      </c>
    </row>
    <row r="1249" spans="1:13" s="106" customFormat="1" ht="18" customHeight="1">
      <c r="A1249" s="117"/>
      <c r="B1249" s="130"/>
      <c r="C1249" s="131"/>
      <c r="D1249" s="131"/>
      <c r="E1249" s="131"/>
      <c r="F1249" s="131"/>
      <c r="G1249" s="131"/>
      <c r="H1249" s="120"/>
      <c r="I1249" s="120"/>
      <c r="J1249" s="120"/>
      <c r="K1249" s="120"/>
      <c r="L1249" s="120"/>
      <c r="M1249" s="121"/>
    </row>
    <row r="1250" spans="1:13" s="106" customFormat="1" ht="18" customHeight="1">
      <c r="A1250" s="49" t="str">
        <f>[2]ORÇAMENTO!A239</f>
        <v>12.17</v>
      </c>
      <c r="B1250" s="113" t="str">
        <f>[2]ORÇAMENTO!D239</f>
        <v>Extintor de pó químico seco (PQS), capacidade 12 kg</v>
      </c>
      <c r="C1250" s="159"/>
      <c r="D1250" s="159"/>
      <c r="E1250" s="159"/>
      <c r="F1250" s="159"/>
      <c r="G1250" s="159"/>
      <c r="H1250" s="159"/>
      <c r="I1250" s="169"/>
      <c r="J1250" s="114"/>
      <c r="K1250" s="114"/>
      <c r="L1250" s="114"/>
      <c r="M1250" s="115"/>
    </row>
    <row r="1251" spans="1:13" s="123" customFormat="1" ht="18" customHeight="1">
      <c r="A1251" s="117"/>
      <c r="B1251" s="118"/>
      <c r="C1251" s="120"/>
      <c r="D1251" s="120"/>
      <c r="E1251" s="120"/>
      <c r="F1251" s="120"/>
      <c r="G1251" s="120"/>
      <c r="H1251" s="120"/>
      <c r="I1251" s="120"/>
      <c r="J1251" s="120"/>
      <c r="K1251" s="120"/>
      <c r="L1251" s="120"/>
      <c r="M1251" s="121"/>
    </row>
    <row r="1252" spans="1:13" s="100" customFormat="1" ht="18" customHeight="1">
      <c r="A1252" s="117"/>
      <c r="B1252" s="118"/>
      <c r="C1252" s="120"/>
      <c r="D1252" s="165"/>
      <c r="E1252" s="165"/>
      <c r="F1252" s="165"/>
      <c r="G1252" s="158"/>
      <c r="H1252" s="120"/>
      <c r="I1252" s="120"/>
      <c r="J1252" s="120">
        <v>8</v>
      </c>
      <c r="K1252" s="120"/>
      <c r="L1252" s="120"/>
      <c r="M1252" s="149"/>
    </row>
    <row r="1253" spans="1:13" s="106" customFormat="1" ht="18" customHeight="1">
      <c r="A1253" s="172"/>
      <c r="B1253" s="173" t="s">
        <v>6</v>
      </c>
      <c r="C1253" s="173"/>
      <c r="D1253" s="173"/>
      <c r="E1253" s="173"/>
      <c r="F1253" s="173"/>
      <c r="G1253" s="173"/>
      <c r="H1253" s="174"/>
      <c r="I1253" s="174"/>
      <c r="J1253" s="173">
        <f>J1252</f>
        <v>8</v>
      </c>
      <c r="K1253" s="174"/>
      <c r="L1253" s="174"/>
      <c r="M1253" s="175" t="s">
        <v>29</v>
      </c>
    </row>
    <row r="1254" spans="1:13" s="106" customFormat="1" ht="18" customHeight="1">
      <c r="A1254" s="371"/>
      <c r="B1254" s="372"/>
      <c r="C1254" s="373"/>
      <c r="D1254" s="373"/>
      <c r="E1254" s="373"/>
      <c r="F1254" s="373"/>
      <c r="G1254" s="373"/>
      <c r="H1254" s="373"/>
      <c r="I1254" s="373"/>
      <c r="J1254" s="373"/>
      <c r="K1254" s="373"/>
      <c r="L1254" s="373"/>
      <c r="M1254" s="374"/>
    </row>
    <row r="1255" spans="1:13" s="106" customFormat="1" ht="18" customHeight="1">
      <c r="A1255" s="49" t="str">
        <f>[2]ORÇAMENTO!A240</f>
        <v>12.18</v>
      </c>
      <c r="B1255" s="113" t="str">
        <f>[2]ORÇAMENTO!D240</f>
        <v>Fornecimento e Instalação de Extintor de Incêndio, Pó Químico Sêco - PQS, ABC - 12kg</v>
      </c>
      <c r="C1255" s="159"/>
      <c r="D1255" s="159"/>
      <c r="E1255" s="159"/>
      <c r="F1255" s="159"/>
      <c r="G1255" s="159"/>
      <c r="H1255" s="159"/>
      <c r="I1255" s="169"/>
      <c r="J1255" s="114"/>
      <c r="K1255" s="114"/>
      <c r="L1255" s="114"/>
      <c r="M1255" s="115"/>
    </row>
    <row r="1256" spans="1:13" s="106" customFormat="1" ht="18" customHeight="1">
      <c r="A1256" s="117"/>
      <c r="B1256" s="118"/>
      <c r="C1256" s="120"/>
      <c r="D1256" s="120"/>
      <c r="E1256" s="120"/>
      <c r="F1256" s="120"/>
      <c r="G1256" s="120"/>
      <c r="H1256" s="120"/>
      <c r="I1256" s="120"/>
      <c r="J1256" s="120"/>
      <c r="K1256" s="120"/>
      <c r="L1256" s="120"/>
      <c r="M1256" s="121"/>
    </row>
    <row r="1257" spans="1:13" s="106" customFormat="1" ht="18" customHeight="1">
      <c r="A1257" s="117"/>
      <c r="B1257" s="118"/>
      <c r="C1257" s="120"/>
      <c r="D1257" s="165"/>
      <c r="E1257" s="165"/>
      <c r="F1257" s="165"/>
      <c r="G1257" s="158"/>
      <c r="H1257" s="120"/>
      <c r="I1257" s="120"/>
      <c r="J1257" s="120">
        <v>1</v>
      </c>
      <c r="K1257" s="120"/>
      <c r="L1257" s="120"/>
      <c r="M1257" s="149"/>
    </row>
    <row r="1258" spans="1:13" s="106" customFormat="1" ht="18" customHeight="1">
      <c r="A1258" s="172"/>
      <c r="B1258" s="173" t="s">
        <v>6</v>
      </c>
      <c r="C1258" s="173"/>
      <c r="D1258" s="173"/>
      <c r="E1258" s="173"/>
      <c r="F1258" s="173"/>
      <c r="G1258" s="173"/>
      <c r="H1258" s="174"/>
      <c r="I1258" s="174"/>
      <c r="J1258" s="173">
        <f>J1257</f>
        <v>1</v>
      </c>
      <c r="K1258" s="174"/>
      <c r="L1258" s="174"/>
      <c r="M1258" s="175" t="s">
        <v>29</v>
      </c>
    </row>
    <row r="1259" spans="1:13" s="106" customFormat="1" ht="18" customHeight="1">
      <c r="A1259" s="371"/>
      <c r="B1259" s="372"/>
      <c r="C1259" s="373"/>
      <c r="D1259" s="373"/>
      <c r="E1259" s="373"/>
      <c r="F1259" s="373"/>
      <c r="G1259" s="373"/>
      <c r="H1259" s="373"/>
      <c r="I1259" s="373"/>
      <c r="J1259" s="373"/>
      <c r="K1259" s="373"/>
      <c r="L1259" s="373"/>
      <c r="M1259" s="374"/>
    </row>
    <row r="1260" spans="1:13" s="106" customFormat="1" ht="18" customHeight="1">
      <c r="A1260" s="49" t="str">
        <f>[2]ORÇAMENTO!A241</f>
        <v>12.19</v>
      </c>
      <c r="B1260" s="113" t="str">
        <f>[2]ORÇAMENTO!D241</f>
        <v>Extintor de incêndio portátil com carga de água pressurizada de 10 l, classe a - fornecimento e instalação. af_10/2020_p</v>
      </c>
      <c r="C1260" s="159"/>
      <c r="D1260" s="159"/>
      <c r="E1260" s="159"/>
      <c r="F1260" s="159"/>
      <c r="G1260" s="159"/>
      <c r="H1260" s="159"/>
      <c r="I1260" s="169"/>
      <c r="J1260" s="114"/>
      <c r="K1260" s="114"/>
      <c r="L1260" s="114"/>
      <c r="M1260" s="115"/>
    </row>
    <row r="1261" spans="1:13" s="106" customFormat="1" ht="18" customHeight="1">
      <c r="A1261" s="117"/>
      <c r="B1261" s="118"/>
      <c r="C1261" s="120"/>
      <c r="D1261" s="120"/>
      <c r="E1261" s="120"/>
      <c r="F1261" s="120"/>
      <c r="G1261" s="120"/>
      <c r="H1261" s="120"/>
      <c r="I1261" s="120"/>
      <c r="J1261" s="120"/>
      <c r="K1261" s="120"/>
      <c r="L1261" s="120"/>
      <c r="M1261" s="121"/>
    </row>
    <row r="1262" spans="1:13" s="106" customFormat="1" ht="18" customHeight="1">
      <c r="A1262" s="117"/>
      <c r="B1262" s="118"/>
      <c r="C1262" s="120"/>
      <c r="D1262" s="165"/>
      <c r="E1262" s="165"/>
      <c r="F1262" s="165"/>
      <c r="G1262" s="158"/>
      <c r="H1262" s="120"/>
      <c r="I1262" s="120"/>
      <c r="J1262" s="120">
        <v>8</v>
      </c>
      <c r="K1262" s="120"/>
      <c r="L1262" s="120"/>
      <c r="M1262" s="149"/>
    </row>
    <row r="1263" spans="1:13" s="106" customFormat="1" ht="18" customHeight="1">
      <c r="A1263" s="172"/>
      <c r="B1263" s="173" t="s">
        <v>6</v>
      </c>
      <c r="C1263" s="173"/>
      <c r="D1263" s="173"/>
      <c r="E1263" s="173"/>
      <c r="F1263" s="173"/>
      <c r="G1263" s="173"/>
      <c r="H1263" s="174"/>
      <c r="I1263" s="174"/>
      <c r="J1263" s="173">
        <f>J1262</f>
        <v>8</v>
      </c>
      <c r="K1263" s="174"/>
      <c r="L1263" s="174"/>
      <c r="M1263" s="175" t="s">
        <v>29</v>
      </c>
    </row>
    <row r="1264" spans="1:13" s="106" customFormat="1" ht="18" customHeight="1">
      <c r="A1264" s="371"/>
      <c r="B1264" s="372"/>
      <c r="C1264" s="373"/>
      <c r="D1264" s="373"/>
      <c r="E1264" s="373"/>
      <c r="F1264" s="373"/>
      <c r="G1264" s="373"/>
      <c r="H1264" s="373"/>
      <c r="I1264" s="373"/>
      <c r="J1264" s="373"/>
      <c r="K1264" s="373"/>
      <c r="L1264" s="373"/>
      <c r="M1264" s="374"/>
    </row>
    <row r="1265" spans="1:14" s="106" customFormat="1" ht="18" customHeight="1">
      <c r="A1265" s="49" t="str">
        <f>[2]ORÇAMENTO!A242</f>
        <v>12.20</v>
      </c>
      <c r="B1265" s="113" t="str">
        <f>[2]ORÇAMENTO!D242</f>
        <v>Luminária de emergência, com 30 lâmpadas led de 2 w, sem reator - fornecimento e instalação. af_02/2020</v>
      </c>
      <c r="C1265" s="159"/>
      <c r="D1265" s="159"/>
      <c r="E1265" s="159"/>
      <c r="F1265" s="159"/>
      <c r="G1265" s="159"/>
      <c r="H1265" s="159"/>
      <c r="I1265" s="169"/>
      <c r="J1265" s="114"/>
      <c r="K1265" s="114"/>
      <c r="L1265" s="114"/>
      <c r="M1265" s="115"/>
    </row>
    <row r="1266" spans="1:14" s="106" customFormat="1" ht="18" customHeight="1">
      <c r="A1266" s="117"/>
      <c r="B1266" s="118"/>
      <c r="C1266" s="120"/>
      <c r="D1266" s="120"/>
      <c r="E1266" s="120"/>
      <c r="F1266" s="120"/>
      <c r="G1266" s="120"/>
      <c r="H1266" s="120"/>
      <c r="I1266" s="120"/>
      <c r="J1266" s="120"/>
      <c r="K1266" s="120"/>
      <c r="L1266" s="120"/>
      <c r="M1266" s="121"/>
    </row>
    <row r="1267" spans="1:14" s="106" customFormat="1" ht="18" customHeight="1">
      <c r="A1267" s="117"/>
      <c r="B1267" s="118"/>
      <c r="C1267" s="120"/>
      <c r="D1267" s="165"/>
      <c r="E1267" s="165"/>
      <c r="F1267" s="165"/>
      <c r="G1267" s="158"/>
      <c r="H1267" s="120"/>
      <c r="I1267" s="120"/>
      <c r="J1267" s="120">
        <v>52</v>
      </c>
      <c r="K1267" s="120"/>
      <c r="L1267" s="120"/>
      <c r="M1267" s="149"/>
    </row>
    <row r="1268" spans="1:14" s="106" customFormat="1" ht="18" customHeight="1">
      <c r="A1268" s="172"/>
      <c r="B1268" s="173" t="s">
        <v>6</v>
      </c>
      <c r="C1268" s="173"/>
      <c r="D1268" s="173"/>
      <c r="E1268" s="173"/>
      <c r="F1268" s="173"/>
      <c r="G1268" s="173"/>
      <c r="H1268" s="174"/>
      <c r="I1268" s="174"/>
      <c r="J1268" s="173">
        <f>J1267</f>
        <v>52</v>
      </c>
      <c r="K1268" s="174"/>
      <c r="L1268" s="174"/>
      <c r="M1268" s="175" t="s">
        <v>29</v>
      </c>
    </row>
    <row r="1269" spans="1:14" s="100" customFormat="1" ht="24.95" customHeight="1">
      <c r="A1269" s="371"/>
      <c r="B1269" s="372"/>
      <c r="C1269" s="373"/>
      <c r="D1269" s="373"/>
      <c r="E1269" s="373"/>
      <c r="F1269" s="373"/>
      <c r="G1269" s="373"/>
      <c r="H1269" s="373"/>
      <c r="I1269" s="373"/>
      <c r="J1269" s="373"/>
      <c r="K1269" s="373"/>
      <c r="L1269" s="373"/>
      <c r="M1269" s="374"/>
      <c r="N1269" s="110" t="s">
        <v>57</v>
      </c>
    </row>
    <row r="1270" spans="1:14" s="106" customFormat="1" ht="18" customHeight="1">
      <c r="A1270" s="49" t="str">
        <f>[2]ORÇAMENTO!A243</f>
        <v>12.21</v>
      </c>
      <c r="B1270" s="113" t="str">
        <f>[2]ORÇAMENTO!D243</f>
        <v>Placa de sinalizacao, fotoluminescente, 38x19 cm, em pvc , com seta indicativa de sentido (esquerda ou direita) de saída de emergência- Placa S2</v>
      </c>
      <c r="C1270" s="159"/>
      <c r="D1270" s="159"/>
      <c r="E1270" s="159"/>
      <c r="F1270" s="159"/>
      <c r="G1270" s="159"/>
      <c r="H1270" s="159"/>
      <c r="I1270" s="169"/>
      <c r="J1270" s="114"/>
      <c r="K1270" s="114"/>
      <c r="L1270" s="114"/>
      <c r="M1270" s="115"/>
    </row>
    <row r="1271" spans="1:14" s="123" customFormat="1" ht="18" customHeight="1">
      <c r="A1271" s="117"/>
      <c r="B1271" s="118"/>
      <c r="C1271" s="120"/>
      <c r="D1271" s="120"/>
      <c r="E1271" s="120"/>
      <c r="F1271" s="120"/>
      <c r="G1271" s="120"/>
      <c r="H1271" s="120"/>
      <c r="I1271" s="120"/>
      <c r="J1271" s="120"/>
      <c r="K1271" s="120"/>
      <c r="L1271" s="120"/>
      <c r="M1271" s="121"/>
    </row>
    <row r="1272" spans="1:14" s="100" customFormat="1" ht="18" customHeight="1">
      <c r="A1272" s="117"/>
      <c r="B1272" s="118"/>
      <c r="C1272" s="120"/>
      <c r="D1272" s="165"/>
      <c r="E1272" s="165"/>
      <c r="F1272" s="165"/>
      <c r="G1272" s="158"/>
      <c r="H1272" s="120"/>
      <c r="I1272" s="120"/>
      <c r="J1272" s="120">
        <v>7</v>
      </c>
      <c r="K1272" s="120"/>
      <c r="L1272" s="120"/>
      <c r="M1272" s="149"/>
    </row>
    <row r="1273" spans="1:14" s="106" customFormat="1" ht="18" customHeight="1">
      <c r="A1273" s="172"/>
      <c r="B1273" s="173" t="s">
        <v>6</v>
      </c>
      <c r="C1273" s="173"/>
      <c r="D1273" s="173"/>
      <c r="E1273" s="173"/>
      <c r="F1273" s="173"/>
      <c r="G1273" s="173"/>
      <c r="H1273" s="174"/>
      <c r="I1273" s="174"/>
      <c r="J1273" s="173">
        <f>J1272</f>
        <v>7</v>
      </c>
      <c r="K1273" s="174"/>
      <c r="L1273" s="174"/>
      <c r="M1273" s="175" t="s">
        <v>29</v>
      </c>
    </row>
    <row r="1274" spans="1:14" s="100" customFormat="1" ht="24.95" customHeight="1">
      <c r="A1274" s="371"/>
      <c r="B1274" s="372"/>
      <c r="C1274" s="373"/>
      <c r="D1274" s="373"/>
      <c r="E1274" s="373"/>
      <c r="F1274" s="373"/>
      <c r="G1274" s="373"/>
      <c r="H1274" s="373"/>
      <c r="I1274" s="373"/>
      <c r="J1274" s="373"/>
      <c r="K1274" s="373"/>
      <c r="L1274" s="373"/>
      <c r="M1274" s="374"/>
      <c r="N1274" s="110" t="s">
        <v>57</v>
      </c>
    </row>
    <row r="1275" spans="1:14" s="106" customFormat="1" ht="18" customHeight="1">
      <c r="A1275" s="49" t="str">
        <f>[2]ORÇAMENTO!A244</f>
        <v>12.22</v>
      </c>
      <c r="B1275" s="113" t="str">
        <f>[2]ORÇAMENTO!D244</f>
        <v>Placa de sinalizacao, fotoluminescente, em pvc , rota de fuga</v>
      </c>
      <c r="C1275" s="159"/>
      <c r="D1275" s="159"/>
      <c r="E1275" s="159"/>
      <c r="F1275" s="159"/>
      <c r="G1275" s="159"/>
      <c r="H1275" s="159"/>
      <c r="I1275" s="169"/>
      <c r="J1275" s="114"/>
      <c r="K1275" s="114"/>
      <c r="L1275" s="114"/>
      <c r="M1275" s="115"/>
    </row>
    <row r="1276" spans="1:14" s="123" customFormat="1" ht="18" customHeight="1">
      <c r="A1276" s="117"/>
      <c r="B1276" s="118"/>
      <c r="C1276" s="120"/>
      <c r="D1276" s="120"/>
      <c r="E1276" s="120"/>
      <c r="F1276" s="120"/>
      <c r="G1276" s="120"/>
      <c r="H1276" s="120"/>
      <c r="I1276" s="120"/>
      <c r="J1276" s="120"/>
      <c r="K1276" s="120"/>
      <c r="L1276" s="120"/>
      <c r="M1276" s="121"/>
    </row>
    <row r="1277" spans="1:14" s="100" customFormat="1" ht="18" customHeight="1">
      <c r="A1277" s="117"/>
      <c r="B1277" s="118"/>
      <c r="C1277" s="120"/>
      <c r="D1277" s="165"/>
      <c r="E1277" s="165"/>
      <c r="F1277" s="165"/>
      <c r="G1277" s="158"/>
      <c r="H1277" s="120"/>
      <c r="I1277" s="120"/>
      <c r="J1277" s="120">
        <v>56</v>
      </c>
      <c r="K1277" s="120"/>
      <c r="L1277" s="120"/>
      <c r="M1277" s="149"/>
    </row>
    <row r="1278" spans="1:14" s="106" customFormat="1" ht="18" customHeight="1">
      <c r="A1278" s="172"/>
      <c r="B1278" s="173" t="s">
        <v>6</v>
      </c>
      <c r="C1278" s="173"/>
      <c r="D1278" s="173"/>
      <c r="E1278" s="173"/>
      <c r="F1278" s="173"/>
      <c r="G1278" s="173"/>
      <c r="H1278" s="174"/>
      <c r="I1278" s="174"/>
      <c r="J1278" s="173">
        <v>56</v>
      </c>
      <c r="K1278" s="174"/>
      <c r="L1278" s="174"/>
      <c r="M1278" s="175" t="s">
        <v>29</v>
      </c>
    </row>
    <row r="1279" spans="1:14" s="106" customFormat="1" ht="18" customHeight="1">
      <c r="A1279" s="371"/>
      <c r="B1279" s="372"/>
      <c r="C1279" s="373"/>
      <c r="D1279" s="373"/>
      <c r="E1279" s="373"/>
      <c r="F1279" s="373"/>
      <c r="G1279" s="373"/>
      <c r="H1279" s="373"/>
      <c r="I1279" s="373"/>
      <c r="J1279" s="373"/>
      <c r="K1279" s="373"/>
      <c r="L1279" s="373"/>
      <c r="M1279" s="374"/>
    </row>
    <row r="1280" spans="1:14" s="106" customFormat="1" ht="18" customHeight="1">
      <c r="A1280" s="49" t="str">
        <f>[2]ORÇAMENTO!A245</f>
        <v>12.23</v>
      </c>
      <c r="B1280" s="113" t="str">
        <f>[2]ORÇAMENTO!D245</f>
        <v>Central de alarme e detecção de incendio, capacidade: 8 laços, com 2 linhas, mod.VR-8L, Verin ou similar</v>
      </c>
      <c r="C1280" s="159"/>
      <c r="D1280" s="159"/>
      <c r="E1280" s="159"/>
      <c r="F1280" s="159"/>
      <c r="G1280" s="159"/>
      <c r="H1280" s="159"/>
      <c r="I1280" s="169"/>
      <c r="J1280" s="114"/>
      <c r="K1280" s="114"/>
      <c r="L1280" s="114"/>
      <c r="M1280" s="115"/>
    </row>
    <row r="1281" spans="1:13" s="106" customFormat="1" ht="18" customHeight="1">
      <c r="A1281" s="117"/>
      <c r="B1281" s="118"/>
      <c r="C1281" s="120"/>
      <c r="D1281" s="120"/>
      <c r="E1281" s="120"/>
      <c r="F1281" s="120"/>
      <c r="G1281" s="120"/>
      <c r="H1281" s="120"/>
      <c r="I1281" s="120"/>
      <c r="J1281" s="120"/>
      <c r="K1281" s="120"/>
      <c r="L1281" s="120"/>
      <c r="M1281" s="121"/>
    </row>
    <row r="1282" spans="1:13" s="106" customFormat="1" ht="18" customHeight="1">
      <c r="A1282" s="117"/>
      <c r="B1282" s="118"/>
      <c r="C1282" s="120"/>
      <c r="D1282" s="165"/>
      <c r="E1282" s="165"/>
      <c r="F1282" s="165"/>
      <c r="G1282" s="158"/>
      <c r="H1282" s="120"/>
      <c r="I1282" s="120"/>
      <c r="J1282" s="120">
        <v>3</v>
      </c>
      <c r="K1282" s="120"/>
      <c r="L1282" s="120"/>
      <c r="M1282" s="149"/>
    </row>
    <row r="1283" spans="1:13" s="106" customFormat="1" ht="18" customHeight="1">
      <c r="A1283" s="124"/>
      <c r="B1283" s="125" t="s">
        <v>6</v>
      </c>
      <c r="C1283" s="125"/>
      <c r="D1283" s="125"/>
      <c r="E1283" s="125"/>
      <c r="F1283" s="125"/>
      <c r="G1283" s="125"/>
      <c r="H1283" s="127"/>
      <c r="I1283" s="127"/>
      <c r="J1283" s="125">
        <v>3</v>
      </c>
      <c r="K1283" s="127"/>
      <c r="L1283" s="127"/>
      <c r="M1283" s="128" t="s">
        <v>29</v>
      </c>
    </row>
    <row r="1284" spans="1:13" s="106" customFormat="1" ht="18" customHeight="1">
      <c r="A1284" s="117"/>
      <c r="B1284" s="130"/>
      <c r="C1284" s="131"/>
      <c r="D1284" s="131"/>
      <c r="E1284" s="131"/>
      <c r="F1284" s="131"/>
      <c r="G1284" s="131"/>
      <c r="H1284" s="120"/>
      <c r="I1284" s="120"/>
      <c r="J1284" s="120"/>
      <c r="K1284" s="120"/>
      <c r="L1284" s="120"/>
      <c r="M1284" s="121"/>
    </row>
    <row r="1285" spans="1:13" s="106" customFormat="1" ht="18" customHeight="1">
      <c r="A1285" s="381">
        <f>[2]ORÇAMENTO!A246</f>
        <v>13</v>
      </c>
      <c r="B1285" s="107" t="str">
        <f>[2]ORÇAMENTO!D246</f>
        <v xml:space="preserve">INSTALAÇÃO DE GÁS </v>
      </c>
      <c r="C1285" s="382"/>
      <c r="D1285" s="382"/>
      <c r="E1285" s="382"/>
      <c r="F1285" s="382"/>
      <c r="G1285" s="382"/>
      <c r="H1285" s="382"/>
      <c r="I1285" s="383"/>
      <c r="J1285" s="384"/>
      <c r="K1285" s="384"/>
      <c r="L1285" s="384"/>
      <c r="M1285" s="385"/>
    </row>
    <row r="1286" spans="1:13" s="106" customFormat="1" ht="18" customHeight="1">
      <c r="A1286" s="112" t="str">
        <f>[2]ORÇAMENTO!A247</f>
        <v>13.1</v>
      </c>
      <c r="B1286" s="113" t="str">
        <f>[2]ORÇAMENTO!D247</f>
        <v>Abrigo para Central de GLP, em concreto</v>
      </c>
      <c r="C1286" s="364"/>
      <c r="D1286" s="148"/>
      <c r="E1286" s="148"/>
      <c r="F1286" s="148"/>
      <c r="G1286" s="400"/>
      <c r="H1286" s="401"/>
      <c r="I1286" s="401"/>
      <c r="J1286" s="401"/>
      <c r="K1286" s="401"/>
      <c r="L1286" s="401"/>
      <c r="M1286" s="402"/>
    </row>
    <row r="1287" spans="1:13" s="106" customFormat="1" ht="18" customHeight="1">
      <c r="A1287" s="117"/>
      <c r="B1287" s="118"/>
      <c r="C1287" s="119"/>
      <c r="D1287" s="120"/>
      <c r="E1287" s="120"/>
      <c r="F1287" s="120"/>
      <c r="G1287" s="120"/>
      <c r="H1287" s="120"/>
      <c r="I1287" s="120"/>
      <c r="J1287" s="120"/>
      <c r="K1287" s="120"/>
      <c r="L1287" s="120"/>
      <c r="M1287" s="121"/>
    </row>
    <row r="1288" spans="1:13" s="106" customFormat="1" ht="18" customHeight="1">
      <c r="A1288" s="117"/>
      <c r="B1288" s="118"/>
      <c r="C1288" s="119"/>
      <c r="D1288" s="120"/>
      <c r="E1288" s="120"/>
      <c r="F1288" s="120"/>
      <c r="G1288" s="120"/>
      <c r="H1288" s="120">
        <v>2.44</v>
      </c>
      <c r="I1288" s="120"/>
      <c r="J1288" s="120"/>
      <c r="K1288" s="120"/>
      <c r="L1288" s="120"/>
      <c r="M1288" s="121"/>
    </row>
    <row r="1289" spans="1:13" s="106" customFormat="1" ht="18" customHeight="1">
      <c r="A1289" s="124"/>
      <c r="B1289" s="125" t="s">
        <v>6</v>
      </c>
      <c r="C1289" s="125"/>
      <c r="D1289" s="125"/>
      <c r="E1289" s="125"/>
      <c r="F1289" s="125"/>
      <c r="G1289" s="125"/>
      <c r="H1289" s="125">
        <f>H1288</f>
        <v>2.44</v>
      </c>
      <c r="I1289" s="127"/>
      <c r="J1289" s="125"/>
      <c r="K1289" s="127"/>
      <c r="L1289" s="127"/>
      <c r="M1289" s="128" t="s">
        <v>10</v>
      </c>
    </row>
    <row r="1290" spans="1:13" s="106" customFormat="1" ht="18" customHeight="1">
      <c r="A1290" s="117"/>
      <c r="B1290" s="131"/>
      <c r="C1290" s="131"/>
      <c r="D1290" s="156"/>
      <c r="E1290" s="156"/>
      <c r="F1290" s="156"/>
      <c r="G1290" s="158"/>
      <c r="H1290" s="120"/>
      <c r="I1290" s="120"/>
      <c r="J1290" s="120"/>
      <c r="K1290" s="120"/>
      <c r="L1290" s="120"/>
      <c r="M1290" s="149"/>
    </row>
    <row r="1291" spans="1:13" s="106" customFormat="1" ht="18" customHeight="1">
      <c r="A1291" s="49" t="str">
        <f>[2]ORÇAMENTO!A248</f>
        <v>13.2</v>
      </c>
      <c r="B1291" s="113" t="str">
        <f>[2]ORÇAMENTO!D248</f>
        <v>Requadro para ventilação em chapa de alumínio com veneziana</v>
      </c>
      <c r="C1291" s="159"/>
      <c r="D1291" s="159"/>
      <c r="E1291" s="159"/>
      <c r="F1291" s="159"/>
      <c r="G1291" s="159"/>
      <c r="H1291" s="159"/>
      <c r="I1291" s="169"/>
      <c r="J1291" s="114"/>
      <c r="K1291" s="114"/>
      <c r="L1291" s="114"/>
      <c r="M1291" s="115"/>
    </row>
    <row r="1292" spans="1:13" s="106" customFormat="1" ht="18" customHeight="1">
      <c r="A1292" s="117"/>
      <c r="B1292" s="131"/>
      <c r="C1292" s="131"/>
      <c r="D1292" s="156"/>
      <c r="E1292" s="156"/>
      <c r="F1292" s="156"/>
      <c r="G1292" s="158"/>
      <c r="H1292" s="120"/>
      <c r="I1292" s="120"/>
      <c r="J1292" s="120"/>
      <c r="K1292" s="120"/>
      <c r="L1292" s="120"/>
      <c r="M1292" s="121"/>
    </row>
    <row r="1293" spans="1:13" s="106" customFormat="1" ht="18" customHeight="1">
      <c r="A1293" s="117"/>
      <c r="B1293" s="118"/>
      <c r="C1293" s="119"/>
      <c r="D1293" s="120"/>
      <c r="E1293" s="120"/>
      <c r="F1293" s="120"/>
      <c r="G1293" s="120">
        <v>0.24</v>
      </c>
      <c r="H1293" s="120"/>
      <c r="I1293" s="120"/>
      <c r="J1293" s="120"/>
      <c r="K1293" s="120"/>
      <c r="L1293" s="120"/>
      <c r="M1293" s="121"/>
    </row>
    <row r="1294" spans="1:13" s="106" customFormat="1" ht="18" customHeight="1">
      <c r="A1294" s="124"/>
      <c r="B1294" s="125" t="s">
        <v>6</v>
      </c>
      <c r="C1294" s="125"/>
      <c r="D1294" s="125"/>
      <c r="E1294" s="125"/>
      <c r="F1294" s="125"/>
      <c r="G1294" s="125">
        <f>G1293</f>
        <v>0.24</v>
      </c>
      <c r="H1294" s="127"/>
      <c r="I1294" s="127"/>
      <c r="J1294" s="125"/>
      <c r="K1294" s="127"/>
      <c r="L1294" s="127"/>
      <c r="M1294" s="128" t="s">
        <v>9</v>
      </c>
    </row>
    <row r="1295" spans="1:13" s="106" customFormat="1" ht="18" customHeight="1">
      <c r="A1295" s="117"/>
      <c r="B1295" s="131"/>
      <c r="C1295" s="131"/>
      <c r="D1295" s="156"/>
      <c r="E1295" s="156"/>
      <c r="F1295" s="156"/>
      <c r="G1295" s="158"/>
      <c r="H1295" s="120"/>
      <c r="I1295" s="120"/>
      <c r="J1295" s="120"/>
      <c r="K1295" s="120"/>
      <c r="L1295" s="120"/>
      <c r="M1295" s="149"/>
    </row>
    <row r="1296" spans="1:13" s="106" customFormat="1" ht="18" customHeight="1">
      <c r="A1296" s="49" t="str">
        <f>[2]ORÇAMENTO!A249</f>
        <v>13.3</v>
      </c>
      <c r="B1296" s="113" t="str">
        <f>[2]ORÇAMENTO!D249</f>
        <v>Tubo de Aço Galvanizado Ø 3/4", inclusive conexões</v>
      </c>
      <c r="C1296" s="159"/>
      <c r="D1296" s="159"/>
      <c r="E1296" s="159"/>
      <c r="F1296" s="159"/>
      <c r="G1296" s="159"/>
      <c r="H1296" s="159"/>
      <c r="I1296" s="169"/>
      <c r="J1296" s="114"/>
      <c r="K1296" s="114"/>
      <c r="L1296" s="114"/>
      <c r="M1296" s="115"/>
    </row>
    <row r="1297" spans="1:13" s="106" customFormat="1" ht="18" customHeight="1">
      <c r="A1297" s="117"/>
      <c r="B1297" s="131"/>
      <c r="C1297" s="131"/>
      <c r="D1297" s="156"/>
      <c r="E1297" s="156"/>
      <c r="F1297" s="156"/>
      <c r="G1297" s="158"/>
      <c r="H1297" s="120"/>
      <c r="I1297" s="120"/>
      <c r="J1297" s="120"/>
      <c r="K1297" s="120"/>
      <c r="L1297" s="120"/>
      <c r="M1297" s="121"/>
    </row>
    <row r="1298" spans="1:13" s="106" customFormat="1" ht="18" customHeight="1">
      <c r="A1298" s="117"/>
      <c r="B1298" s="118"/>
      <c r="C1298" s="119">
        <v>45.8</v>
      </c>
      <c r="D1298" s="120"/>
      <c r="E1298" s="120"/>
      <c r="F1298" s="120"/>
      <c r="G1298" s="120"/>
      <c r="H1298" s="120"/>
      <c r="I1298" s="120"/>
      <c r="J1298" s="120"/>
      <c r="K1298" s="120"/>
      <c r="L1298" s="120"/>
      <c r="M1298" s="121"/>
    </row>
    <row r="1299" spans="1:13" s="106" customFormat="1" ht="18" customHeight="1">
      <c r="A1299" s="124"/>
      <c r="B1299" s="125" t="s">
        <v>6</v>
      </c>
      <c r="C1299" s="125">
        <f>C1298</f>
        <v>45.8</v>
      </c>
      <c r="D1299" s="125"/>
      <c r="E1299" s="125"/>
      <c r="F1299" s="125"/>
      <c r="G1299" s="125"/>
      <c r="H1299" s="127"/>
      <c r="I1299" s="127"/>
      <c r="J1299" s="125"/>
      <c r="K1299" s="127"/>
      <c r="L1299" s="127"/>
      <c r="M1299" s="128" t="s">
        <v>25</v>
      </c>
    </row>
    <row r="1300" spans="1:13" s="106" customFormat="1" ht="18" customHeight="1">
      <c r="A1300" s="117"/>
      <c r="B1300" s="131"/>
      <c r="C1300" s="131"/>
      <c r="D1300" s="156"/>
      <c r="E1300" s="156"/>
      <c r="F1300" s="156"/>
      <c r="G1300" s="158"/>
      <c r="H1300" s="120"/>
      <c r="I1300" s="120"/>
      <c r="J1300" s="120"/>
      <c r="K1300" s="120"/>
      <c r="L1300" s="120"/>
      <c r="M1300" s="149"/>
    </row>
    <row r="1301" spans="1:13" s="106" customFormat="1" ht="18" customHeight="1">
      <c r="A1301" s="49" t="str">
        <f>[2]ORÇAMENTO!A250</f>
        <v>13.4</v>
      </c>
      <c r="B1301" s="113" t="str">
        <f>[2]ORÇAMENTO!D250</f>
        <v>Envelope de concreto para proteção de tubo enterrado, espessura 3cm</v>
      </c>
      <c r="C1301" s="159"/>
      <c r="D1301" s="159"/>
      <c r="E1301" s="159"/>
      <c r="F1301" s="159"/>
      <c r="G1301" s="159"/>
      <c r="H1301" s="159"/>
      <c r="I1301" s="169"/>
      <c r="J1301" s="114"/>
      <c r="K1301" s="114"/>
      <c r="L1301" s="114"/>
      <c r="M1301" s="115"/>
    </row>
    <row r="1302" spans="1:13" s="106" customFormat="1" ht="18" customHeight="1">
      <c r="A1302" s="117"/>
      <c r="B1302" s="131"/>
      <c r="C1302" s="131"/>
      <c r="D1302" s="156"/>
      <c r="E1302" s="156"/>
      <c r="F1302" s="156"/>
      <c r="G1302" s="158"/>
      <c r="H1302" s="120"/>
      <c r="I1302" s="120"/>
      <c r="J1302" s="120"/>
      <c r="K1302" s="120"/>
      <c r="L1302" s="120"/>
      <c r="M1302" s="121"/>
    </row>
    <row r="1303" spans="1:13" s="106" customFormat="1" ht="18" customHeight="1">
      <c r="A1303" s="117"/>
      <c r="B1303" s="118"/>
      <c r="C1303" s="119">
        <v>45.8</v>
      </c>
      <c r="D1303" s="120"/>
      <c r="E1303" s="120"/>
      <c r="F1303" s="120"/>
      <c r="G1303" s="120"/>
      <c r="H1303" s="120"/>
      <c r="I1303" s="120"/>
      <c r="J1303" s="120"/>
      <c r="K1303" s="120"/>
      <c r="L1303" s="120"/>
      <c r="M1303" s="121"/>
    </row>
    <row r="1304" spans="1:13" s="106" customFormat="1" ht="18" customHeight="1">
      <c r="A1304" s="124"/>
      <c r="B1304" s="125" t="s">
        <v>6</v>
      </c>
      <c r="C1304" s="125">
        <f>C1303</f>
        <v>45.8</v>
      </c>
      <c r="D1304" s="125"/>
      <c r="E1304" s="125"/>
      <c r="F1304" s="125"/>
      <c r="G1304" s="125"/>
      <c r="H1304" s="127"/>
      <c r="I1304" s="127"/>
      <c r="J1304" s="125"/>
      <c r="K1304" s="127"/>
      <c r="L1304" s="127"/>
      <c r="M1304" s="128" t="s">
        <v>25</v>
      </c>
    </row>
    <row r="1305" spans="1:13" s="106" customFormat="1" ht="18" customHeight="1">
      <c r="A1305" s="117"/>
      <c r="B1305" s="131"/>
      <c r="C1305" s="131"/>
      <c r="D1305" s="156"/>
      <c r="E1305" s="156"/>
      <c r="F1305" s="156"/>
      <c r="G1305" s="158"/>
      <c r="H1305" s="120"/>
      <c r="I1305" s="120"/>
      <c r="J1305" s="120"/>
      <c r="K1305" s="120"/>
      <c r="L1305" s="120"/>
      <c r="M1305" s="149"/>
    </row>
    <row r="1306" spans="1:13" s="106" customFormat="1" ht="18" customHeight="1">
      <c r="A1306" s="49" t="str">
        <f>[2]ORÇAMENTO!A251</f>
        <v>13.5</v>
      </c>
      <c r="B1306" s="113" t="str">
        <f>[2]ORÇAMENTO!D251</f>
        <v>Fita anticorrosiva 5cmx30m (2 camadas)</v>
      </c>
      <c r="C1306" s="159"/>
      <c r="D1306" s="159"/>
      <c r="E1306" s="159"/>
      <c r="F1306" s="159"/>
      <c r="G1306" s="159"/>
      <c r="H1306" s="159"/>
      <c r="I1306" s="169"/>
      <c r="J1306" s="114"/>
      <c r="K1306" s="114"/>
      <c r="L1306" s="114"/>
      <c r="M1306" s="115"/>
    </row>
    <row r="1307" spans="1:13" s="106" customFormat="1" ht="18" customHeight="1">
      <c r="A1307" s="117"/>
      <c r="B1307" s="131"/>
      <c r="C1307" s="131"/>
      <c r="D1307" s="156"/>
      <c r="E1307" s="156"/>
      <c r="F1307" s="156"/>
      <c r="G1307" s="158"/>
      <c r="H1307" s="120"/>
      <c r="I1307" s="120"/>
      <c r="J1307" s="120"/>
      <c r="K1307" s="120"/>
      <c r="L1307" s="120"/>
      <c r="M1307" s="121"/>
    </row>
    <row r="1308" spans="1:13" s="106" customFormat="1" ht="18" customHeight="1">
      <c r="A1308" s="117"/>
      <c r="B1308" s="118"/>
      <c r="C1308" s="119"/>
      <c r="D1308" s="120"/>
      <c r="E1308" s="120"/>
      <c r="F1308" s="120"/>
      <c r="G1308" s="120"/>
      <c r="H1308" s="120"/>
      <c r="I1308" s="120"/>
      <c r="J1308" s="120">
        <v>4</v>
      </c>
      <c r="K1308" s="120"/>
      <c r="L1308" s="120"/>
      <c r="M1308" s="121"/>
    </row>
    <row r="1309" spans="1:13" s="106" customFormat="1" ht="18" customHeight="1">
      <c r="A1309" s="124"/>
      <c r="B1309" s="125" t="s">
        <v>6</v>
      </c>
      <c r="C1309" s="125"/>
      <c r="D1309" s="125"/>
      <c r="E1309" s="125"/>
      <c r="F1309" s="125"/>
      <c r="G1309" s="125"/>
      <c r="H1309" s="127"/>
      <c r="I1309" s="127"/>
      <c r="J1309" s="125">
        <f>SUM(J1307:J1308)</f>
        <v>4</v>
      </c>
      <c r="K1309" s="127"/>
      <c r="L1309" s="127"/>
      <c r="M1309" s="128" t="s">
        <v>29</v>
      </c>
    </row>
    <row r="1310" spans="1:13" s="106" customFormat="1" ht="18" customHeight="1">
      <c r="A1310" s="117"/>
      <c r="B1310" s="131"/>
      <c r="C1310" s="131"/>
      <c r="D1310" s="156"/>
      <c r="E1310" s="156"/>
      <c r="F1310" s="156"/>
      <c r="G1310" s="158"/>
      <c r="H1310" s="120"/>
      <c r="I1310" s="120"/>
      <c r="J1310" s="120"/>
      <c r="K1310" s="120"/>
      <c r="L1310" s="120"/>
      <c r="M1310" s="149"/>
    </row>
    <row r="1311" spans="1:13" s="106" customFormat="1" ht="18" customHeight="1">
      <c r="A1311" s="49" t="str">
        <f>[2]ORÇAMENTO!A252</f>
        <v>13.6</v>
      </c>
      <c r="B1311" s="113" t="str">
        <f>[2]ORÇAMENTO!D252</f>
        <v>Regulador 1º estagio com manometro</v>
      </c>
      <c r="C1311" s="159"/>
      <c r="D1311" s="159"/>
      <c r="E1311" s="159"/>
      <c r="F1311" s="159"/>
      <c r="G1311" s="159"/>
      <c r="H1311" s="159"/>
      <c r="I1311" s="169"/>
      <c r="J1311" s="114"/>
      <c r="K1311" s="114"/>
      <c r="L1311" s="114"/>
      <c r="M1311" s="115"/>
    </row>
    <row r="1312" spans="1:13" s="106" customFormat="1" ht="18" customHeight="1">
      <c r="A1312" s="117"/>
      <c r="B1312" s="131"/>
      <c r="C1312" s="131"/>
      <c r="D1312" s="156"/>
      <c r="E1312" s="156"/>
      <c r="F1312" s="156"/>
      <c r="G1312" s="158"/>
      <c r="H1312" s="120"/>
      <c r="I1312" s="120"/>
      <c r="J1312" s="120"/>
      <c r="K1312" s="120"/>
      <c r="L1312" s="120"/>
      <c r="M1312" s="121"/>
    </row>
    <row r="1313" spans="1:14" s="106" customFormat="1" ht="18" customHeight="1">
      <c r="A1313" s="117"/>
      <c r="B1313" s="118"/>
      <c r="C1313" s="119"/>
      <c r="D1313" s="120"/>
      <c r="E1313" s="120"/>
      <c r="F1313" s="120"/>
      <c r="G1313" s="120"/>
      <c r="H1313" s="120"/>
      <c r="I1313" s="120"/>
      <c r="J1313" s="120">
        <v>1</v>
      </c>
      <c r="K1313" s="120"/>
      <c r="L1313" s="120"/>
      <c r="M1313" s="121"/>
    </row>
    <row r="1314" spans="1:14" s="106" customFormat="1" ht="18" customHeight="1">
      <c r="A1314" s="124"/>
      <c r="B1314" s="125" t="s">
        <v>6</v>
      </c>
      <c r="C1314" s="125"/>
      <c r="D1314" s="125"/>
      <c r="E1314" s="125"/>
      <c r="F1314" s="125"/>
      <c r="G1314" s="125"/>
      <c r="H1314" s="127"/>
      <c r="I1314" s="127"/>
      <c r="J1314" s="125">
        <f>SUM(J1312:J1313)</f>
        <v>1</v>
      </c>
      <c r="K1314" s="127"/>
      <c r="L1314" s="127"/>
      <c r="M1314" s="128" t="s">
        <v>29</v>
      </c>
    </row>
    <row r="1315" spans="1:14" s="106" customFormat="1" ht="18" customHeight="1">
      <c r="A1315" s="117"/>
      <c r="B1315" s="131"/>
      <c r="C1315" s="131"/>
      <c r="D1315" s="156"/>
      <c r="E1315" s="156"/>
      <c r="F1315" s="156"/>
      <c r="G1315" s="158"/>
      <c r="H1315" s="120"/>
      <c r="I1315" s="120"/>
      <c r="J1315" s="120"/>
      <c r="K1315" s="120"/>
      <c r="L1315" s="120"/>
      <c r="M1315" s="149"/>
    </row>
    <row r="1316" spans="1:14" s="106" customFormat="1" ht="18" customHeight="1">
      <c r="A1316" s="49" t="str">
        <f>[2]ORÇAMENTO!A253</f>
        <v>13.7</v>
      </c>
      <c r="B1316" s="113" t="str">
        <f>[2]ORÇAMENTO!D253</f>
        <v>Regulador 2º estágio com registro</v>
      </c>
      <c r="C1316" s="159"/>
      <c r="D1316" s="159"/>
      <c r="E1316" s="159"/>
      <c r="F1316" s="159"/>
      <c r="G1316" s="159"/>
      <c r="H1316" s="159"/>
      <c r="I1316" s="169"/>
      <c r="J1316" s="114"/>
      <c r="K1316" s="114"/>
      <c r="L1316" s="114"/>
      <c r="M1316" s="115"/>
    </row>
    <row r="1317" spans="1:14" s="106" customFormat="1" ht="18" customHeight="1">
      <c r="A1317" s="117"/>
      <c r="B1317" s="131"/>
      <c r="C1317" s="131"/>
      <c r="D1317" s="156"/>
      <c r="E1317" s="156"/>
      <c r="F1317" s="156"/>
      <c r="G1317" s="158"/>
      <c r="H1317" s="120"/>
      <c r="I1317" s="120"/>
      <c r="J1317" s="120"/>
      <c r="K1317" s="120"/>
      <c r="L1317" s="120"/>
      <c r="M1317" s="121"/>
    </row>
    <row r="1318" spans="1:14" s="106" customFormat="1" ht="18" customHeight="1">
      <c r="A1318" s="117"/>
      <c r="B1318" s="118"/>
      <c r="C1318" s="119"/>
      <c r="D1318" s="120"/>
      <c r="E1318" s="120"/>
      <c r="F1318" s="120"/>
      <c r="G1318" s="120"/>
      <c r="H1318" s="120"/>
      <c r="I1318" s="120"/>
      <c r="J1318" s="120">
        <v>2</v>
      </c>
      <c r="K1318" s="120"/>
      <c r="L1318" s="120"/>
      <c r="M1318" s="121"/>
    </row>
    <row r="1319" spans="1:14" s="106" customFormat="1" ht="18" customHeight="1">
      <c r="A1319" s="124"/>
      <c r="B1319" s="125" t="s">
        <v>6</v>
      </c>
      <c r="C1319" s="125"/>
      <c r="D1319" s="125"/>
      <c r="E1319" s="125"/>
      <c r="F1319" s="125"/>
      <c r="G1319" s="125"/>
      <c r="H1319" s="127"/>
      <c r="I1319" s="127"/>
      <c r="J1319" s="125">
        <f>SUM(J1317:J1318)</f>
        <v>2</v>
      </c>
      <c r="K1319" s="127"/>
      <c r="L1319" s="127"/>
      <c r="M1319" s="128" t="s">
        <v>29</v>
      </c>
    </row>
    <row r="1320" spans="1:14" s="111" customFormat="1" ht="24.95" customHeight="1">
      <c r="A1320" s="117"/>
      <c r="B1320" s="131"/>
      <c r="C1320" s="131"/>
      <c r="D1320" s="156"/>
      <c r="E1320" s="156"/>
      <c r="F1320" s="156"/>
      <c r="G1320" s="158"/>
      <c r="H1320" s="120"/>
      <c r="I1320" s="120"/>
      <c r="J1320" s="120"/>
      <c r="K1320" s="120"/>
      <c r="L1320" s="120"/>
      <c r="M1320" s="149"/>
      <c r="N1320" s="110" t="s">
        <v>57</v>
      </c>
    </row>
    <row r="1321" spans="1:14" s="111" customFormat="1" ht="24.95" customHeight="1">
      <c r="A1321" s="49" t="str">
        <f>[2]ORÇAMENTO!A254</f>
        <v>13.8</v>
      </c>
      <c r="B1321" s="113" t="str">
        <f>[2]ORÇAMENTO!D254</f>
        <v>Instalação básica para abrigo de gás (capacidade 4 cilindros GLP de 45 kg)</v>
      </c>
      <c r="C1321" s="159"/>
      <c r="D1321" s="159"/>
      <c r="E1321" s="159"/>
      <c r="F1321" s="159"/>
      <c r="G1321" s="159"/>
      <c r="H1321" s="159"/>
      <c r="I1321" s="169"/>
      <c r="J1321" s="114"/>
      <c r="K1321" s="114"/>
      <c r="L1321" s="114"/>
      <c r="M1321" s="115"/>
      <c r="N1321" s="110"/>
    </row>
    <row r="1322" spans="1:14" s="111" customFormat="1" ht="22.5" customHeight="1">
      <c r="A1322" s="117"/>
      <c r="B1322" s="131"/>
      <c r="C1322" s="131"/>
      <c r="D1322" s="156"/>
      <c r="E1322" s="156"/>
      <c r="F1322" s="156"/>
      <c r="G1322" s="158"/>
      <c r="H1322" s="120"/>
      <c r="I1322" s="120"/>
      <c r="J1322" s="120"/>
      <c r="K1322" s="120"/>
      <c r="L1322" s="120"/>
      <c r="M1322" s="121"/>
      <c r="N1322" s="110"/>
    </row>
    <row r="1323" spans="1:14" s="111" customFormat="1" ht="24.95" customHeight="1">
      <c r="A1323" s="117"/>
      <c r="B1323" s="118"/>
      <c r="C1323" s="119"/>
      <c r="D1323" s="120"/>
      <c r="E1323" s="120"/>
      <c r="F1323" s="120"/>
      <c r="G1323" s="120"/>
      <c r="H1323" s="120"/>
      <c r="I1323" s="120"/>
      <c r="J1323" s="120">
        <v>1</v>
      </c>
      <c r="K1323" s="120"/>
      <c r="L1323" s="120"/>
      <c r="M1323" s="121"/>
      <c r="N1323" s="110"/>
    </row>
    <row r="1324" spans="1:14" s="111" customFormat="1" ht="24.95" customHeight="1">
      <c r="A1324" s="124"/>
      <c r="B1324" s="125" t="s">
        <v>6</v>
      </c>
      <c r="C1324" s="125"/>
      <c r="D1324" s="125"/>
      <c r="E1324" s="125"/>
      <c r="F1324" s="125"/>
      <c r="G1324" s="125"/>
      <c r="H1324" s="127"/>
      <c r="I1324" s="127"/>
      <c r="J1324" s="125">
        <f>SUM(J1322:J1323)</f>
        <v>1</v>
      </c>
      <c r="K1324" s="127"/>
      <c r="L1324" s="127"/>
      <c r="M1324" s="128" t="s">
        <v>29</v>
      </c>
      <c r="N1324" s="110"/>
    </row>
    <row r="1325" spans="1:14" s="111" customFormat="1" ht="24.95" customHeight="1">
      <c r="A1325" s="117"/>
      <c r="B1325" s="131"/>
      <c r="C1325" s="131"/>
      <c r="D1325" s="156"/>
      <c r="E1325" s="156"/>
      <c r="F1325" s="156"/>
      <c r="G1325" s="158"/>
      <c r="H1325" s="120"/>
      <c r="I1325" s="120"/>
      <c r="J1325" s="120"/>
      <c r="K1325" s="120"/>
      <c r="L1325" s="120"/>
      <c r="M1325" s="149"/>
      <c r="N1325" s="110"/>
    </row>
    <row r="1326" spans="1:14" s="111" customFormat="1" ht="24.95" customHeight="1">
      <c r="A1326" s="49" t="str">
        <f>[2]ORÇAMENTO!A255</f>
        <v>13.9</v>
      </c>
      <c r="B1326" s="113" t="str">
        <f>[2]ORÇAMENTO!D255</f>
        <v>Placa de sinalização em PVC, fotoluminescente, "Proibido fumar"</v>
      </c>
      <c r="C1326" s="159"/>
      <c r="D1326" s="159"/>
      <c r="E1326" s="159"/>
      <c r="F1326" s="159"/>
      <c r="G1326" s="159"/>
      <c r="H1326" s="159"/>
      <c r="I1326" s="169"/>
      <c r="J1326" s="114"/>
      <c r="K1326" s="114"/>
      <c r="L1326" s="114"/>
      <c r="M1326" s="115"/>
      <c r="N1326" s="110"/>
    </row>
    <row r="1327" spans="1:14" s="111" customFormat="1" ht="24.95" customHeight="1">
      <c r="A1327" s="117"/>
      <c r="B1327" s="131"/>
      <c r="C1327" s="131"/>
      <c r="D1327" s="156"/>
      <c r="E1327" s="156"/>
      <c r="F1327" s="156"/>
      <c r="G1327" s="158"/>
      <c r="H1327" s="120"/>
      <c r="I1327" s="120"/>
      <c r="J1327" s="120"/>
      <c r="K1327" s="120"/>
      <c r="L1327" s="120"/>
      <c r="M1327" s="121"/>
      <c r="N1327" s="110"/>
    </row>
    <row r="1328" spans="1:14" s="111" customFormat="1" ht="24.95" customHeight="1">
      <c r="A1328" s="117"/>
      <c r="B1328" s="118"/>
      <c r="C1328" s="119"/>
      <c r="D1328" s="120"/>
      <c r="E1328" s="120"/>
      <c r="F1328" s="120"/>
      <c r="G1328" s="120"/>
      <c r="H1328" s="120"/>
      <c r="I1328" s="120"/>
      <c r="J1328" s="120">
        <v>1</v>
      </c>
      <c r="K1328" s="120"/>
      <c r="L1328" s="120"/>
      <c r="M1328" s="121"/>
      <c r="N1328" s="110"/>
    </row>
    <row r="1329" spans="1:14" s="111" customFormat="1" ht="24.95" customHeight="1">
      <c r="A1329" s="124"/>
      <c r="B1329" s="125" t="s">
        <v>6</v>
      </c>
      <c r="C1329" s="125"/>
      <c r="D1329" s="125"/>
      <c r="E1329" s="125"/>
      <c r="F1329" s="125"/>
      <c r="G1329" s="125"/>
      <c r="H1329" s="127"/>
      <c r="I1329" s="127"/>
      <c r="J1329" s="125">
        <f>SUM(J1327:J1328)</f>
        <v>1</v>
      </c>
      <c r="K1329" s="127"/>
      <c r="L1329" s="127"/>
      <c r="M1329" s="128" t="s">
        <v>29</v>
      </c>
      <c r="N1329" s="110"/>
    </row>
    <row r="1330" spans="1:14" s="111" customFormat="1" ht="24.95" customHeight="1">
      <c r="A1330" s="117"/>
      <c r="B1330" s="131"/>
      <c r="C1330" s="131"/>
      <c r="D1330" s="156"/>
      <c r="E1330" s="156"/>
      <c r="F1330" s="156"/>
      <c r="G1330" s="158"/>
      <c r="H1330" s="120"/>
      <c r="I1330" s="120"/>
      <c r="J1330" s="120"/>
      <c r="K1330" s="120"/>
      <c r="L1330" s="120"/>
      <c r="M1330" s="149"/>
      <c r="N1330" s="110"/>
    </row>
    <row r="1331" spans="1:14" s="111" customFormat="1" ht="24.95" customHeight="1">
      <c r="A1331" s="49" t="str">
        <f>[2]ORÇAMENTO!A256</f>
        <v>13.10</v>
      </c>
      <c r="B1331" s="113" t="str">
        <f>[2]ORÇAMENTO!D256</f>
        <v>Placa de sinalização em PVC, fotoluminescente, "Perigo inflamavel"</v>
      </c>
      <c r="C1331" s="159"/>
      <c r="D1331" s="159"/>
      <c r="E1331" s="159"/>
      <c r="F1331" s="159"/>
      <c r="G1331" s="159"/>
      <c r="H1331" s="159"/>
      <c r="I1331" s="169"/>
      <c r="J1331" s="114"/>
      <c r="K1331" s="114"/>
      <c r="L1331" s="114"/>
      <c r="M1331" s="115"/>
      <c r="N1331" s="110"/>
    </row>
    <row r="1332" spans="1:14" s="111" customFormat="1" ht="24.95" customHeight="1">
      <c r="A1332" s="117"/>
      <c r="B1332" s="131"/>
      <c r="C1332" s="131"/>
      <c r="D1332" s="156"/>
      <c r="E1332" s="156"/>
      <c r="F1332" s="156"/>
      <c r="G1332" s="158"/>
      <c r="H1332" s="120"/>
      <c r="I1332" s="120"/>
      <c r="J1332" s="120"/>
      <c r="K1332" s="120"/>
      <c r="L1332" s="120"/>
      <c r="M1332" s="121"/>
      <c r="N1332" s="110"/>
    </row>
    <row r="1333" spans="1:14" s="111" customFormat="1" ht="24.95" customHeight="1">
      <c r="A1333" s="117"/>
      <c r="B1333" s="118"/>
      <c r="C1333" s="119"/>
      <c r="D1333" s="120"/>
      <c r="E1333" s="120"/>
      <c r="F1333" s="120"/>
      <c r="G1333" s="120"/>
      <c r="H1333" s="120"/>
      <c r="I1333" s="120"/>
      <c r="J1333" s="120">
        <v>1</v>
      </c>
      <c r="K1333" s="120"/>
      <c r="L1333" s="120"/>
      <c r="M1333" s="121"/>
      <c r="N1333" s="110"/>
    </row>
    <row r="1334" spans="1:14" s="111" customFormat="1" ht="24.95" customHeight="1">
      <c r="A1334" s="124"/>
      <c r="B1334" s="125" t="s">
        <v>6</v>
      </c>
      <c r="C1334" s="125"/>
      <c r="D1334" s="125"/>
      <c r="E1334" s="125"/>
      <c r="F1334" s="125"/>
      <c r="G1334" s="125"/>
      <c r="H1334" s="127"/>
      <c r="I1334" s="127"/>
      <c r="J1334" s="125">
        <f>SUM(J1332:J1333)</f>
        <v>1</v>
      </c>
      <c r="K1334" s="127"/>
      <c r="L1334" s="127"/>
      <c r="M1334" s="128" t="s">
        <v>29</v>
      </c>
      <c r="N1334" s="110"/>
    </row>
    <row r="1335" spans="1:14" s="111" customFormat="1" ht="24.95" customHeight="1">
      <c r="A1335" s="117"/>
      <c r="B1335" s="130"/>
      <c r="C1335" s="131"/>
      <c r="D1335" s="131"/>
      <c r="E1335" s="131"/>
      <c r="F1335" s="131"/>
      <c r="G1335" s="131"/>
      <c r="H1335" s="120"/>
      <c r="I1335" s="120"/>
      <c r="J1335" s="120"/>
      <c r="K1335" s="120"/>
      <c r="L1335" s="120"/>
      <c r="M1335" s="121"/>
      <c r="N1335" s="110"/>
    </row>
    <row r="1336" spans="1:14" s="111" customFormat="1" ht="24.95" customHeight="1">
      <c r="A1336" s="381">
        <f>[2]ORÇAMENTO!A257</f>
        <v>14</v>
      </c>
      <c r="B1336" s="107" t="str">
        <f>[2]ORÇAMENTO!D257</f>
        <v>SISTEMA DE PROTEÇÃO CONTRA DESCARGAS ATMOSFÉRICAS (SPDA)</v>
      </c>
      <c r="C1336" s="382"/>
      <c r="D1336" s="382"/>
      <c r="E1336" s="382"/>
      <c r="F1336" s="382"/>
      <c r="G1336" s="382"/>
      <c r="H1336" s="382"/>
      <c r="I1336" s="383"/>
      <c r="J1336" s="384"/>
      <c r="K1336" s="384"/>
      <c r="L1336" s="384"/>
      <c r="M1336" s="385"/>
      <c r="N1336" s="110"/>
    </row>
    <row r="1337" spans="1:14" s="111" customFormat="1" ht="24.95" customHeight="1">
      <c r="A1337" s="49" t="str">
        <f>[2]ORÇAMENTO!A258</f>
        <v>14.1</v>
      </c>
      <c r="B1337" s="113" t="str">
        <f>[2]ORÇAMENTO!D258</f>
        <v>Cabo de cobre nú 50 mm2</v>
      </c>
      <c r="C1337" s="159"/>
      <c r="D1337" s="159"/>
      <c r="E1337" s="159"/>
      <c r="F1337" s="159"/>
      <c r="G1337" s="159"/>
      <c r="H1337" s="159"/>
      <c r="I1337" s="169"/>
      <c r="J1337" s="114"/>
      <c r="K1337" s="114"/>
      <c r="L1337" s="114"/>
      <c r="M1337" s="115"/>
      <c r="N1337" s="110"/>
    </row>
    <row r="1338" spans="1:14" s="111" customFormat="1" ht="24.95" customHeight="1">
      <c r="A1338" s="117"/>
      <c r="B1338" s="118"/>
      <c r="C1338" s="119"/>
      <c r="D1338" s="120"/>
      <c r="E1338" s="120"/>
      <c r="F1338" s="120"/>
      <c r="G1338" s="120"/>
      <c r="H1338" s="120"/>
      <c r="I1338" s="120"/>
      <c r="J1338" s="120"/>
      <c r="K1338" s="120"/>
      <c r="L1338" s="120"/>
      <c r="M1338" s="121"/>
      <c r="N1338" s="110"/>
    </row>
    <row r="1339" spans="1:14" s="111" customFormat="1" ht="24.95" customHeight="1">
      <c r="A1339" s="117"/>
      <c r="B1339" s="118"/>
      <c r="C1339" s="119">
        <v>230</v>
      </c>
      <c r="D1339" s="120"/>
      <c r="E1339" s="120"/>
      <c r="F1339" s="120"/>
      <c r="G1339" s="120"/>
      <c r="H1339" s="120"/>
      <c r="I1339" s="120"/>
      <c r="J1339" s="120"/>
      <c r="K1339" s="120"/>
      <c r="L1339" s="120"/>
      <c r="M1339" s="121"/>
      <c r="N1339" s="110"/>
    </row>
    <row r="1340" spans="1:14" s="111" customFormat="1" ht="24.95" customHeight="1">
      <c r="A1340" s="124"/>
      <c r="B1340" s="125" t="s">
        <v>6</v>
      </c>
      <c r="C1340" s="125">
        <f>C1339</f>
        <v>230</v>
      </c>
      <c r="D1340" s="125"/>
      <c r="E1340" s="125"/>
      <c r="F1340" s="125"/>
      <c r="G1340" s="125"/>
      <c r="H1340" s="127"/>
      <c r="I1340" s="127"/>
      <c r="J1340" s="125"/>
      <c r="K1340" s="127"/>
      <c r="L1340" s="127"/>
      <c r="M1340" s="128" t="s">
        <v>25</v>
      </c>
      <c r="N1340" s="110"/>
    </row>
    <row r="1341" spans="1:14" s="111" customFormat="1" ht="24.95" customHeight="1">
      <c r="A1341" s="117"/>
      <c r="B1341" s="131"/>
      <c r="C1341" s="131"/>
      <c r="D1341" s="156"/>
      <c r="E1341" s="156"/>
      <c r="F1341" s="156"/>
      <c r="G1341" s="158"/>
      <c r="H1341" s="120"/>
      <c r="I1341" s="120"/>
      <c r="J1341" s="120"/>
      <c r="K1341" s="120"/>
      <c r="L1341" s="120"/>
      <c r="M1341" s="149"/>
      <c r="N1341" s="110"/>
    </row>
    <row r="1342" spans="1:14" s="111" customFormat="1" ht="24.95" customHeight="1">
      <c r="A1342" s="49" t="str">
        <f>[2]ORÇAMENTO!A259</f>
        <v>14.2</v>
      </c>
      <c r="B1342" s="113" t="str">
        <f>[2]ORÇAMENTO!D259</f>
        <v>Caixa de inspeção em cimento agregado 300x300 mm com tapa em ferro fundido</v>
      </c>
      <c r="C1342" s="159"/>
      <c r="D1342" s="159"/>
      <c r="E1342" s="159"/>
      <c r="F1342" s="159"/>
      <c r="G1342" s="159"/>
      <c r="H1342" s="159"/>
      <c r="I1342" s="169"/>
      <c r="J1342" s="114"/>
      <c r="K1342" s="114"/>
      <c r="L1342" s="114"/>
      <c r="M1342" s="115"/>
      <c r="N1342" s="110"/>
    </row>
    <row r="1343" spans="1:14" s="111" customFormat="1" ht="24.95" customHeight="1">
      <c r="A1343" s="117"/>
      <c r="B1343" s="118"/>
      <c r="C1343" s="119"/>
      <c r="D1343" s="120"/>
      <c r="E1343" s="120"/>
      <c r="F1343" s="120"/>
      <c r="G1343" s="120"/>
      <c r="H1343" s="120"/>
      <c r="I1343" s="120"/>
      <c r="J1343" s="120"/>
      <c r="K1343" s="120"/>
      <c r="L1343" s="120"/>
      <c r="M1343" s="121"/>
      <c r="N1343" s="110"/>
    </row>
    <row r="1344" spans="1:14" s="111" customFormat="1" ht="24.95" customHeight="1">
      <c r="A1344" s="117"/>
      <c r="B1344" s="118"/>
      <c r="C1344" s="119"/>
      <c r="D1344" s="120"/>
      <c r="E1344" s="120"/>
      <c r="F1344" s="120"/>
      <c r="G1344" s="120"/>
      <c r="H1344" s="120"/>
      <c r="I1344" s="120"/>
      <c r="J1344" s="120">
        <v>12</v>
      </c>
      <c r="K1344" s="120"/>
      <c r="L1344" s="120"/>
      <c r="M1344" s="121"/>
      <c r="N1344" s="110"/>
    </row>
    <row r="1345" spans="1:14" s="111" customFormat="1" ht="24.95" customHeight="1">
      <c r="A1345" s="124"/>
      <c r="B1345" s="125" t="s">
        <v>6</v>
      </c>
      <c r="C1345" s="125"/>
      <c r="D1345" s="125"/>
      <c r="E1345" s="125"/>
      <c r="F1345" s="125"/>
      <c r="G1345" s="125"/>
      <c r="H1345" s="127"/>
      <c r="I1345" s="127"/>
      <c r="J1345" s="125">
        <f>J1344</f>
        <v>12</v>
      </c>
      <c r="K1345" s="127"/>
      <c r="L1345" s="127"/>
      <c r="M1345" s="128" t="s">
        <v>14</v>
      </c>
      <c r="N1345" s="110"/>
    </row>
    <row r="1346" spans="1:14" s="111" customFormat="1" ht="24.95" customHeight="1">
      <c r="A1346" s="117"/>
      <c r="B1346" s="131"/>
      <c r="C1346" s="131"/>
      <c r="D1346" s="156"/>
      <c r="E1346" s="156"/>
      <c r="F1346" s="156"/>
      <c r="G1346" s="158"/>
      <c r="H1346" s="120"/>
      <c r="I1346" s="120"/>
      <c r="J1346" s="120"/>
      <c r="K1346" s="120"/>
      <c r="L1346" s="120"/>
      <c r="M1346" s="149"/>
      <c r="N1346" s="110"/>
    </row>
    <row r="1347" spans="1:14" s="111" customFormat="1" ht="24.95" customHeight="1">
      <c r="A1347" s="49" t="str">
        <f>[2]ORÇAMENTO!A260</f>
        <v>14.3</v>
      </c>
      <c r="B1347" s="113" t="str">
        <f>[2]ORÇAMENTO!D260</f>
        <v>Haste tipo coopperweld 5/8" x 2,40m</v>
      </c>
      <c r="C1347" s="159"/>
      <c r="D1347" s="159"/>
      <c r="E1347" s="159"/>
      <c r="F1347" s="159"/>
      <c r="G1347" s="159"/>
      <c r="H1347" s="159"/>
      <c r="I1347" s="169"/>
      <c r="J1347" s="114"/>
      <c r="K1347" s="114"/>
      <c r="L1347" s="114"/>
      <c r="M1347" s="115"/>
      <c r="N1347" s="110"/>
    </row>
    <row r="1348" spans="1:14" s="111" customFormat="1" ht="24.95" customHeight="1">
      <c r="A1348" s="117"/>
      <c r="B1348" s="118"/>
      <c r="C1348" s="119"/>
      <c r="D1348" s="120"/>
      <c r="E1348" s="120"/>
      <c r="F1348" s="120"/>
      <c r="G1348" s="120"/>
      <c r="H1348" s="120"/>
      <c r="I1348" s="120"/>
      <c r="J1348" s="120"/>
      <c r="K1348" s="120"/>
      <c r="L1348" s="120"/>
      <c r="M1348" s="121"/>
      <c r="N1348" s="110"/>
    </row>
    <row r="1349" spans="1:14" s="111" customFormat="1" ht="24.95" customHeight="1">
      <c r="A1349" s="117"/>
      <c r="B1349" s="118"/>
      <c r="C1349" s="119"/>
      <c r="D1349" s="120"/>
      <c r="E1349" s="120"/>
      <c r="F1349" s="120"/>
      <c r="G1349" s="120"/>
      <c r="H1349" s="120"/>
      <c r="I1349" s="120"/>
      <c r="J1349" s="120">
        <v>12</v>
      </c>
      <c r="K1349" s="120"/>
      <c r="L1349" s="120"/>
      <c r="M1349" s="121"/>
      <c r="N1349" s="110"/>
    </row>
    <row r="1350" spans="1:14" s="111" customFormat="1" ht="24.95" customHeight="1">
      <c r="A1350" s="124"/>
      <c r="B1350" s="125" t="s">
        <v>6</v>
      </c>
      <c r="C1350" s="125"/>
      <c r="D1350" s="125"/>
      <c r="E1350" s="125"/>
      <c r="F1350" s="125"/>
      <c r="G1350" s="125"/>
      <c r="H1350" s="127"/>
      <c r="I1350" s="127"/>
      <c r="J1350" s="125">
        <f>J1349</f>
        <v>12</v>
      </c>
      <c r="K1350" s="127"/>
      <c r="L1350" s="127"/>
      <c r="M1350" s="128" t="s">
        <v>14</v>
      </c>
      <c r="N1350" s="110"/>
    </row>
    <row r="1351" spans="1:14" s="111" customFormat="1" ht="24.95" customHeight="1">
      <c r="A1351" s="117"/>
      <c r="B1351" s="131"/>
      <c r="C1351" s="131"/>
      <c r="D1351" s="156"/>
      <c r="E1351" s="156"/>
      <c r="F1351" s="156"/>
      <c r="G1351" s="158"/>
      <c r="H1351" s="120"/>
      <c r="I1351" s="120"/>
      <c r="J1351" s="120"/>
      <c r="K1351" s="120"/>
      <c r="L1351" s="120"/>
      <c r="M1351" s="149"/>
      <c r="N1351" s="110"/>
    </row>
    <row r="1352" spans="1:14" s="111" customFormat="1" ht="24.95" customHeight="1">
      <c r="A1352" s="49" t="str">
        <f>[2]ORÇAMENTO!A261</f>
        <v>14.4</v>
      </c>
      <c r="B1352" s="113" t="str">
        <f>[2]ORÇAMENTO!D261</f>
        <v>Terminal estanhado de 1 compressão 1 furo, 50mm², ref. TEL-5150, marca de referência Termotécnica ou equivalente</v>
      </c>
      <c r="C1352" s="159"/>
      <c r="D1352" s="159"/>
      <c r="E1352" s="159"/>
      <c r="F1352" s="159"/>
      <c r="G1352" s="159"/>
      <c r="H1352" s="159"/>
      <c r="I1352" s="169"/>
      <c r="J1352" s="114"/>
      <c r="K1352" s="114"/>
      <c r="L1352" s="114"/>
      <c r="M1352" s="115"/>
      <c r="N1352" s="110"/>
    </row>
    <row r="1353" spans="1:14" s="111" customFormat="1" ht="24.95" customHeight="1">
      <c r="A1353" s="117"/>
      <c r="B1353" s="118"/>
      <c r="C1353" s="119"/>
      <c r="D1353" s="120"/>
      <c r="E1353" s="120"/>
      <c r="F1353" s="120"/>
      <c r="G1353" s="120"/>
      <c r="H1353" s="120"/>
      <c r="I1353" s="120"/>
      <c r="J1353" s="120"/>
      <c r="K1353" s="120"/>
      <c r="L1353" s="120"/>
      <c r="M1353" s="121"/>
      <c r="N1353" s="110"/>
    </row>
    <row r="1354" spans="1:14" s="111" customFormat="1" ht="24.95" customHeight="1">
      <c r="A1354" s="117"/>
      <c r="B1354" s="118"/>
      <c r="C1354" s="119"/>
      <c r="D1354" s="120"/>
      <c r="E1354" s="120"/>
      <c r="F1354" s="120"/>
      <c r="G1354" s="120"/>
      <c r="H1354" s="120"/>
      <c r="I1354" s="120"/>
      <c r="J1354" s="120">
        <v>12</v>
      </c>
      <c r="K1354" s="120"/>
      <c r="L1354" s="120"/>
      <c r="M1354" s="121"/>
      <c r="N1354" s="110"/>
    </row>
    <row r="1355" spans="1:14" s="111" customFormat="1" ht="24.95" customHeight="1">
      <c r="A1355" s="124"/>
      <c r="B1355" s="125" t="s">
        <v>6</v>
      </c>
      <c r="C1355" s="125"/>
      <c r="D1355" s="125"/>
      <c r="E1355" s="125"/>
      <c r="F1355" s="125"/>
      <c r="G1355" s="125"/>
      <c r="H1355" s="127"/>
      <c r="I1355" s="127"/>
      <c r="J1355" s="125">
        <f>J1354</f>
        <v>12</v>
      </c>
      <c r="K1355" s="127"/>
      <c r="L1355" s="127"/>
      <c r="M1355" s="128" t="s">
        <v>14</v>
      </c>
      <c r="N1355" s="110"/>
    </row>
    <row r="1356" spans="1:14" s="111" customFormat="1" ht="24.95" customHeight="1">
      <c r="A1356" s="117"/>
      <c r="B1356" s="131"/>
      <c r="C1356" s="131"/>
      <c r="D1356" s="156"/>
      <c r="E1356" s="156"/>
      <c r="F1356" s="156"/>
      <c r="G1356" s="158"/>
      <c r="H1356" s="120"/>
      <c r="I1356" s="120"/>
      <c r="J1356" s="120"/>
      <c r="K1356" s="120"/>
      <c r="L1356" s="120"/>
      <c r="M1356" s="149"/>
      <c r="N1356" s="110"/>
    </row>
    <row r="1357" spans="1:14" s="111" customFormat="1" ht="24.95" customHeight="1">
      <c r="A1357" s="49" t="str">
        <f>[2]ORÇAMENTO!A262</f>
        <v>14.5</v>
      </c>
      <c r="B1357" s="113" t="str">
        <f>[2]ORÇAMENTO!D262</f>
        <v>Caixa inspeção em poliamida 150x110x70mm, bocal 1" (DN 32mm), ref: TEL-541 (SPDA)</v>
      </c>
      <c r="C1357" s="159"/>
      <c r="D1357" s="159"/>
      <c r="E1357" s="159"/>
      <c r="F1357" s="159"/>
      <c r="G1357" s="159"/>
      <c r="H1357" s="159"/>
      <c r="I1357" s="169"/>
      <c r="J1357" s="114"/>
      <c r="K1357" s="114"/>
      <c r="L1357" s="114"/>
      <c r="M1357" s="115"/>
      <c r="N1357" s="110"/>
    </row>
    <row r="1358" spans="1:14" s="111" customFormat="1" ht="24.95" customHeight="1">
      <c r="A1358" s="117"/>
      <c r="B1358" s="118"/>
      <c r="C1358" s="119"/>
      <c r="D1358" s="120"/>
      <c r="E1358" s="120"/>
      <c r="F1358" s="120"/>
      <c r="G1358" s="120"/>
      <c r="H1358" s="120"/>
      <c r="I1358" s="120"/>
      <c r="J1358" s="120"/>
      <c r="K1358" s="120"/>
      <c r="L1358" s="120"/>
      <c r="M1358" s="121"/>
      <c r="N1358" s="110"/>
    </row>
    <row r="1359" spans="1:14" s="111" customFormat="1" ht="24.95" customHeight="1">
      <c r="A1359" s="117"/>
      <c r="B1359" s="118"/>
      <c r="C1359" s="119"/>
      <c r="D1359" s="120"/>
      <c r="E1359" s="120"/>
      <c r="F1359" s="120"/>
      <c r="G1359" s="120"/>
      <c r="H1359" s="120"/>
      <c r="I1359" s="120"/>
      <c r="J1359" s="120">
        <v>11</v>
      </c>
      <c r="K1359" s="120"/>
      <c r="L1359" s="120"/>
      <c r="M1359" s="121"/>
      <c r="N1359" s="110"/>
    </row>
    <row r="1360" spans="1:14" s="111" customFormat="1" ht="24.95" customHeight="1">
      <c r="A1360" s="124"/>
      <c r="B1360" s="125" t="s">
        <v>6</v>
      </c>
      <c r="C1360" s="125"/>
      <c r="D1360" s="125"/>
      <c r="E1360" s="125"/>
      <c r="F1360" s="125"/>
      <c r="G1360" s="125"/>
      <c r="H1360" s="127"/>
      <c r="I1360" s="127"/>
      <c r="J1360" s="125">
        <f>J1359</f>
        <v>11</v>
      </c>
      <c r="K1360" s="127"/>
      <c r="L1360" s="127"/>
      <c r="M1360" s="128" t="s">
        <v>14</v>
      </c>
      <c r="N1360" s="110"/>
    </row>
    <row r="1361" spans="1:14" s="111" customFormat="1" ht="24.95" customHeight="1">
      <c r="A1361" s="117"/>
      <c r="B1361" s="131"/>
      <c r="C1361" s="131"/>
      <c r="D1361" s="156"/>
      <c r="E1361" s="156"/>
      <c r="F1361" s="156"/>
      <c r="G1361" s="158"/>
      <c r="H1361" s="120"/>
      <c r="I1361" s="120"/>
      <c r="J1361" s="120"/>
      <c r="K1361" s="120"/>
      <c r="L1361" s="120"/>
      <c r="M1361" s="149"/>
      <c r="N1361" s="110"/>
    </row>
    <row r="1362" spans="1:14" s="111" customFormat="1" ht="33.75" customHeight="1">
      <c r="A1362" s="49" t="str">
        <f>[2]ORÇAMENTO!A263</f>
        <v>14.6</v>
      </c>
      <c r="B1362" s="815" t="str">
        <f>[2]ORÇAMENTO!D263</f>
        <v>Caixa de equalização de potenciais para uso interno e externo com nove (9) terminais para aterramento (BEP), em aço, com flange inferior e vedação na porta, ref. TEL-903, marca de referência Termotécnica ou equivalente</v>
      </c>
      <c r="C1362" s="815"/>
      <c r="D1362" s="815"/>
      <c r="E1362" s="815"/>
      <c r="F1362" s="815"/>
      <c r="G1362" s="815"/>
      <c r="H1362" s="815"/>
      <c r="I1362" s="815"/>
      <c r="J1362" s="815"/>
      <c r="K1362" s="815"/>
      <c r="L1362" s="815"/>
      <c r="M1362" s="816"/>
      <c r="N1362" s="110"/>
    </row>
    <row r="1363" spans="1:14" s="111" customFormat="1" ht="24.95" customHeight="1">
      <c r="A1363" s="117"/>
      <c r="B1363" s="118"/>
      <c r="C1363" s="119"/>
      <c r="D1363" s="120"/>
      <c r="E1363" s="120"/>
      <c r="F1363" s="120"/>
      <c r="G1363" s="120"/>
      <c r="H1363" s="120"/>
      <c r="I1363" s="120"/>
      <c r="J1363" s="120"/>
      <c r="K1363" s="120"/>
      <c r="L1363" s="120"/>
      <c r="M1363" s="121"/>
      <c r="N1363" s="110"/>
    </row>
    <row r="1364" spans="1:14" s="111" customFormat="1" ht="24.95" customHeight="1">
      <c r="A1364" s="117"/>
      <c r="B1364" s="118"/>
      <c r="C1364" s="119"/>
      <c r="D1364" s="120"/>
      <c r="E1364" s="120"/>
      <c r="F1364" s="120"/>
      <c r="G1364" s="120"/>
      <c r="H1364" s="120"/>
      <c r="I1364" s="120"/>
      <c r="J1364" s="120">
        <v>1</v>
      </c>
      <c r="K1364" s="120"/>
      <c r="L1364" s="120"/>
      <c r="M1364" s="121"/>
      <c r="N1364" s="110"/>
    </row>
    <row r="1365" spans="1:14" s="111" customFormat="1" ht="24.95" customHeight="1">
      <c r="A1365" s="124"/>
      <c r="B1365" s="125" t="s">
        <v>6</v>
      </c>
      <c r="C1365" s="125"/>
      <c r="D1365" s="125"/>
      <c r="E1365" s="125"/>
      <c r="F1365" s="125"/>
      <c r="G1365" s="125"/>
      <c r="H1365" s="127"/>
      <c r="I1365" s="127"/>
      <c r="J1365" s="125">
        <f>J1364</f>
        <v>1</v>
      </c>
      <c r="K1365" s="127"/>
      <c r="L1365" s="127"/>
      <c r="M1365" s="128" t="s">
        <v>14</v>
      </c>
      <c r="N1365" s="110"/>
    </row>
    <row r="1366" spans="1:14" s="111" customFormat="1" ht="24.95" customHeight="1">
      <c r="A1366" s="117"/>
      <c r="B1366" s="131"/>
      <c r="C1366" s="131"/>
      <c r="D1366" s="156"/>
      <c r="E1366" s="156"/>
      <c r="F1366" s="156"/>
      <c r="G1366" s="158"/>
      <c r="H1366" s="120"/>
      <c r="I1366" s="120"/>
      <c r="J1366" s="120"/>
      <c r="K1366" s="120"/>
      <c r="L1366" s="120"/>
      <c r="M1366" s="149"/>
      <c r="N1366" s="110"/>
    </row>
    <row r="1367" spans="1:14" s="111" customFormat="1" ht="24.95" customHeight="1">
      <c r="A1367" s="49" t="str">
        <f>[2]ORÇAMENTO!A264</f>
        <v>14.7</v>
      </c>
      <c r="B1367" s="113" t="str">
        <f>[2]ORÇAMENTO!D264</f>
        <v>Eletroduto pvc 40mm (1 ¼ ) para spda - fornecimento e instalação. af_12/2017</v>
      </c>
      <c r="C1367" s="159"/>
      <c r="D1367" s="159"/>
      <c r="E1367" s="159"/>
      <c r="F1367" s="159"/>
      <c r="G1367" s="159"/>
      <c r="H1367" s="159"/>
      <c r="I1367" s="169"/>
      <c r="J1367" s="114"/>
      <c r="K1367" s="114"/>
      <c r="L1367" s="114"/>
      <c r="M1367" s="115"/>
      <c r="N1367" s="110"/>
    </row>
    <row r="1368" spans="1:14" s="111" customFormat="1" ht="24.95" customHeight="1">
      <c r="A1368" s="117"/>
      <c r="B1368" s="118"/>
      <c r="C1368" s="119"/>
      <c r="D1368" s="120"/>
      <c r="E1368" s="120"/>
      <c r="F1368" s="120"/>
      <c r="G1368" s="120"/>
      <c r="H1368" s="120"/>
      <c r="I1368" s="120"/>
      <c r="J1368" s="120"/>
      <c r="K1368" s="120"/>
      <c r="L1368" s="120"/>
      <c r="M1368" s="121"/>
      <c r="N1368" s="110"/>
    </row>
    <row r="1369" spans="1:14" s="111" customFormat="1" ht="24.95" customHeight="1">
      <c r="A1369" s="117"/>
      <c r="B1369" s="118"/>
      <c r="C1369" s="119"/>
      <c r="D1369" s="120"/>
      <c r="E1369" s="120"/>
      <c r="F1369" s="120"/>
      <c r="G1369" s="120"/>
      <c r="H1369" s="120"/>
      <c r="I1369" s="120"/>
      <c r="J1369" s="120">
        <v>12</v>
      </c>
      <c r="K1369" s="120"/>
      <c r="L1369" s="120"/>
      <c r="M1369" s="121"/>
      <c r="N1369" s="110"/>
    </row>
    <row r="1370" spans="1:14" s="111" customFormat="1" ht="24.95" customHeight="1">
      <c r="A1370" s="124"/>
      <c r="B1370" s="125" t="s">
        <v>6</v>
      </c>
      <c r="C1370" s="125"/>
      <c r="D1370" s="125"/>
      <c r="E1370" s="125"/>
      <c r="F1370" s="125"/>
      <c r="G1370" s="125"/>
      <c r="H1370" s="127"/>
      <c r="I1370" s="127"/>
      <c r="J1370" s="125">
        <f>J1369</f>
        <v>12</v>
      </c>
      <c r="K1370" s="127"/>
      <c r="L1370" s="127"/>
      <c r="M1370" s="128" t="s">
        <v>14</v>
      </c>
      <c r="N1370" s="110"/>
    </row>
    <row r="1371" spans="1:14" s="111" customFormat="1" ht="24.95" customHeight="1">
      <c r="A1371" s="117"/>
      <c r="B1371" s="131"/>
      <c r="C1371" s="131"/>
      <c r="D1371" s="156"/>
      <c r="E1371" s="156"/>
      <c r="F1371" s="156"/>
      <c r="G1371" s="158"/>
      <c r="H1371" s="120"/>
      <c r="I1371" s="120"/>
      <c r="J1371" s="120"/>
      <c r="K1371" s="120"/>
      <c r="L1371" s="120"/>
      <c r="M1371" s="149"/>
      <c r="N1371" s="110"/>
    </row>
    <row r="1372" spans="1:14" s="111" customFormat="1" ht="24.95" customHeight="1">
      <c r="A1372" s="49" t="str">
        <f>[2]ORÇAMENTO!A265</f>
        <v>14.8</v>
      </c>
      <c r="B1372" s="113" t="str">
        <f>[2]ORÇAMENTO!D265</f>
        <v>Barra chata de aluminio 7/8"x1/8"x3000mm</v>
      </c>
      <c r="C1372" s="159"/>
      <c r="D1372" s="159"/>
      <c r="E1372" s="159"/>
      <c r="F1372" s="159"/>
      <c r="G1372" s="159"/>
      <c r="H1372" s="159"/>
      <c r="I1372" s="169"/>
      <c r="J1372" s="114"/>
      <c r="K1372" s="114"/>
      <c r="L1372" s="114"/>
      <c r="M1372" s="115"/>
      <c r="N1372" s="110"/>
    </row>
    <row r="1373" spans="1:14" s="111" customFormat="1" ht="24.95" customHeight="1">
      <c r="A1373" s="117"/>
      <c r="B1373" s="118"/>
      <c r="C1373" s="119"/>
      <c r="D1373" s="120"/>
      <c r="E1373" s="120"/>
      <c r="F1373" s="120"/>
      <c r="G1373" s="120"/>
      <c r="H1373" s="120"/>
      <c r="I1373" s="120"/>
      <c r="J1373" s="120"/>
      <c r="K1373" s="120"/>
      <c r="L1373" s="120"/>
      <c r="M1373" s="121"/>
      <c r="N1373" s="110"/>
    </row>
    <row r="1374" spans="1:14" s="111" customFormat="1" ht="24.95" customHeight="1">
      <c r="A1374" s="117"/>
      <c r="B1374" s="118"/>
      <c r="C1374" s="119"/>
      <c r="D1374" s="120"/>
      <c r="E1374" s="120"/>
      <c r="F1374" s="120"/>
      <c r="G1374" s="120"/>
      <c r="H1374" s="120"/>
      <c r="I1374" s="120"/>
      <c r="J1374" s="120">
        <v>59</v>
      </c>
      <c r="K1374" s="120"/>
      <c r="L1374" s="120"/>
      <c r="M1374" s="121"/>
      <c r="N1374" s="110"/>
    </row>
    <row r="1375" spans="1:14" s="111" customFormat="1" ht="24.95" customHeight="1">
      <c r="A1375" s="124"/>
      <c r="B1375" s="125" t="s">
        <v>6</v>
      </c>
      <c r="C1375" s="125"/>
      <c r="D1375" s="125"/>
      <c r="E1375" s="125"/>
      <c r="F1375" s="125"/>
      <c r="G1375" s="125"/>
      <c r="H1375" s="127"/>
      <c r="I1375" s="127"/>
      <c r="J1375" s="125">
        <f>J1374</f>
        <v>59</v>
      </c>
      <c r="K1375" s="127"/>
      <c r="L1375" s="127"/>
      <c r="M1375" s="128" t="s">
        <v>14</v>
      </c>
      <c r="N1375" s="110"/>
    </row>
    <row r="1376" spans="1:14" s="111" customFormat="1" ht="24.95" customHeight="1">
      <c r="A1376" s="117"/>
      <c r="B1376" s="131"/>
      <c r="C1376" s="131"/>
      <c r="D1376" s="156"/>
      <c r="E1376" s="156"/>
      <c r="F1376" s="156"/>
      <c r="G1376" s="158"/>
      <c r="H1376" s="120"/>
      <c r="I1376" s="120"/>
      <c r="J1376" s="120"/>
      <c r="K1376" s="120"/>
      <c r="L1376" s="120"/>
      <c r="M1376" s="149"/>
      <c r="N1376" s="110"/>
    </row>
    <row r="1377" spans="1:14" s="111" customFormat="1" ht="24.75" customHeight="1">
      <c r="A1377" s="49" t="str">
        <f>[2]ORÇAMENTO!A266</f>
        <v>14.9</v>
      </c>
      <c r="B1377" s="113" t="str">
        <f>[2]ORÇAMENTO!D266</f>
        <v>Barra chata em alumínio 7/8"x1/8" (70mm²), com furos diâmetro 7 mm ref. TEL-771, marca de referência Termotécnica ou equivalente</v>
      </c>
      <c r="C1377" s="159"/>
      <c r="D1377" s="159"/>
      <c r="E1377" s="159"/>
      <c r="F1377" s="159"/>
      <c r="G1377" s="159"/>
      <c r="H1377" s="159"/>
      <c r="I1377" s="169"/>
      <c r="J1377" s="114"/>
      <c r="K1377" s="114"/>
      <c r="L1377" s="114"/>
      <c r="M1377" s="115"/>
      <c r="N1377" s="110"/>
    </row>
    <row r="1378" spans="1:14" s="111" customFormat="1" ht="24.75" customHeight="1">
      <c r="A1378" s="117"/>
      <c r="B1378" s="118"/>
      <c r="C1378" s="119"/>
      <c r="D1378" s="120"/>
      <c r="E1378" s="120"/>
      <c r="F1378" s="120"/>
      <c r="G1378" s="120"/>
      <c r="H1378" s="120"/>
      <c r="I1378" s="120"/>
      <c r="J1378" s="120"/>
      <c r="K1378" s="120"/>
      <c r="L1378" s="120"/>
      <c r="M1378" s="121"/>
      <c r="N1378" s="110"/>
    </row>
    <row r="1379" spans="1:14" s="111" customFormat="1" ht="24.75" customHeight="1">
      <c r="A1379" s="117"/>
      <c r="B1379" s="118"/>
      <c r="C1379" s="119"/>
      <c r="D1379" s="120"/>
      <c r="E1379" s="120"/>
      <c r="F1379" s="120"/>
      <c r="G1379" s="120"/>
      <c r="H1379" s="120"/>
      <c r="I1379" s="120"/>
      <c r="J1379" s="120">
        <v>152</v>
      </c>
      <c r="K1379" s="120"/>
      <c r="L1379" s="120"/>
      <c r="M1379" s="121"/>
      <c r="N1379" s="110"/>
    </row>
    <row r="1380" spans="1:14" s="111" customFormat="1" ht="18.75" customHeight="1">
      <c r="A1380" s="124"/>
      <c r="B1380" s="125" t="s">
        <v>6</v>
      </c>
      <c r="C1380" s="125"/>
      <c r="D1380" s="125"/>
      <c r="E1380" s="125"/>
      <c r="F1380" s="125"/>
      <c r="G1380" s="125"/>
      <c r="H1380" s="127"/>
      <c r="I1380" s="127"/>
      <c r="J1380" s="125">
        <f>J1379</f>
        <v>152</v>
      </c>
      <c r="K1380" s="127"/>
      <c r="L1380" s="127"/>
      <c r="M1380" s="128" t="s">
        <v>14</v>
      </c>
      <c r="N1380" s="110"/>
    </row>
    <row r="1381" spans="1:14" s="111" customFormat="1" ht="24.75" customHeight="1">
      <c r="A1381" s="117"/>
      <c r="B1381" s="131"/>
      <c r="C1381" s="131"/>
      <c r="D1381" s="156"/>
      <c r="E1381" s="156"/>
      <c r="F1381" s="156"/>
      <c r="G1381" s="158"/>
      <c r="H1381" s="120"/>
      <c r="I1381" s="120"/>
      <c r="J1381" s="120"/>
      <c r="K1381" s="120"/>
      <c r="L1381" s="120"/>
      <c r="M1381" s="149"/>
      <c r="N1381" s="110"/>
    </row>
    <row r="1382" spans="1:14" s="111" customFormat="1" ht="24.75" customHeight="1">
      <c r="A1382" s="80">
        <f>[2]ORÇAMENTO!A267</f>
        <v>15</v>
      </c>
      <c r="B1382" s="107" t="str">
        <f>[2]ORÇAMENTO!D267</f>
        <v>REVESTIMENTOS DE PAREDES E TETOS</v>
      </c>
      <c r="C1382" s="138"/>
      <c r="D1382" s="138"/>
      <c r="E1382" s="138"/>
      <c r="F1382" s="138"/>
      <c r="G1382" s="138"/>
      <c r="H1382" s="138"/>
      <c r="I1382" s="138"/>
      <c r="J1382" s="138"/>
      <c r="K1382" s="138"/>
      <c r="L1382" s="138"/>
      <c r="M1382" s="139"/>
      <c r="N1382" s="110"/>
    </row>
    <row r="1383" spans="1:14" s="111" customFormat="1" ht="24.75" customHeight="1">
      <c r="A1383" s="112" t="str">
        <f>[2]ORÇAMENTO!A268</f>
        <v>15.1</v>
      </c>
      <c r="B1383" s="113" t="str">
        <f>[2]ORÇAMENTO!D268</f>
        <v>Chapisco aplicado em alvenaria (com presença de vãos) e estruturas de concreto de fachada, com colher de pedreiro.  argamassa traço 1:3 com preparo em betoneira 400l. af_06/2014</v>
      </c>
      <c r="C1383" s="114"/>
      <c r="D1383" s="114"/>
      <c r="E1383" s="114"/>
      <c r="F1383" s="114"/>
      <c r="G1383" s="114"/>
      <c r="H1383" s="114"/>
      <c r="I1383" s="114"/>
      <c r="J1383" s="114"/>
      <c r="K1383" s="114"/>
      <c r="L1383" s="114"/>
      <c r="M1383" s="115"/>
      <c r="N1383" s="110"/>
    </row>
    <row r="1384" spans="1:14" s="111" customFormat="1" ht="24.75" customHeight="1">
      <c r="A1384" s="117"/>
      <c r="B1384" s="118"/>
      <c r="C1384" s="119"/>
      <c r="D1384" s="120"/>
      <c r="E1384" s="120"/>
      <c r="F1384" s="120"/>
      <c r="G1384" s="120"/>
      <c r="H1384" s="120"/>
      <c r="I1384" s="120"/>
      <c r="J1384" s="120"/>
      <c r="K1384" s="120"/>
      <c r="L1384" s="120"/>
      <c r="M1384" s="121"/>
      <c r="N1384" s="110"/>
    </row>
    <row r="1385" spans="1:14" s="111" customFormat="1" ht="24.75" customHeight="1">
      <c r="A1385" s="117"/>
      <c r="B1385" s="118"/>
      <c r="C1385" s="119"/>
      <c r="D1385" s="120"/>
      <c r="E1385" s="120"/>
      <c r="F1385" s="120"/>
      <c r="G1385" s="120">
        <f>(3309.94*2)</f>
        <v>6619.88</v>
      </c>
      <c r="H1385" s="120"/>
      <c r="I1385" s="120"/>
      <c r="J1385" s="120"/>
      <c r="K1385" s="120"/>
      <c r="L1385" s="120"/>
      <c r="M1385" s="121"/>
      <c r="N1385" s="110"/>
    </row>
    <row r="1386" spans="1:14" s="111" customFormat="1" ht="24.75" customHeight="1">
      <c r="A1386" s="124"/>
      <c r="B1386" s="125" t="s">
        <v>6</v>
      </c>
      <c r="C1386" s="125"/>
      <c r="D1386" s="125"/>
      <c r="E1386" s="125"/>
      <c r="F1386" s="125"/>
      <c r="G1386" s="125">
        <f>SUM(G1384:G1385)</f>
        <v>6619.88</v>
      </c>
      <c r="H1386" s="127"/>
      <c r="I1386" s="127"/>
      <c r="J1386" s="127"/>
      <c r="K1386" s="127"/>
      <c r="L1386" s="127"/>
      <c r="M1386" s="128" t="s">
        <v>15</v>
      </c>
      <c r="N1386" s="110"/>
    </row>
    <row r="1387" spans="1:14" s="111" customFormat="1" ht="24.75" customHeight="1">
      <c r="A1387" s="117"/>
      <c r="B1387" s="130"/>
      <c r="C1387" s="131"/>
      <c r="D1387" s="131"/>
      <c r="E1387" s="131"/>
      <c r="F1387" s="131"/>
      <c r="G1387" s="131"/>
      <c r="H1387" s="120"/>
      <c r="I1387" s="120"/>
      <c r="J1387" s="120"/>
      <c r="K1387" s="120"/>
      <c r="L1387" s="120"/>
      <c r="M1387" s="121"/>
      <c r="N1387" s="110"/>
    </row>
    <row r="1388" spans="1:14" s="111" customFormat="1" ht="24.75" customHeight="1">
      <c r="A1388" s="112" t="str">
        <f>[2]ORÇAMENTO!A269</f>
        <v>15.2</v>
      </c>
      <c r="B1388" s="113" t="str">
        <f>[2]ORÇAMENTO!D269</f>
        <v>Chapisco aplicado no teto, com rolo para textura acrílica. argamassa industrializada com preparo em misturador 300 kg. af_06/2014</v>
      </c>
      <c r="C1388" s="114"/>
      <c r="D1388" s="114"/>
      <c r="E1388" s="114"/>
      <c r="F1388" s="114"/>
      <c r="G1388" s="114"/>
      <c r="H1388" s="114"/>
      <c r="I1388" s="114"/>
      <c r="J1388" s="114"/>
      <c r="K1388" s="114"/>
      <c r="L1388" s="114"/>
      <c r="M1388" s="115"/>
      <c r="N1388" s="110"/>
    </row>
    <row r="1389" spans="1:14" s="111" customFormat="1" ht="24.75" customHeight="1">
      <c r="A1389" s="117"/>
      <c r="B1389" s="118"/>
      <c r="C1389" s="119"/>
      <c r="D1389" s="120"/>
      <c r="E1389" s="120"/>
      <c r="F1389" s="120"/>
      <c r="G1389" s="120"/>
      <c r="H1389" s="120"/>
      <c r="I1389" s="120"/>
      <c r="J1389" s="120"/>
      <c r="K1389" s="120"/>
      <c r="L1389" s="120"/>
      <c r="M1389" s="121"/>
      <c r="N1389" s="110"/>
    </row>
    <row r="1390" spans="1:14" s="111" customFormat="1" ht="24.75" customHeight="1">
      <c r="A1390" s="117"/>
      <c r="B1390" s="118"/>
      <c r="C1390" s="119"/>
      <c r="D1390" s="120"/>
      <c r="E1390" s="120"/>
      <c r="F1390" s="120"/>
      <c r="G1390" s="120">
        <f>3309.94*2</f>
        <v>6619.88</v>
      </c>
      <c r="H1390" s="120"/>
      <c r="I1390" s="120"/>
      <c r="J1390" s="120"/>
      <c r="K1390" s="120"/>
      <c r="L1390" s="120"/>
      <c r="M1390" s="121"/>
      <c r="N1390" s="110"/>
    </row>
    <row r="1391" spans="1:14" s="111" customFormat="1" ht="24.75" customHeight="1">
      <c r="A1391" s="124"/>
      <c r="B1391" s="125" t="s">
        <v>6</v>
      </c>
      <c r="C1391" s="125"/>
      <c r="D1391" s="125"/>
      <c r="E1391" s="125"/>
      <c r="F1391" s="125"/>
      <c r="G1391" s="125">
        <f>SUM(G1388:G1390)</f>
        <v>6619.88</v>
      </c>
      <c r="H1391" s="127"/>
      <c r="I1391" s="127"/>
      <c r="J1391" s="127"/>
      <c r="K1391" s="127"/>
      <c r="L1391" s="127"/>
      <c r="M1391" s="128" t="s">
        <v>15</v>
      </c>
      <c r="N1391" s="110"/>
    </row>
    <row r="1392" spans="1:14" s="111" customFormat="1" ht="24.75" customHeight="1">
      <c r="A1392" s="117"/>
      <c r="B1392" s="130"/>
      <c r="C1392" s="131"/>
      <c r="D1392" s="131"/>
      <c r="E1392" s="131"/>
      <c r="F1392" s="131"/>
      <c r="G1392" s="131"/>
      <c r="H1392" s="120"/>
      <c r="I1392" s="120"/>
      <c r="J1392" s="120"/>
      <c r="K1392" s="120"/>
      <c r="L1392" s="120"/>
      <c r="M1392" s="121"/>
      <c r="N1392" s="110"/>
    </row>
    <row r="1393" spans="1:14" s="111" customFormat="1" ht="30" customHeight="1">
      <c r="A1393" s="112" t="str">
        <f>[2]ORÇAMENTO!A270</f>
        <v>15.3</v>
      </c>
      <c r="B1393" s="815" t="str">
        <f>[2]ORÇAMENTO!D270</f>
        <v>Emboço, para recebimento de cerâmica, em argamassa traço 1:2:8, preparo manual, aplicado manualmente em faces internas de paredes, para ambiente com área  maior que 10m2, espessura de 20mm, com execução de taliscas. af_06/2014</v>
      </c>
      <c r="C1393" s="815"/>
      <c r="D1393" s="815"/>
      <c r="E1393" s="815"/>
      <c r="F1393" s="815"/>
      <c r="G1393" s="815"/>
      <c r="H1393" s="815"/>
      <c r="I1393" s="815"/>
      <c r="J1393" s="815"/>
      <c r="K1393" s="815"/>
      <c r="L1393" s="815"/>
      <c r="M1393" s="816"/>
      <c r="N1393" s="110"/>
    </row>
    <row r="1394" spans="1:14" s="111" customFormat="1" ht="24.75" customHeight="1">
      <c r="A1394" s="117"/>
      <c r="B1394" s="118"/>
      <c r="C1394" s="119"/>
      <c r="D1394" s="120"/>
      <c r="E1394" s="120"/>
      <c r="F1394" s="120"/>
      <c r="G1394" s="120"/>
      <c r="H1394" s="120"/>
      <c r="I1394" s="120"/>
      <c r="J1394" s="120"/>
      <c r="K1394" s="120"/>
      <c r="L1394" s="120"/>
      <c r="M1394" s="121"/>
      <c r="N1394" s="110"/>
    </row>
    <row r="1395" spans="1:14" s="111" customFormat="1" ht="24.75" customHeight="1">
      <c r="A1395" s="117"/>
      <c r="B1395" s="118"/>
      <c r="C1395" s="119"/>
      <c r="D1395" s="120"/>
      <c r="E1395" s="120"/>
      <c r="F1395" s="120"/>
      <c r="G1395" s="120">
        <f>SUM(1196.17+157.3+3.49)</f>
        <v>1356.96</v>
      </c>
      <c r="H1395" s="120"/>
      <c r="I1395" s="120"/>
      <c r="J1395" s="120"/>
      <c r="K1395" s="120"/>
      <c r="L1395" s="120"/>
      <c r="M1395" s="121"/>
      <c r="N1395" s="110"/>
    </row>
    <row r="1396" spans="1:14" s="111" customFormat="1" ht="24.75" customHeight="1">
      <c r="A1396" s="124"/>
      <c r="B1396" s="125" t="s">
        <v>6</v>
      </c>
      <c r="C1396" s="125"/>
      <c r="D1396" s="125"/>
      <c r="E1396" s="125"/>
      <c r="F1396" s="125"/>
      <c r="G1396" s="125">
        <f>SUM(G1394:G1395)</f>
        <v>1356.96</v>
      </c>
      <c r="H1396" s="127"/>
      <c r="I1396" s="127"/>
      <c r="J1396" s="127"/>
      <c r="K1396" s="127"/>
      <c r="L1396" s="127"/>
      <c r="M1396" s="128" t="s">
        <v>15</v>
      </c>
      <c r="N1396" s="110"/>
    </row>
    <row r="1397" spans="1:14" s="111" customFormat="1" ht="24.75" customHeight="1">
      <c r="A1397" s="117"/>
      <c r="B1397" s="130"/>
      <c r="C1397" s="131"/>
      <c r="D1397" s="131"/>
      <c r="E1397" s="131"/>
      <c r="F1397" s="131"/>
      <c r="G1397" s="131"/>
      <c r="H1397" s="120"/>
      <c r="I1397" s="120"/>
      <c r="J1397" s="120"/>
      <c r="K1397" s="120"/>
      <c r="L1397" s="120"/>
      <c r="M1397" s="121"/>
      <c r="N1397" s="110"/>
    </row>
    <row r="1398" spans="1:14" s="111" customFormat="1" ht="24.75" customHeight="1">
      <c r="A1398" s="112" t="str">
        <f>[2]ORÇAMENTO!A271</f>
        <v>15.4</v>
      </c>
      <c r="B1398" s="113" t="str">
        <f>[2]ORÇAMENTO!D271</f>
        <v>Reboco para paredes internas, externas, pórticos, vigas, traço 1:4,5 - espessura 0,5 cm</v>
      </c>
      <c r="C1398" s="114"/>
      <c r="D1398" s="114"/>
      <c r="E1398" s="114"/>
      <c r="F1398" s="114"/>
      <c r="G1398" s="114"/>
      <c r="H1398" s="114"/>
      <c r="I1398" s="114"/>
      <c r="J1398" s="114"/>
      <c r="K1398" s="114"/>
      <c r="L1398" s="114"/>
      <c r="M1398" s="115"/>
      <c r="N1398" s="110"/>
    </row>
    <row r="1399" spans="1:14" s="111" customFormat="1" ht="24.75" customHeight="1">
      <c r="A1399" s="117"/>
      <c r="B1399" s="118"/>
      <c r="C1399" s="119"/>
      <c r="D1399" s="120"/>
      <c r="E1399" s="120"/>
      <c r="F1399" s="120"/>
      <c r="G1399" s="120"/>
      <c r="H1399" s="120"/>
      <c r="I1399" s="120"/>
      <c r="J1399" s="120"/>
      <c r="K1399" s="120"/>
      <c r="L1399" s="120"/>
      <c r="M1399" s="121"/>
      <c r="N1399" s="110"/>
    </row>
    <row r="1400" spans="1:14" s="111" customFormat="1" ht="24.75" customHeight="1">
      <c r="A1400" s="117"/>
      <c r="B1400" s="118"/>
      <c r="C1400" s="119"/>
      <c r="D1400" s="120"/>
      <c r="E1400" s="120"/>
      <c r="F1400" s="120"/>
      <c r="G1400" s="120">
        <f>210.69+2482.28+1527.42+721.63</f>
        <v>4942.0200000000004</v>
      </c>
      <c r="H1400" s="120"/>
      <c r="I1400" s="120"/>
      <c r="J1400" s="120"/>
      <c r="K1400" s="120"/>
      <c r="L1400" s="120"/>
      <c r="M1400" s="121"/>
      <c r="N1400" s="110"/>
    </row>
    <row r="1401" spans="1:14" s="111" customFormat="1" ht="24.75" customHeight="1">
      <c r="A1401" s="124"/>
      <c r="B1401" s="125" t="s">
        <v>6</v>
      </c>
      <c r="C1401" s="125"/>
      <c r="D1401" s="125"/>
      <c r="E1401" s="125"/>
      <c r="F1401" s="125"/>
      <c r="G1401" s="125">
        <f>SUM(G1399:G1400)</f>
        <v>4942.0200000000004</v>
      </c>
      <c r="H1401" s="127"/>
      <c r="I1401" s="127"/>
      <c r="J1401" s="127"/>
      <c r="K1401" s="127"/>
      <c r="L1401" s="127"/>
      <c r="M1401" s="128" t="s">
        <v>15</v>
      </c>
      <c r="N1401" s="110"/>
    </row>
    <row r="1402" spans="1:14" s="111" customFormat="1" ht="24.75" customHeight="1">
      <c r="A1402" s="117"/>
      <c r="B1402" s="130"/>
      <c r="C1402" s="131"/>
      <c r="D1402" s="131"/>
      <c r="E1402" s="131"/>
      <c r="F1402" s="131"/>
      <c r="G1402" s="131"/>
      <c r="H1402" s="120"/>
      <c r="I1402" s="120"/>
      <c r="J1402" s="120"/>
      <c r="K1402" s="120"/>
      <c r="L1402" s="120"/>
      <c r="M1402" s="121"/>
      <c r="N1402" s="110"/>
    </row>
    <row r="1403" spans="1:14" s="111" customFormat="1" ht="24.75" customHeight="1">
      <c r="A1403" s="112" t="str">
        <f>[2]ORÇAMENTO!A272</f>
        <v>15.5</v>
      </c>
      <c r="B1403" s="113" t="str">
        <f>[2]ORÇAMENTO!D272</f>
        <v>Revestimento cerâmico de paredes PEI IV- cerâmica 30 x 40 cm - incl. rejunte - conforme projeto - branca</v>
      </c>
      <c r="C1403" s="114"/>
      <c r="D1403" s="114"/>
      <c r="E1403" s="114"/>
      <c r="F1403" s="114"/>
      <c r="G1403" s="114"/>
      <c r="H1403" s="114"/>
      <c r="I1403" s="114"/>
      <c r="J1403" s="114"/>
      <c r="K1403" s="114"/>
      <c r="L1403" s="114"/>
      <c r="M1403" s="115"/>
      <c r="N1403" s="110"/>
    </row>
    <row r="1404" spans="1:14" s="111" customFormat="1" ht="24.75" customHeight="1">
      <c r="A1404" s="117"/>
      <c r="B1404" s="130"/>
      <c r="C1404" s="131"/>
      <c r="D1404" s="131"/>
      <c r="E1404" s="131"/>
      <c r="F1404" s="131"/>
      <c r="G1404" s="131"/>
      <c r="H1404" s="120"/>
      <c r="I1404" s="120"/>
      <c r="J1404" s="120"/>
      <c r="K1404" s="120"/>
      <c r="L1404" s="120"/>
      <c r="M1404" s="121"/>
      <c r="N1404" s="110"/>
    </row>
    <row r="1405" spans="1:14" s="111" customFormat="1" ht="24.75" customHeight="1">
      <c r="A1405" s="117"/>
      <c r="B1405" s="118" t="s">
        <v>293</v>
      </c>
      <c r="C1405" s="120">
        <v>36.1</v>
      </c>
      <c r="D1405" s="120"/>
      <c r="E1405" s="120"/>
      <c r="F1405" s="120">
        <v>0.9</v>
      </c>
      <c r="G1405" s="120">
        <f>(C1405*F1405)-K1405</f>
        <v>29.24</v>
      </c>
      <c r="H1405" s="120"/>
      <c r="I1405" s="120"/>
      <c r="J1405" s="120"/>
      <c r="K1405" s="120">
        <f>0.81+2.44</f>
        <v>3.25</v>
      </c>
      <c r="L1405" s="120"/>
      <c r="M1405" s="121"/>
      <c r="N1405" s="110"/>
    </row>
    <row r="1406" spans="1:14" s="111" customFormat="1" ht="24.75" customHeight="1">
      <c r="A1406" s="117"/>
      <c r="B1406" s="118" t="s">
        <v>294</v>
      </c>
      <c r="C1406" s="120">
        <v>33.700000000000003</v>
      </c>
      <c r="D1406" s="120"/>
      <c r="E1406" s="120"/>
      <c r="F1406" s="120">
        <v>0.9</v>
      </c>
      <c r="G1406" s="120">
        <f t="shared" ref="G1406:G1437" si="3">(C1406*F1406)-K1406</f>
        <v>27.66</v>
      </c>
      <c r="H1406" s="120"/>
      <c r="I1406" s="120"/>
      <c r="J1406" s="120"/>
      <c r="K1406" s="120">
        <f>0.81+1.86</f>
        <v>2.67</v>
      </c>
      <c r="L1406" s="120"/>
      <c r="M1406" s="121"/>
      <c r="N1406" s="110"/>
    </row>
    <row r="1407" spans="1:14" s="111" customFormat="1" ht="24.75" customHeight="1">
      <c r="A1407" s="117"/>
      <c r="B1407" s="118" t="s">
        <v>344</v>
      </c>
      <c r="C1407" s="120">
        <v>29.4</v>
      </c>
      <c r="D1407" s="120"/>
      <c r="E1407" s="120"/>
      <c r="F1407" s="120">
        <v>0.9</v>
      </c>
      <c r="G1407" s="120">
        <f>((C1407*F1407)-K1407)*5</f>
        <v>116.05</v>
      </c>
      <c r="H1407" s="120"/>
      <c r="I1407" s="120"/>
      <c r="J1407" s="120"/>
      <c r="K1407" s="120">
        <f>0.81+2.44</f>
        <v>3.25</v>
      </c>
      <c r="L1407" s="120"/>
      <c r="M1407" s="121"/>
      <c r="N1407" s="110"/>
    </row>
    <row r="1408" spans="1:14" s="111" customFormat="1" ht="24.75" customHeight="1">
      <c r="A1408" s="117"/>
      <c r="B1408" s="118" t="s">
        <v>345</v>
      </c>
      <c r="C1408" s="120">
        <v>15.2</v>
      </c>
      <c r="D1408" s="120"/>
      <c r="E1408" s="120"/>
      <c r="F1408" s="120">
        <v>0.9</v>
      </c>
      <c r="G1408" s="120">
        <f>(C1408*F1408)-K1408</f>
        <v>13.68</v>
      </c>
      <c r="H1408" s="120"/>
      <c r="I1408" s="120"/>
      <c r="J1408" s="120"/>
      <c r="K1408" s="120"/>
      <c r="L1408" s="120"/>
      <c r="M1408" s="121"/>
      <c r="N1408" s="110"/>
    </row>
    <row r="1409" spans="1:14" s="111" customFormat="1" ht="24.75" customHeight="1">
      <c r="A1409" s="117"/>
      <c r="B1409" s="118" t="s">
        <v>346</v>
      </c>
      <c r="C1409" s="120">
        <v>46.4</v>
      </c>
      <c r="D1409" s="120"/>
      <c r="E1409" s="120"/>
      <c r="F1409" s="120">
        <v>0.9</v>
      </c>
      <c r="G1409" s="120">
        <f t="shared" si="3"/>
        <v>39.64</v>
      </c>
      <c r="H1409" s="120"/>
      <c r="I1409" s="120"/>
      <c r="J1409" s="120"/>
      <c r="K1409" s="120">
        <f>(0.81*2)+(0.2*1.1)+(0.2*1.4)</f>
        <v>2.12</v>
      </c>
      <c r="L1409" s="120"/>
      <c r="M1409" s="121"/>
      <c r="N1409" s="110"/>
    </row>
    <row r="1410" spans="1:14" s="111" customFormat="1" ht="24.75" customHeight="1">
      <c r="A1410" s="117"/>
      <c r="B1410" s="118" t="s">
        <v>231</v>
      </c>
      <c r="C1410" s="120">
        <v>30.48</v>
      </c>
      <c r="D1410" s="120"/>
      <c r="E1410" s="120"/>
      <c r="F1410" s="120">
        <v>0.9</v>
      </c>
      <c r="G1410" s="120">
        <f t="shared" si="3"/>
        <v>24.18</v>
      </c>
      <c r="H1410" s="120"/>
      <c r="I1410" s="120"/>
      <c r="J1410" s="120"/>
      <c r="K1410" s="120">
        <f>0.81+(0.4*6.1)</f>
        <v>3.25</v>
      </c>
      <c r="L1410" s="120"/>
      <c r="M1410" s="121"/>
      <c r="N1410" s="110"/>
    </row>
    <row r="1411" spans="1:14" s="111" customFormat="1" ht="24.75" customHeight="1">
      <c r="A1411" s="117"/>
      <c r="B1411" s="118" t="s">
        <v>232</v>
      </c>
      <c r="C1411" s="120">
        <v>31.41</v>
      </c>
      <c r="D1411" s="120"/>
      <c r="E1411" s="120"/>
      <c r="F1411" s="120">
        <v>0.9</v>
      </c>
      <c r="G1411" s="120">
        <f t="shared" si="3"/>
        <v>25.02</v>
      </c>
      <c r="H1411" s="120"/>
      <c r="I1411" s="120"/>
      <c r="J1411" s="120"/>
      <c r="K1411" s="120">
        <f>0.81+(0.4*6.1)</f>
        <v>3.25</v>
      </c>
      <c r="L1411" s="120"/>
      <c r="M1411" s="121"/>
      <c r="N1411" s="110"/>
    </row>
    <row r="1412" spans="1:14" s="111" customFormat="1" ht="24.75" customHeight="1">
      <c r="A1412" s="117"/>
      <c r="B1412" s="118" t="s">
        <v>239</v>
      </c>
      <c r="C1412" s="120">
        <v>31.39</v>
      </c>
      <c r="D1412" s="120"/>
      <c r="E1412" s="120"/>
      <c r="F1412" s="120">
        <v>0.9</v>
      </c>
      <c r="G1412" s="120">
        <f t="shared" si="3"/>
        <v>25</v>
      </c>
      <c r="H1412" s="120"/>
      <c r="I1412" s="120"/>
      <c r="J1412" s="120"/>
      <c r="K1412" s="120">
        <f>0.81+(0.4*6.1)</f>
        <v>3.25</v>
      </c>
      <c r="L1412" s="120"/>
      <c r="M1412" s="121"/>
      <c r="N1412" s="110"/>
    </row>
    <row r="1413" spans="1:14" s="111" customFormat="1" ht="24.75" customHeight="1">
      <c r="A1413" s="117"/>
      <c r="B1413" s="118" t="s">
        <v>240</v>
      </c>
      <c r="C1413" s="120">
        <v>31.32</v>
      </c>
      <c r="D1413" s="120"/>
      <c r="E1413" s="120"/>
      <c r="F1413" s="120">
        <v>0.9</v>
      </c>
      <c r="G1413" s="120">
        <f t="shared" si="3"/>
        <v>24.94</v>
      </c>
      <c r="H1413" s="120"/>
      <c r="I1413" s="120"/>
      <c r="J1413" s="120"/>
      <c r="K1413" s="120">
        <f>0.81+2.44</f>
        <v>3.25</v>
      </c>
      <c r="L1413" s="120"/>
      <c r="M1413" s="121"/>
      <c r="N1413" s="110"/>
    </row>
    <row r="1414" spans="1:14" s="111" customFormat="1" ht="25.5" customHeight="1">
      <c r="A1414" s="117"/>
      <c r="B1414" s="118" t="s">
        <v>347</v>
      </c>
      <c r="C1414" s="120">
        <v>31.3</v>
      </c>
      <c r="D1414" s="120"/>
      <c r="E1414" s="120"/>
      <c r="F1414" s="120">
        <v>0.9</v>
      </c>
      <c r="G1414" s="120">
        <f t="shared" si="3"/>
        <v>24.92</v>
      </c>
      <c r="H1414" s="120"/>
      <c r="I1414" s="120"/>
      <c r="J1414" s="120"/>
      <c r="K1414" s="120">
        <f>0.81+(0.4*6.1)</f>
        <v>3.25</v>
      </c>
      <c r="L1414" s="120"/>
      <c r="M1414" s="121"/>
      <c r="N1414" s="110"/>
    </row>
    <row r="1415" spans="1:14" s="111" customFormat="1" ht="24.75" customHeight="1">
      <c r="A1415" s="117"/>
      <c r="B1415" s="118" t="s">
        <v>237</v>
      </c>
      <c r="C1415" s="120">
        <v>31.3</v>
      </c>
      <c r="D1415" s="120"/>
      <c r="E1415" s="120"/>
      <c r="F1415" s="120">
        <v>0.9</v>
      </c>
      <c r="G1415" s="120">
        <f t="shared" si="3"/>
        <v>25.72</v>
      </c>
      <c r="H1415" s="120"/>
      <c r="I1415" s="120"/>
      <c r="J1415" s="120"/>
      <c r="K1415" s="120">
        <f>0.81+(0.4*4.1)</f>
        <v>2.4500000000000002</v>
      </c>
      <c r="L1415" s="120"/>
      <c r="M1415" s="121"/>
      <c r="N1415" s="110"/>
    </row>
    <row r="1416" spans="1:14" s="111" customFormat="1" ht="24.75" customHeight="1">
      <c r="A1416" s="117"/>
      <c r="B1416" s="118" t="s">
        <v>238</v>
      </c>
      <c r="C1416" s="120">
        <v>33.020000000000003</v>
      </c>
      <c r="D1416" s="120"/>
      <c r="E1416" s="120"/>
      <c r="F1416" s="120">
        <v>0.9</v>
      </c>
      <c r="G1416" s="120">
        <f t="shared" si="3"/>
        <v>27.1</v>
      </c>
      <c r="H1416" s="120"/>
      <c r="I1416" s="120"/>
      <c r="J1416" s="120"/>
      <c r="K1416" s="120">
        <f>0.18+(0.4*6.1)</f>
        <v>2.62</v>
      </c>
      <c r="L1416" s="120"/>
      <c r="M1416" s="121"/>
      <c r="N1416" s="110"/>
    </row>
    <row r="1417" spans="1:14" s="111" customFormat="1" ht="24.75" customHeight="1">
      <c r="A1417" s="117"/>
      <c r="B1417" s="118" t="s">
        <v>233</v>
      </c>
      <c r="C1417" s="120">
        <v>127.1</v>
      </c>
      <c r="D1417" s="120"/>
      <c r="E1417" s="120"/>
      <c r="F1417" s="120">
        <v>0.9</v>
      </c>
      <c r="G1417" s="120">
        <f t="shared" si="3"/>
        <v>105.97</v>
      </c>
      <c r="H1417" s="120"/>
      <c r="I1417" s="120"/>
      <c r="J1417" s="120"/>
      <c r="K1417" s="120">
        <f>(0.81*10)+(0.4*0.8)</f>
        <v>8.42</v>
      </c>
      <c r="L1417" s="120"/>
      <c r="M1417" s="121"/>
      <c r="N1417" s="110"/>
    </row>
    <row r="1418" spans="1:14" s="111" customFormat="1" ht="24.75" customHeight="1">
      <c r="A1418" s="117"/>
      <c r="B1418" s="118" t="s">
        <v>348</v>
      </c>
      <c r="C1418" s="120">
        <v>55.9</v>
      </c>
      <c r="D1418" s="120"/>
      <c r="E1418" s="120"/>
      <c r="F1418" s="120">
        <v>0.9</v>
      </c>
      <c r="G1418" s="120">
        <f t="shared" si="3"/>
        <v>44.73</v>
      </c>
      <c r="H1418" s="120"/>
      <c r="I1418" s="120"/>
      <c r="J1418" s="120"/>
      <c r="K1418" s="120">
        <f>(0.81*6)+0.72</f>
        <v>5.58</v>
      </c>
      <c r="L1418" s="120"/>
      <c r="M1418" s="121"/>
      <c r="N1418" s="110"/>
    </row>
    <row r="1419" spans="1:14" s="111" customFormat="1" ht="24.75" customHeight="1">
      <c r="A1419" s="117"/>
      <c r="B1419" s="118" t="s">
        <v>349</v>
      </c>
      <c r="C1419" s="120">
        <v>22.05</v>
      </c>
      <c r="D1419" s="120"/>
      <c r="E1419" s="120"/>
      <c r="F1419" s="120">
        <v>0.9</v>
      </c>
      <c r="G1419" s="120">
        <f t="shared" si="3"/>
        <v>17.600000000000001</v>
      </c>
      <c r="H1419" s="120"/>
      <c r="I1419" s="120"/>
      <c r="J1419" s="120"/>
      <c r="K1419" s="120">
        <f>(0.81*2)+0.63</f>
        <v>2.25</v>
      </c>
      <c r="L1419" s="120"/>
      <c r="M1419" s="121"/>
      <c r="N1419" s="110"/>
    </row>
    <row r="1420" spans="1:14" s="111" customFormat="1" ht="24.75" customHeight="1">
      <c r="A1420" s="117"/>
      <c r="B1420" s="118" t="s">
        <v>350</v>
      </c>
      <c r="C1420" s="120">
        <v>36.6</v>
      </c>
      <c r="D1420" s="120"/>
      <c r="E1420" s="120"/>
      <c r="F1420" s="120">
        <v>0.9</v>
      </c>
      <c r="G1420" s="120">
        <f t="shared" si="3"/>
        <v>28.89</v>
      </c>
      <c r="H1420" s="120"/>
      <c r="I1420" s="120"/>
      <c r="J1420" s="120"/>
      <c r="K1420" s="120">
        <f>0.81*5</f>
        <v>4.05</v>
      </c>
      <c r="L1420" s="120"/>
      <c r="M1420" s="121"/>
      <c r="N1420" s="110"/>
    </row>
    <row r="1421" spans="1:14" s="111" customFormat="1" ht="24.75" customHeight="1">
      <c r="A1421" s="117"/>
      <c r="B1421" s="118" t="s">
        <v>351</v>
      </c>
      <c r="C1421" s="120">
        <v>20.98</v>
      </c>
      <c r="D1421" s="120"/>
      <c r="E1421" s="120"/>
      <c r="F1421" s="120">
        <v>0.9</v>
      </c>
      <c r="G1421" s="120">
        <f t="shared" si="3"/>
        <v>16.27</v>
      </c>
      <c r="H1421" s="120"/>
      <c r="I1421" s="120"/>
      <c r="J1421" s="120"/>
      <c r="K1421" s="120">
        <f>0.81+1.8</f>
        <v>2.61</v>
      </c>
      <c r="L1421" s="120"/>
      <c r="M1421" s="121"/>
      <c r="N1421" s="110"/>
    </row>
    <row r="1422" spans="1:14" s="111" customFormat="1" ht="24.75" customHeight="1">
      <c r="A1422" s="117"/>
      <c r="B1422" s="118" t="s">
        <v>352</v>
      </c>
      <c r="C1422" s="120">
        <v>36</v>
      </c>
      <c r="D1422" s="120"/>
      <c r="E1422" s="120"/>
      <c r="F1422" s="120">
        <v>1.7</v>
      </c>
      <c r="G1422" s="120">
        <f t="shared" si="3"/>
        <v>52.35</v>
      </c>
      <c r="H1422" s="120"/>
      <c r="I1422" s="120"/>
      <c r="J1422" s="120"/>
      <c r="K1422" s="120">
        <f>1.53+(1.2*6.1)</f>
        <v>8.85</v>
      </c>
      <c r="L1422" s="120"/>
      <c r="M1422" s="121"/>
      <c r="N1422" s="110"/>
    </row>
    <row r="1423" spans="1:14" s="111" customFormat="1" ht="24.75" customHeight="1">
      <c r="A1423" s="117"/>
      <c r="B1423" s="118" t="s">
        <v>288</v>
      </c>
      <c r="C1423" s="120">
        <v>32.799999999999997</v>
      </c>
      <c r="D1423" s="120"/>
      <c r="E1423" s="120"/>
      <c r="F1423" s="120">
        <v>1.7</v>
      </c>
      <c r="G1423" s="120">
        <f t="shared" si="3"/>
        <v>54.23</v>
      </c>
      <c r="H1423" s="120"/>
      <c r="I1423" s="120"/>
      <c r="J1423" s="120"/>
      <c r="K1423" s="120">
        <v>1.53</v>
      </c>
      <c r="L1423" s="120"/>
      <c r="M1423" s="121"/>
      <c r="N1423" s="110"/>
    </row>
    <row r="1424" spans="1:14" s="111" customFormat="1" ht="24.75" customHeight="1">
      <c r="A1424" s="117"/>
      <c r="B1424" s="118" t="s">
        <v>289</v>
      </c>
      <c r="C1424" s="120">
        <v>32.799999999999997</v>
      </c>
      <c r="D1424" s="120"/>
      <c r="E1424" s="120"/>
      <c r="F1424" s="120">
        <v>1.7</v>
      </c>
      <c r="G1424" s="120">
        <f t="shared" si="3"/>
        <v>54.23</v>
      </c>
      <c r="H1424" s="120"/>
      <c r="I1424" s="120"/>
      <c r="J1424" s="120"/>
      <c r="K1424" s="120">
        <v>1.53</v>
      </c>
      <c r="L1424" s="120"/>
      <c r="M1424" s="121"/>
      <c r="N1424" s="110"/>
    </row>
    <row r="1425" spans="1:14" s="111" customFormat="1" ht="24.75" customHeight="1">
      <c r="A1425" s="117"/>
      <c r="B1425" s="118" t="s">
        <v>283</v>
      </c>
      <c r="C1425" s="120">
        <v>7.9</v>
      </c>
      <c r="D1425" s="120"/>
      <c r="E1425" s="120"/>
      <c r="F1425" s="120">
        <v>1.7</v>
      </c>
      <c r="G1425" s="120">
        <f t="shared" si="3"/>
        <v>12.07</v>
      </c>
      <c r="H1425" s="120"/>
      <c r="I1425" s="120"/>
      <c r="J1425" s="120"/>
      <c r="K1425" s="120">
        <v>1.36</v>
      </c>
      <c r="L1425" s="120"/>
      <c r="M1425" s="121"/>
      <c r="N1425" s="110"/>
    </row>
    <row r="1426" spans="1:14" s="111" customFormat="1" ht="24.75" customHeight="1">
      <c r="A1426" s="117"/>
      <c r="B1426" s="118" t="s">
        <v>284</v>
      </c>
      <c r="C1426" s="120">
        <v>7.83</v>
      </c>
      <c r="D1426" s="120"/>
      <c r="E1426" s="120"/>
      <c r="F1426" s="120">
        <v>1.7</v>
      </c>
      <c r="G1426" s="120">
        <f t="shared" si="3"/>
        <v>11.95</v>
      </c>
      <c r="H1426" s="120"/>
      <c r="I1426" s="120"/>
      <c r="J1426" s="120"/>
      <c r="K1426" s="120">
        <v>1.36</v>
      </c>
      <c r="L1426" s="120"/>
      <c r="M1426" s="121"/>
      <c r="N1426" s="110"/>
    </row>
    <row r="1427" spans="1:14" s="111" customFormat="1" ht="24.75" customHeight="1">
      <c r="A1427" s="117"/>
      <c r="B1427" s="118" t="s">
        <v>273</v>
      </c>
      <c r="C1427" s="120">
        <v>9.01</v>
      </c>
      <c r="D1427" s="120"/>
      <c r="E1427" s="120"/>
      <c r="F1427" s="120">
        <v>1.7</v>
      </c>
      <c r="G1427" s="120">
        <f t="shared" si="3"/>
        <v>13.79</v>
      </c>
      <c r="H1427" s="120"/>
      <c r="I1427" s="120"/>
      <c r="J1427" s="120"/>
      <c r="K1427" s="120">
        <v>1.53</v>
      </c>
      <c r="L1427" s="120"/>
      <c r="M1427" s="121"/>
      <c r="N1427" s="110"/>
    </row>
    <row r="1428" spans="1:14" s="111" customFormat="1" ht="24.75" customHeight="1">
      <c r="A1428" s="117"/>
      <c r="B1428" s="118" t="s">
        <v>226</v>
      </c>
      <c r="C1428" s="120">
        <v>9</v>
      </c>
      <c r="D1428" s="120"/>
      <c r="E1428" s="120"/>
      <c r="F1428" s="120">
        <v>1.7</v>
      </c>
      <c r="G1428" s="120">
        <f t="shared" si="3"/>
        <v>13.77</v>
      </c>
      <c r="H1428" s="120"/>
      <c r="I1428" s="120"/>
      <c r="J1428" s="120"/>
      <c r="K1428" s="120">
        <v>1.53</v>
      </c>
      <c r="L1428" s="120"/>
      <c r="M1428" s="121"/>
      <c r="N1428" s="110"/>
    </row>
    <row r="1429" spans="1:14" s="111" customFormat="1" ht="24.75" customHeight="1">
      <c r="A1429" s="117"/>
      <c r="B1429" s="118" t="s">
        <v>353</v>
      </c>
      <c r="C1429" s="120">
        <v>23.59</v>
      </c>
      <c r="D1429" s="120"/>
      <c r="E1429" s="120"/>
      <c r="F1429" s="120">
        <v>1.7</v>
      </c>
      <c r="G1429" s="120">
        <f t="shared" si="3"/>
        <v>38.57</v>
      </c>
      <c r="H1429" s="120"/>
      <c r="I1429" s="120"/>
      <c r="J1429" s="120"/>
      <c r="K1429" s="120">
        <v>1.53</v>
      </c>
      <c r="L1429" s="120"/>
      <c r="M1429" s="121"/>
      <c r="N1429" s="110"/>
    </row>
    <row r="1430" spans="1:14" s="111" customFormat="1" ht="24.75" customHeight="1">
      <c r="A1430" s="117"/>
      <c r="B1430" s="118" t="s">
        <v>279</v>
      </c>
      <c r="C1430" s="120">
        <v>15.89</v>
      </c>
      <c r="D1430" s="120"/>
      <c r="E1430" s="120"/>
      <c r="F1430" s="120">
        <v>3.25</v>
      </c>
      <c r="G1430" s="120">
        <f t="shared" si="3"/>
        <v>46.3</v>
      </c>
      <c r="H1430" s="120"/>
      <c r="I1430" s="120"/>
      <c r="J1430" s="120"/>
      <c r="K1430" s="120">
        <f>1.68+3.66</f>
        <v>5.34</v>
      </c>
      <c r="L1430" s="120"/>
      <c r="M1430" s="121"/>
      <c r="N1430" s="110"/>
    </row>
    <row r="1431" spans="1:14" s="111" customFormat="1" ht="24.75" customHeight="1">
      <c r="A1431" s="117"/>
      <c r="B1431" s="118" t="s">
        <v>278</v>
      </c>
      <c r="C1431" s="120">
        <v>9.5</v>
      </c>
      <c r="D1431" s="120"/>
      <c r="E1431" s="120"/>
      <c r="F1431" s="120">
        <v>3.25</v>
      </c>
      <c r="G1431" s="120">
        <f t="shared" si="3"/>
        <v>23.86</v>
      </c>
      <c r="H1431" s="120"/>
      <c r="I1431" s="120"/>
      <c r="J1431" s="120"/>
      <c r="K1431" s="120">
        <f>3.36+3.66</f>
        <v>7.02</v>
      </c>
      <c r="L1431" s="120"/>
      <c r="M1431" s="121"/>
      <c r="N1431" s="110"/>
    </row>
    <row r="1432" spans="1:14" s="111" customFormat="1" ht="24.75" customHeight="1">
      <c r="A1432" s="117"/>
      <c r="B1432" s="118" t="s">
        <v>296</v>
      </c>
      <c r="C1432" s="120">
        <v>5.04</v>
      </c>
      <c r="D1432" s="120"/>
      <c r="E1432" s="120"/>
      <c r="F1432" s="120">
        <v>3.25</v>
      </c>
      <c r="G1432" s="120">
        <f t="shared" si="3"/>
        <v>12.38</v>
      </c>
      <c r="H1432" s="120"/>
      <c r="I1432" s="120"/>
      <c r="J1432" s="120"/>
      <c r="K1432" s="120">
        <v>4</v>
      </c>
      <c r="L1432" s="120"/>
      <c r="M1432" s="121"/>
      <c r="N1432" s="110"/>
    </row>
    <row r="1433" spans="1:14" s="111" customFormat="1" ht="24.75" customHeight="1">
      <c r="A1433" s="117"/>
      <c r="B1433" s="118" t="s">
        <v>280</v>
      </c>
      <c r="C1433" s="120">
        <v>32.04</v>
      </c>
      <c r="D1433" s="120"/>
      <c r="E1433" s="120"/>
      <c r="F1433" s="120">
        <v>3.25</v>
      </c>
      <c r="G1433" s="120">
        <f t="shared" si="3"/>
        <v>86.84</v>
      </c>
      <c r="H1433" s="120"/>
      <c r="I1433" s="120"/>
      <c r="J1433" s="120"/>
      <c r="K1433" s="120">
        <f>(1.68*4)+1.21+1.54+1.26+6.56</f>
        <v>17.29</v>
      </c>
      <c r="L1433" s="120"/>
      <c r="M1433" s="121"/>
      <c r="N1433" s="110"/>
    </row>
    <row r="1434" spans="1:14" s="111" customFormat="1" ht="24.75" customHeight="1">
      <c r="A1434" s="117"/>
      <c r="B1434" s="118" t="s">
        <v>314</v>
      </c>
      <c r="C1434" s="120">
        <v>14.2</v>
      </c>
      <c r="D1434" s="120"/>
      <c r="E1434" s="120"/>
      <c r="F1434" s="120">
        <v>3.25</v>
      </c>
      <c r="G1434" s="120">
        <f t="shared" si="3"/>
        <v>37.24</v>
      </c>
      <c r="H1434" s="120"/>
      <c r="I1434" s="120"/>
      <c r="J1434" s="120"/>
      <c r="K1434" s="120">
        <f>7.44+1.47</f>
        <v>8.91</v>
      </c>
      <c r="L1434" s="120"/>
      <c r="M1434" s="121"/>
      <c r="N1434" s="110"/>
    </row>
    <row r="1435" spans="1:14" s="111" customFormat="1" ht="24.75" customHeight="1">
      <c r="A1435" s="117"/>
      <c r="B1435" s="118" t="s">
        <v>213</v>
      </c>
      <c r="C1435" s="120">
        <v>7.3</v>
      </c>
      <c r="D1435" s="120"/>
      <c r="E1435" s="120"/>
      <c r="F1435" s="120">
        <v>3.25</v>
      </c>
      <c r="G1435" s="120">
        <f t="shared" si="3"/>
        <v>21.73</v>
      </c>
      <c r="H1435" s="120"/>
      <c r="I1435" s="120"/>
      <c r="J1435" s="120"/>
      <c r="K1435" s="120">
        <f>1.68+0.32</f>
        <v>2</v>
      </c>
      <c r="L1435" s="120"/>
      <c r="M1435" s="121"/>
      <c r="N1435" s="110"/>
    </row>
    <row r="1436" spans="1:14" s="111" customFormat="1" ht="24.75" customHeight="1">
      <c r="A1436" s="117"/>
      <c r="B1436" s="118" t="s">
        <v>241</v>
      </c>
      <c r="C1436" s="120">
        <v>6.35</v>
      </c>
      <c r="D1436" s="120"/>
      <c r="E1436" s="120"/>
      <c r="F1436" s="120">
        <v>3.25</v>
      </c>
      <c r="G1436" s="120">
        <f t="shared" si="3"/>
        <v>19.02</v>
      </c>
      <c r="H1436" s="120"/>
      <c r="I1436" s="120"/>
      <c r="J1436" s="120"/>
      <c r="K1436" s="120">
        <v>1.62</v>
      </c>
      <c r="L1436" s="120"/>
      <c r="M1436" s="121"/>
      <c r="N1436" s="110"/>
    </row>
    <row r="1437" spans="1:14" s="111" customFormat="1" ht="24.75" customHeight="1">
      <c r="A1437" s="117"/>
      <c r="B1437" s="118" t="s">
        <v>301</v>
      </c>
      <c r="C1437" s="120">
        <v>26.1</v>
      </c>
      <c r="D1437" s="120"/>
      <c r="E1437" s="120"/>
      <c r="F1437" s="120">
        <v>3.25</v>
      </c>
      <c r="G1437" s="120">
        <f t="shared" si="3"/>
        <v>81.23</v>
      </c>
      <c r="H1437" s="120"/>
      <c r="I1437" s="120"/>
      <c r="J1437" s="120"/>
      <c r="K1437" s="120">
        <f>1.68+1.92</f>
        <v>3.6</v>
      </c>
      <c r="L1437" s="120"/>
      <c r="M1437" s="121"/>
      <c r="N1437" s="110"/>
    </row>
    <row r="1438" spans="1:14" s="111" customFormat="1" ht="24.75" customHeight="1">
      <c r="A1438" s="124"/>
      <c r="B1438" s="125" t="s">
        <v>6</v>
      </c>
      <c r="C1438" s="125"/>
      <c r="D1438" s="125"/>
      <c r="E1438" s="125"/>
      <c r="F1438" s="125"/>
      <c r="G1438" s="125">
        <f>SUM(G1404:G1437)</f>
        <v>1196.17</v>
      </c>
      <c r="H1438" s="127"/>
      <c r="I1438" s="127"/>
      <c r="J1438" s="127"/>
      <c r="K1438" s="127"/>
      <c r="L1438" s="127"/>
      <c r="M1438" s="128" t="s">
        <v>15</v>
      </c>
      <c r="N1438" s="110"/>
    </row>
    <row r="1439" spans="1:14" s="111" customFormat="1" ht="24.75" customHeight="1">
      <c r="A1439" s="117"/>
      <c r="B1439" s="130"/>
      <c r="C1439" s="131"/>
      <c r="D1439" s="131"/>
      <c r="E1439" s="131"/>
      <c r="F1439" s="131"/>
      <c r="G1439" s="131"/>
      <c r="H1439" s="120"/>
      <c r="I1439" s="120"/>
      <c r="J1439" s="120"/>
      <c r="K1439" s="120"/>
      <c r="L1439" s="120"/>
      <c r="M1439" s="121"/>
      <c r="N1439" s="110"/>
    </row>
    <row r="1440" spans="1:14" s="111" customFormat="1" ht="24.75" customHeight="1">
      <c r="A1440" s="112" t="str">
        <f>[2]ORÇAMENTO!A273</f>
        <v>15.6</v>
      </c>
      <c r="B1440" s="113" t="str">
        <f>[2]ORÇAMENTO!D273</f>
        <v xml:space="preserve">Revestimento cerâmico para paredes externas em pastilhas de porcelana 5 x 5 cm (placas de 30 x 30 cm), alinhadas a prumo, aplicado em superfícies
</v>
      </c>
      <c r="C1440" s="114"/>
      <c r="D1440" s="114"/>
      <c r="E1440" s="114"/>
      <c r="F1440" s="114"/>
      <c r="G1440" s="114"/>
      <c r="H1440" s="114"/>
      <c r="I1440" s="114"/>
      <c r="J1440" s="114"/>
      <c r="K1440" s="114"/>
      <c r="L1440" s="114"/>
      <c r="M1440" s="115"/>
      <c r="N1440" s="110"/>
    </row>
    <row r="1441" spans="1:14" s="111" customFormat="1" ht="24.75" customHeight="1">
      <c r="A1441" s="117"/>
      <c r="B1441" s="130"/>
      <c r="C1441" s="131"/>
      <c r="D1441" s="131"/>
      <c r="E1441" s="131"/>
      <c r="F1441" s="131"/>
      <c r="G1441" s="131"/>
      <c r="H1441" s="120"/>
      <c r="I1441" s="120"/>
      <c r="J1441" s="120"/>
      <c r="K1441" s="120"/>
      <c r="L1441" s="120"/>
      <c r="M1441" s="121"/>
      <c r="N1441" s="110"/>
    </row>
    <row r="1442" spans="1:14" s="111" customFormat="1" ht="24.75" customHeight="1">
      <c r="A1442" s="117"/>
      <c r="B1442" s="118" t="s">
        <v>293</v>
      </c>
      <c r="C1442" s="120">
        <v>36.1</v>
      </c>
      <c r="D1442" s="120"/>
      <c r="E1442" s="120"/>
      <c r="F1442" s="120">
        <v>0.2</v>
      </c>
      <c r="G1442" s="120">
        <f>(C1442*F1442)-K1442</f>
        <v>5.82</v>
      </c>
      <c r="H1442" s="120"/>
      <c r="I1442" s="120"/>
      <c r="J1442" s="120"/>
      <c r="K1442" s="120">
        <f>0.18+1.22</f>
        <v>1.4</v>
      </c>
      <c r="L1442" s="120"/>
      <c r="M1442" s="121"/>
      <c r="N1442" s="110"/>
    </row>
    <row r="1443" spans="1:14" s="111" customFormat="1" ht="24.75" customHeight="1">
      <c r="A1443" s="117"/>
      <c r="B1443" s="118" t="s">
        <v>294</v>
      </c>
      <c r="C1443" s="120">
        <v>33.700000000000003</v>
      </c>
      <c r="D1443" s="120"/>
      <c r="E1443" s="120"/>
      <c r="F1443" s="120">
        <v>0.2</v>
      </c>
      <c r="G1443" s="120">
        <f>(C1443*F1443)-K1443</f>
        <v>5.63</v>
      </c>
      <c r="H1443" s="120"/>
      <c r="I1443" s="120"/>
      <c r="J1443" s="120"/>
      <c r="K1443" s="120">
        <f>0.18+0.93</f>
        <v>1.1100000000000001</v>
      </c>
      <c r="L1443" s="120"/>
      <c r="M1443" s="121"/>
      <c r="N1443" s="110"/>
    </row>
    <row r="1444" spans="1:14" s="111" customFormat="1" ht="24.75" customHeight="1">
      <c r="A1444" s="117"/>
      <c r="B1444" s="118" t="s">
        <v>344</v>
      </c>
      <c r="C1444" s="120">
        <v>29.4</v>
      </c>
      <c r="D1444" s="120"/>
      <c r="E1444" s="120"/>
      <c r="F1444" s="120">
        <v>0.2</v>
      </c>
      <c r="G1444" s="120">
        <f>((C1444*F1444)-K1444)*5</f>
        <v>22.4</v>
      </c>
      <c r="H1444" s="120"/>
      <c r="I1444" s="120"/>
      <c r="J1444" s="120"/>
      <c r="K1444" s="120">
        <f>0.18+1.22</f>
        <v>1.4</v>
      </c>
      <c r="L1444" s="120"/>
      <c r="M1444" s="121"/>
      <c r="N1444" s="110"/>
    </row>
    <row r="1445" spans="1:14" s="111" customFormat="1" ht="24.75" customHeight="1">
      <c r="A1445" s="117"/>
      <c r="B1445" s="118" t="s">
        <v>345</v>
      </c>
      <c r="C1445" s="120">
        <v>15.2</v>
      </c>
      <c r="D1445" s="120"/>
      <c r="E1445" s="120"/>
      <c r="F1445" s="120">
        <v>0.2</v>
      </c>
      <c r="G1445" s="120">
        <f>(C1445*F1445)-K1445</f>
        <v>3.04</v>
      </c>
      <c r="H1445" s="120"/>
      <c r="I1445" s="120"/>
      <c r="J1445" s="120"/>
      <c r="K1445" s="120"/>
      <c r="L1445" s="120"/>
      <c r="M1445" s="121"/>
      <c r="N1445" s="110"/>
    </row>
    <row r="1446" spans="1:14" s="111" customFormat="1" ht="24.75" customHeight="1">
      <c r="A1446" s="117"/>
      <c r="B1446" s="118" t="s">
        <v>346</v>
      </c>
      <c r="C1446" s="120">
        <v>46.4</v>
      </c>
      <c r="D1446" s="120"/>
      <c r="E1446" s="120"/>
      <c r="F1446" s="120">
        <v>0.2</v>
      </c>
      <c r="G1446" s="120">
        <f t="shared" ref="G1446:G1457" si="4">(C1446*F1446)-K1446</f>
        <v>8.42</v>
      </c>
      <c r="H1446" s="120"/>
      <c r="I1446" s="120"/>
      <c r="J1446" s="120"/>
      <c r="K1446" s="120">
        <f>(0.18*2)+0.22+0.28</f>
        <v>0.86</v>
      </c>
      <c r="L1446" s="120"/>
      <c r="M1446" s="121"/>
      <c r="N1446" s="110"/>
    </row>
    <row r="1447" spans="1:14" s="111" customFormat="1" ht="24.75" customHeight="1">
      <c r="A1447" s="117"/>
      <c r="B1447" s="118" t="s">
        <v>231</v>
      </c>
      <c r="C1447" s="120">
        <v>30.48</v>
      </c>
      <c r="D1447" s="120"/>
      <c r="E1447" s="120"/>
      <c r="F1447" s="120">
        <v>0.2</v>
      </c>
      <c r="G1447" s="120">
        <f t="shared" si="4"/>
        <v>4.7</v>
      </c>
      <c r="H1447" s="120"/>
      <c r="I1447" s="120"/>
      <c r="J1447" s="120"/>
      <c r="K1447" s="120">
        <f>0.18+1.22</f>
        <v>1.4</v>
      </c>
      <c r="L1447" s="120"/>
      <c r="M1447" s="121"/>
      <c r="N1447" s="110"/>
    </row>
    <row r="1448" spans="1:14" s="111" customFormat="1" ht="24.75" customHeight="1">
      <c r="A1448" s="117"/>
      <c r="B1448" s="118" t="s">
        <v>232</v>
      </c>
      <c r="C1448" s="120">
        <v>31.41</v>
      </c>
      <c r="D1448" s="120"/>
      <c r="E1448" s="120"/>
      <c r="F1448" s="120">
        <v>0.2</v>
      </c>
      <c r="G1448" s="120">
        <f t="shared" si="4"/>
        <v>4.88</v>
      </c>
      <c r="H1448" s="120"/>
      <c r="I1448" s="120"/>
      <c r="J1448" s="120"/>
      <c r="K1448" s="120">
        <f>0.18+1.22</f>
        <v>1.4</v>
      </c>
      <c r="L1448" s="120"/>
      <c r="M1448" s="121"/>
      <c r="N1448" s="110"/>
    </row>
    <row r="1449" spans="1:14" s="111" customFormat="1" ht="24.75" customHeight="1">
      <c r="A1449" s="117"/>
      <c r="B1449" s="118" t="s">
        <v>239</v>
      </c>
      <c r="C1449" s="120">
        <v>31.39</v>
      </c>
      <c r="D1449" s="120"/>
      <c r="E1449" s="120"/>
      <c r="F1449" s="120">
        <v>0.2</v>
      </c>
      <c r="G1449" s="120">
        <f t="shared" si="4"/>
        <v>4.88</v>
      </c>
      <c r="H1449" s="120"/>
      <c r="I1449" s="120"/>
      <c r="J1449" s="120"/>
      <c r="K1449" s="120">
        <f>0.18+1.22</f>
        <v>1.4</v>
      </c>
      <c r="L1449" s="120"/>
      <c r="M1449" s="121"/>
      <c r="N1449" s="110"/>
    </row>
    <row r="1450" spans="1:14" s="111" customFormat="1" ht="24.75" customHeight="1">
      <c r="A1450" s="117"/>
      <c r="B1450" s="118" t="s">
        <v>240</v>
      </c>
      <c r="C1450" s="120">
        <v>31.32</v>
      </c>
      <c r="D1450" s="120"/>
      <c r="E1450" s="120"/>
      <c r="F1450" s="120">
        <v>0.2</v>
      </c>
      <c r="G1450" s="120">
        <f t="shared" si="4"/>
        <v>4.8600000000000003</v>
      </c>
      <c r="H1450" s="120"/>
      <c r="I1450" s="120"/>
      <c r="J1450" s="120"/>
      <c r="K1450" s="120">
        <f>0.18+1.22</f>
        <v>1.4</v>
      </c>
      <c r="L1450" s="120"/>
      <c r="M1450" s="121"/>
      <c r="N1450" s="110"/>
    </row>
    <row r="1451" spans="1:14" s="111" customFormat="1" ht="24.75" customHeight="1">
      <c r="A1451" s="117"/>
      <c r="B1451" s="118" t="s">
        <v>347</v>
      </c>
      <c r="C1451" s="120">
        <v>31.3</v>
      </c>
      <c r="D1451" s="120"/>
      <c r="E1451" s="120"/>
      <c r="F1451" s="120">
        <v>0.2</v>
      </c>
      <c r="G1451" s="120">
        <f>((C1451*F1451)-K1451)*2</f>
        <v>9.7200000000000006</v>
      </c>
      <c r="H1451" s="120"/>
      <c r="I1451" s="120"/>
      <c r="J1451" s="120"/>
      <c r="K1451" s="120">
        <f>0.18+1.22</f>
        <v>1.4</v>
      </c>
      <c r="L1451" s="120"/>
      <c r="M1451" s="121"/>
      <c r="N1451" s="110"/>
    </row>
    <row r="1452" spans="1:14" s="111" customFormat="1" ht="24.75" customHeight="1">
      <c r="A1452" s="117"/>
      <c r="B1452" s="118" t="s">
        <v>237</v>
      </c>
      <c r="C1452" s="120">
        <v>31.3</v>
      </c>
      <c r="D1452" s="120"/>
      <c r="E1452" s="120"/>
      <c r="F1452" s="120">
        <v>0.2</v>
      </c>
      <c r="G1452" s="120">
        <f t="shared" si="4"/>
        <v>2.39</v>
      </c>
      <c r="H1452" s="120"/>
      <c r="I1452" s="120"/>
      <c r="J1452" s="120"/>
      <c r="K1452" s="120">
        <f>0.18+3.69</f>
        <v>3.87</v>
      </c>
      <c r="L1452" s="120"/>
      <c r="M1452" s="121"/>
      <c r="N1452" s="110"/>
    </row>
    <row r="1453" spans="1:14" s="111" customFormat="1" ht="24.75" customHeight="1">
      <c r="A1453" s="117"/>
      <c r="B1453" s="118" t="s">
        <v>238</v>
      </c>
      <c r="C1453" s="120">
        <v>33.020000000000003</v>
      </c>
      <c r="D1453" s="120"/>
      <c r="E1453" s="120"/>
      <c r="F1453" s="120">
        <v>0.2</v>
      </c>
      <c r="G1453" s="120">
        <f t="shared" si="4"/>
        <v>5.2</v>
      </c>
      <c r="H1453" s="120"/>
      <c r="I1453" s="120"/>
      <c r="J1453" s="120"/>
      <c r="K1453" s="120">
        <f>0.18+1.22</f>
        <v>1.4</v>
      </c>
      <c r="L1453" s="120"/>
      <c r="M1453" s="121"/>
      <c r="N1453" s="110"/>
    </row>
    <row r="1454" spans="1:14" s="186" customFormat="1" ht="24.75" customHeight="1">
      <c r="A1454" s="117"/>
      <c r="B1454" s="118" t="s">
        <v>233</v>
      </c>
      <c r="C1454" s="120">
        <v>127.1</v>
      </c>
      <c r="D1454" s="120"/>
      <c r="E1454" s="120"/>
      <c r="F1454" s="120">
        <v>0.2</v>
      </c>
      <c r="G1454" s="120">
        <f t="shared" si="4"/>
        <v>24.42</v>
      </c>
      <c r="H1454" s="120"/>
      <c r="I1454" s="120"/>
      <c r="J1454" s="120"/>
      <c r="K1454" s="120">
        <f>0.18+0.82</f>
        <v>1</v>
      </c>
      <c r="L1454" s="120"/>
      <c r="M1454" s="121"/>
      <c r="N1454" s="110"/>
    </row>
    <row r="1455" spans="1:14" s="111" customFormat="1" ht="24.95" customHeight="1">
      <c r="A1455" s="117"/>
      <c r="B1455" s="118" t="s">
        <v>348</v>
      </c>
      <c r="C1455" s="120">
        <v>55.9</v>
      </c>
      <c r="D1455" s="120"/>
      <c r="E1455" s="120"/>
      <c r="F1455" s="120">
        <v>0.2</v>
      </c>
      <c r="G1455" s="120">
        <f t="shared" si="4"/>
        <v>10.84</v>
      </c>
      <c r="H1455" s="120"/>
      <c r="I1455" s="120"/>
      <c r="J1455" s="120"/>
      <c r="K1455" s="120">
        <f>0.18+0.16</f>
        <v>0.34</v>
      </c>
      <c r="L1455" s="120"/>
      <c r="M1455" s="121"/>
      <c r="N1455" s="110"/>
    </row>
    <row r="1456" spans="1:14" s="111" customFormat="1" ht="24.95" customHeight="1">
      <c r="A1456" s="117"/>
      <c r="B1456" s="118" t="s">
        <v>349</v>
      </c>
      <c r="C1456" s="120">
        <v>22.05</v>
      </c>
      <c r="D1456" s="120"/>
      <c r="E1456" s="120"/>
      <c r="F1456" s="120">
        <v>0.2</v>
      </c>
      <c r="G1456" s="120">
        <f t="shared" si="4"/>
        <v>3.42</v>
      </c>
      <c r="H1456" s="120"/>
      <c r="I1456" s="120"/>
      <c r="J1456" s="120"/>
      <c r="K1456" s="120">
        <f>0.36+0.63</f>
        <v>0.99</v>
      </c>
      <c r="L1456" s="120"/>
      <c r="M1456" s="121"/>
      <c r="N1456" s="110"/>
    </row>
    <row r="1457" spans="1:14" s="111" customFormat="1" ht="24.95" customHeight="1">
      <c r="A1457" s="117"/>
      <c r="B1457" s="118" t="s">
        <v>350</v>
      </c>
      <c r="C1457" s="120">
        <v>36.6</v>
      </c>
      <c r="D1457" s="120"/>
      <c r="E1457" s="120"/>
      <c r="F1457" s="120">
        <v>0.2</v>
      </c>
      <c r="G1457" s="120">
        <f t="shared" si="4"/>
        <v>6.42</v>
      </c>
      <c r="H1457" s="120"/>
      <c r="I1457" s="120"/>
      <c r="J1457" s="120"/>
      <c r="K1457" s="120">
        <f>0.9</f>
        <v>0.9</v>
      </c>
      <c r="L1457" s="120"/>
      <c r="M1457" s="121"/>
      <c r="N1457" s="110"/>
    </row>
    <row r="1458" spans="1:14" s="111" customFormat="1" ht="24.95" customHeight="1">
      <c r="A1458" s="117"/>
      <c r="B1458" s="118" t="s">
        <v>351</v>
      </c>
      <c r="C1458" s="120">
        <v>20.98</v>
      </c>
      <c r="D1458" s="120"/>
      <c r="E1458" s="120"/>
      <c r="F1458" s="120">
        <v>0.2</v>
      </c>
      <c r="G1458" s="120">
        <f>(C1458*F1458)-K1458</f>
        <v>3.62</v>
      </c>
      <c r="H1458" s="120"/>
      <c r="I1458" s="120"/>
      <c r="J1458" s="120"/>
      <c r="K1458" s="120">
        <f>0.18+0.4</f>
        <v>0.57999999999999996</v>
      </c>
      <c r="L1458" s="146"/>
      <c r="M1458" s="238"/>
      <c r="N1458" s="110"/>
    </row>
    <row r="1459" spans="1:14" s="111" customFormat="1" ht="24.95" customHeight="1">
      <c r="A1459" s="117"/>
      <c r="B1459" s="118" t="s">
        <v>352</v>
      </c>
      <c r="C1459" s="120">
        <v>36</v>
      </c>
      <c r="D1459" s="120"/>
      <c r="E1459" s="120"/>
      <c r="F1459" s="120">
        <v>0.2</v>
      </c>
      <c r="G1459" s="120">
        <f t="shared" ref="G1459:G1466" si="5">(C1459*F1459)-K1459</f>
        <v>5.8</v>
      </c>
      <c r="H1459" s="120"/>
      <c r="I1459" s="120"/>
      <c r="J1459" s="120"/>
      <c r="K1459" s="120">
        <f>0.18+1.22</f>
        <v>1.4</v>
      </c>
      <c r="L1459" s="120"/>
      <c r="M1459" s="121"/>
      <c r="N1459" s="110"/>
    </row>
    <row r="1460" spans="1:14" s="106" customFormat="1" ht="16.5" customHeight="1">
      <c r="A1460" s="117"/>
      <c r="B1460" s="118" t="s">
        <v>288</v>
      </c>
      <c r="C1460" s="120">
        <v>32.799999999999997</v>
      </c>
      <c r="D1460" s="120"/>
      <c r="E1460" s="120"/>
      <c r="F1460" s="120">
        <v>0.2</v>
      </c>
      <c r="G1460" s="120">
        <f t="shared" si="5"/>
        <v>5.42</v>
      </c>
      <c r="H1460" s="120"/>
      <c r="I1460" s="120"/>
      <c r="J1460" s="120"/>
      <c r="K1460" s="120">
        <f>0.18+0.96</f>
        <v>1.1399999999999999</v>
      </c>
      <c r="L1460" s="120"/>
      <c r="M1460" s="121"/>
    </row>
    <row r="1461" spans="1:14" s="106" customFormat="1" ht="16.5" customHeight="1">
      <c r="A1461" s="117"/>
      <c r="B1461" s="118" t="s">
        <v>289</v>
      </c>
      <c r="C1461" s="120">
        <v>32.799999999999997</v>
      </c>
      <c r="D1461" s="120"/>
      <c r="E1461" s="120"/>
      <c r="F1461" s="120">
        <v>0.2</v>
      </c>
      <c r="G1461" s="120">
        <f t="shared" si="5"/>
        <v>5.42</v>
      </c>
      <c r="H1461" s="120"/>
      <c r="I1461" s="120"/>
      <c r="J1461" s="120"/>
      <c r="K1461" s="120">
        <f>0.18+0.96</f>
        <v>1.1399999999999999</v>
      </c>
      <c r="L1461" s="120"/>
      <c r="M1461" s="121"/>
    </row>
    <row r="1462" spans="1:14" s="106" customFormat="1" ht="16.5" customHeight="1">
      <c r="A1462" s="117"/>
      <c r="B1462" s="118" t="s">
        <v>283</v>
      </c>
      <c r="C1462" s="120">
        <v>7.9</v>
      </c>
      <c r="D1462" s="120"/>
      <c r="E1462" s="120"/>
      <c r="F1462" s="120">
        <v>0.2</v>
      </c>
      <c r="G1462" s="120">
        <f t="shared" si="5"/>
        <v>1.42</v>
      </c>
      <c r="H1462" s="120"/>
      <c r="I1462" s="120"/>
      <c r="J1462" s="120"/>
      <c r="K1462" s="120">
        <f>0.16</f>
        <v>0.16</v>
      </c>
      <c r="L1462" s="120"/>
      <c r="M1462" s="121"/>
    </row>
    <row r="1463" spans="1:14" s="106" customFormat="1" ht="16.5" customHeight="1">
      <c r="A1463" s="117"/>
      <c r="B1463" s="118" t="s">
        <v>284</v>
      </c>
      <c r="C1463" s="120">
        <v>7.83</v>
      </c>
      <c r="D1463" s="120"/>
      <c r="E1463" s="120"/>
      <c r="F1463" s="120">
        <v>0.2</v>
      </c>
      <c r="G1463" s="120">
        <f t="shared" si="5"/>
        <v>1.1100000000000001</v>
      </c>
      <c r="H1463" s="120"/>
      <c r="I1463" s="120"/>
      <c r="J1463" s="120"/>
      <c r="K1463" s="120">
        <f>0.3+0.16</f>
        <v>0.46</v>
      </c>
      <c r="L1463" s="120"/>
      <c r="M1463" s="121"/>
    </row>
    <row r="1464" spans="1:14" s="106" customFormat="1" ht="16.5" customHeight="1">
      <c r="A1464" s="117"/>
      <c r="B1464" s="118" t="s">
        <v>273</v>
      </c>
      <c r="C1464" s="120">
        <v>9.01</v>
      </c>
      <c r="D1464" s="120"/>
      <c r="E1464" s="120"/>
      <c r="F1464" s="120">
        <v>0.2</v>
      </c>
      <c r="G1464" s="120">
        <f t="shared" si="5"/>
        <v>1.47</v>
      </c>
      <c r="H1464" s="120"/>
      <c r="I1464" s="120"/>
      <c r="J1464" s="120"/>
      <c r="K1464" s="120">
        <v>0.33</v>
      </c>
      <c r="L1464" s="120"/>
      <c r="M1464" s="121"/>
    </row>
    <row r="1465" spans="1:14" s="106" customFormat="1" ht="16.5" customHeight="1">
      <c r="A1465" s="117"/>
      <c r="B1465" s="118" t="s">
        <v>226</v>
      </c>
      <c r="C1465" s="120">
        <v>9</v>
      </c>
      <c r="D1465" s="120"/>
      <c r="E1465" s="120"/>
      <c r="F1465" s="120">
        <v>0.2</v>
      </c>
      <c r="G1465" s="120">
        <f t="shared" si="5"/>
        <v>1.46</v>
      </c>
      <c r="H1465" s="120"/>
      <c r="I1465" s="120"/>
      <c r="J1465" s="120"/>
      <c r="K1465" s="120">
        <v>0.34</v>
      </c>
      <c r="L1465" s="120"/>
      <c r="M1465" s="121"/>
    </row>
    <row r="1466" spans="1:14" s="106" customFormat="1" ht="16.5" customHeight="1">
      <c r="A1466" s="117"/>
      <c r="B1466" s="118" t="s">
        <v>353</v>
      </c>
      <c r="C1466" s="120">
        <v>23.59</v>
      </c>
      <c r="D1466" s="120"/>
      <c r="E1466" s="120"/>
      <c r="F1466" s="120">
        <v>0.2</v>
      </c>
      <c r="G1466" s="120">
        <f t="shared" si="5"/>
        <v>4.54</v>
      </c>
      <c r="H1466" s="120"/>
      <c r="I1466" s="120"/>
      <c r="J1466" s="120"/>
      <c r="K1466" s="120">
        <v>0.18</v>
      </c>
      <c r="L1466" s="120"/>
      <c r="M1466" s="121"/>
    </row>
    <row r="1467" spans="1:14" s="106" customFormat="1" ht="16.5" customHeight="1">
      <c r="A1467" s="124"/>
      <c r="B1467" s="125" t="s">
        <v>6</v>
      </c>
      <c r="C1467" s="125"/>
      <c r="D1467" s="125"/>
      <c r="E1467" s="125"/>
      <c r="F1467" s="125"/>
      <c r="G1467" s="125">
        <f>SUM(G1442:G1466)</f>
        <v>157.30000000000001</v>
      </c>
      <c r="H1467" s="127"/>
      <c r="I1467" s="127"/>
      <c r="J1467" s="127"/>
      <c r="K1467" s="127"/>
      <c r="L1467" s="127"/>
      <c r="M1467" s="128" t="s">
        <v>15</v>
      </c>
    </row>
    <row r="1468" spans="1:14" s="106" customFormat="1" ht="16.5" customHeight="1">
      <c r="A1468" s="117"/>
      <c r="B1468" s="130"/>
      <c r="C1468" s="131"/>
      <c r="D1468" s="131"/>
      <c r="E1468" s="131"/>
      <c r="F1468" s="131"/>
      <c r="G1468" s="131"/>
      <c r="H1468" s="120"/>
      <c r="I1468" s="120"/>
      <c r="J1468" s="120"/>
      <c r="K1468" s="120"/>
      <c r="L1468" s="120"/>
      <c r="M1468" s="121"/>
    </row>
    <row r="1469" spans="1:14" s="106" customFormat="1" ht="16.5" customHeight="1">
      <c r="A1469" s="117"/>
      <c r="B1469" s="118"/>
      <c r="C1469" s="120"/>
      <c r="D1469" s="120"/>
      <c r="E1469" s="120"/>
      <c r="F1469" s="120"/>
      <c r="G1469" s="120"/>
      <c r="H1469" s="120"/>
      <c r="I1469" s="120"/>
      <c r="J1469" s="120"/>
      <c r="K1469" s="120"/>
      <c r="L1469" s="120"/>
      <c r="M1469" s="121"/>
    </row>
    <row r="1470" spans="1:14" s="106" customFormat="1" ht="16.5" customHeight="1">
      <c r="A1470" s="49" t="s">
        <v>153</v>
      </c>
      <c r="B1470" s="113" t="str">
        <f>[2]ORÇAMENTO!D275</f>
        <v>Forro em réguas de pvc, liso, para ambientes residenciais, inclusive estrutura de fixação. af_05/2017_p</v>
      </c>
      <c r="C1470" s="150"/>
      <c r="D1470" s="150"/>
      <c r="E1470" s="150"/>
      <c r="F1470" s="150"/>
      <c r="G1470" s="150"/>
      <c r="H1470" s="150"/>
      <c r="I1470" s="114"/>
      <c r="J1470" s="114"/>
      <c r="K1470" s="114"/>
      <c r="L1470" s="114"/>
      <c r="M1470" s="115"/>
    </row>
    <row r="1471" spans="1:14" s="106" customFormat="1" ht="16.5" customHeight="1">
      <c r="A1471" s="117"/>
      <c r="B1471" s="118"/>
      <c r="C1471" s="120"/>
      <c r="D1471" s="120"/>
      <c r="E1471" s="120"/>
      <c r="F1471" s="120"/>
      <c r="G1471" s="120"/>
      <c r="H1471" s="120"/>
      <c r="I1471" s="120"/>
      <c r="J1471" s="120"/>
      <c r="K1471" s="120"/>
      <c r="L1471" s="120"/>
      <c r="M1471" s="121"/>
    </row>
    <row r="1472" spans="1:14" s="106" customFormat="1" ht="16.5" customHeight="1">
      <c r="A1472" s="117"/>
      <c r="B1472" s="118" t="s">
        <v>372</v>
      </c>
      <c r="C1472" s="120"/>
      <c r="D1472" s="120"/>
      <c r="E1472" s="120"/>
      <c r="F1472" s="120"/>
      <c r="G1472" s="120">
        <v>183.85</v>
      </c>
      <c r="H1472" s="120"/>
      <c r="I1472" s="120"/>
      <c r="J1472" s="120"/>
      <c r="K1472" s="120"/>
      <c r="L1472" s="120"/>
      <c r="M1472" s="121"/>
    </row>
    <row r="1473" spans="1:13" s="106" customFormat="1" ht="16.5" customHeight="1">
      <c r="A1473" s="124"/>
      <c r="B1473" s="125" t="s">
        <v>6</v>
      </c>
      <c r="C1473" s="125"/>
      <c r="D1473" s="125"/>
      <c r="E1473" s="125"/>
      <c r="F1473" s="125"/>
      <c r="G1473" s="125">
        <f>SUM(G1471:G1472)</f>
        <v>183.85</v>
      </c>
      <c r="H1473" s="127"/>
      <c r="I1473" s="127"/>
      <c r="J1473" s="127"/>
      <c r="K1473" s="127"/>
      <c r="L1473" s="127"/>
      <c r="M1473" s="128" t="s">
        <v>15</v>
      </c>
    </row>
    <row r="1474" spans="1:13" s="106" customFormat="1" ht="16.5" customHeight="1">
      <c r="A1474" s="117"/>
      <c r="B1474" s="145"/>
      <c r="C1474" s="145"/>
      <c r="D1474" s="145"/>
      <c r="E1474" s="145"/>
      <c r="F1474" s="145"/>
      <c r="G1474" s="145"/>
      <c r="H1474" s="146"/>
      <c r="I1474" s="146"/>
      <c r="J1474" s="146"/>
      <c r="K1474" s="146"/>
      <c r="L1474" s="146"/>
      <c r="M1474" s="238"/>
    </row>
    <row r="1475" spans="1:13" s="106" customFormat="1" ht="16.5" customHeight="1">
      <c r="A1475" s="198">
        <f>[2]ORÇAMENTO!A276</f>
        <v>16</v>
      </c>
      <c r="B1475" s="107" t="str">
        <f>[2]ORÇAMENTO!D276</f>
        <v>PAVIMENTAÇÃO</v>
      </c>
      <c r="C1475" s="138"/>
      <c r="D1475" s="138"/>
      <c r="E1475" s="138"/>
      <c r="F1475" s="138"/>
      <c r="G1475" s="138"/>
      <c r="H1475" s="138"/>
      <c r="I1475" s="138"/>
      <c r="J1475" s="138"/>
      <c r="K1475" s="138"/>
      <c r="L1475" s="138"/>
      <c r="M1475" s="139"/>
    </row>
    <row r="1476" spans="1:13" s="106" customFormat="1" ht="16.5" customHeight="1">
      <c r="A1476" s="49" t="str">
        <f>[2]ORÇAMENTO!A277</f>
        <v>16.1</v>
      </c>
      <c r="B1476" s="113" t="str">
        <f>[2]ORÇAMENTO!D277</f>
        <v>Piso cimentado, traço 1:3 (cimento e areia), acabamento liso, espessura 2,0 cm, preparo mecânico da argamassa. af_09/2020</v>
      </c>
      <c r="C1476" s="150"/>
      <c r="D1476" s="150"/>
      <c r="E1476" s="150"/>
      <c r="F1476" s="150"/>
      <c r="G1476" s="150"/>
      <c r="H1476" s="150"/>
      <c r="I1476" s="114"/>
      <c r="J1476" s="114"/>
      <c r="K1476" s="114"/>
      <c r="L1476" s="114"/>
      <c r="M1476" s="115"/>
    </row>
    <row r="1477" spans="1:13" s="106" customFormat="1" ht="16.5" customHeight="1">
      <c r="A1477" s="117"/>
      <c r="B1477" s="118" t="s">
        <v>253</v>
      </c>
      <c r="C1477" s="119"/>
      <c r="D1477" s="120"/>
      <c r="E1477" s="120"/>
      <c r="F1477" s="120"/>
      <c r="G1477" s="120">
        <v>199.16</v>
      </c>
      <c r="H1477" s="120"/>
      <c r="I1477" s="120"/>
      <c r="J1477" s="120"/>
      <c r="K1477" s="120"/>
      <c r="L1477" s="120"/>
      <c r="M1477" s="135"/>
    </row>
    <row r="1478" spans="1:13" s="106" customFormat="1" ht="16.5" customHeight="1">
      <c r="A1478" s="117"/>
      <c r="B1478" s="118" t="s">
        <v>254</v>
      </c>
      <c r="C1478" s="119"/>
      <c r="D1478" s="120"/>
      <c r="E1478" s="120"/>
      <c r="F1478" s="120"/>
      <c r="G1478" s="120">
        <v>156.47999999999999</v>
      </c>
      <c r="H1478" s="120"/>
      <c r="I1478" s="120"/>
      <c r="J1478" s="120"/>
      <c r="K1478" s="120"/>
      <c r="L1478" s="120"/>
      <c r="M1478" s="135"/>
    </row>
    <row r="1479" spans="1:13" s="106" customFormat="1" ht="16.5" customHeight="1">
      <c r="A1479" s="117"/>
      <c r="B1479" s="118" t="s">
        <v>255</v>
      </c>
      <c r="C1479" s="119"/>
      <c r="D1479" s="120"/>
      <c r="E1479" s="120"/>
      <c r="F1479" s="120"/>
      <c r="G1479" s="120">
        <v>136.33000000000001</v>
      </c>
      <c r="H1479" s="120"/>
      <c r="I1479" s="120"/>
      <c r="J1479" s="120"/>
      <c r="K1479" s="120"/>
      <c r="L1479" s="120"/>
      <c r="M1479" s="135"/>
    </row>
    <row r="1480" spans="1:13" s="106" customFormat="1" ht="16.5" customHeight="1">
      <c r="A1480" s="124"/>
      <c r="B1480" s="125" t="s">
        <v>6</v>
      </c>
      <c r="C1480" s="125"/>
      <c r="D1480" s="125"/>
      <c r="E1480" s="125"/>
      <c r="F1480" s="125"/>
      <c r="G1480" s="125">
        <f>SUM(G1477:G1479)</f>
        <v>491.97</v>
      </c>
      <c r="H1480" s="127"/>
      <c r="I1480" s="127"/>
      <c r="J1480" s="127"/>
      <c r="K1480" s="127"/>
      <c r="L1480" s="127"/>
      <c r="M1480" s="128" t="s">
        <v>15</v>
      </c>
    </row>
    <row r="1481" spans="1:13" s="106" customFormat="1" ht="16.5" customHeight="1">
      <c r="A1481" s="151"/>
      <c r="B1481" s="118"/>
      <c r="C1481" s="120"/>
      <c r="D1481" s="120"/>
      <c r="E1481" s="120"/>
      <c r="F1481" s="120"/>
      <c r="G1481" s="120"/>
      <c r="H1481" s="120"/>
      <c r="I1481" s="120"/>
      <c r="J1481" s="120"/>
      <c r="K1481" s="120"/>
      <c r="L1481" s="120"/>
      <c r="M1481" s="121"/>
    </row>
    <row r="1482" spans="1:13" s="106" customFormat="1" ht="16.5" customHeight="1">
      <c r="A1482" s="49" t="str">
        <f>[2]ORÇAMENTO!A278</f>
        <v>16.2</v>
      </c>
      <c r="B1482" s="113" t="str">
        <f>[2]ORÇAMENTO!D278</f>
        <v>Passeio em concreto desempenado, traco 1:2,5:3,5 e espessura 5cm</v>
      </c>
      <c r="C1482" s="150"/>
      <c r="D1482" s="150"/>
      <c r="E1482" s="150"/>
      <c r="F1482" s="150"/>
      <c r="G1482" s="150"/>
      <c r="H1482" s="150"/>
      <c r="I1482" s="114"/>
      <c r="J1482" s="114"/>
      <c r="K1482" s="114"/>
      <c r="L1482" s="114"/>
      <c r="M1482" s="115"/>
    </row>
    <row r="1483" spans="1:13" s="106" customFormat="1" ht="16.5" customHeight="1">
      <c r="A1483" s="117"/>
      <c r="B1483" s="118"/>
      <c r="C1483" s="119"/>
      <c r="D1483" s="120"/>
      <c r="E1483" s="120"/>
      <c r="F1483" s="120"/>
      <c r="G1483" s="120"/>
      <c r="H1483" s="120"/>
      <c r="I1483" s="120"/>
      <c r="J1483" s="120"/>
      <c r="K1483" s="120"/>
      <c r="L1483" s="120"/>
      <c r="M1483" s="135"/>
    </row>
    <row r="1484" spans="1:13" s="106" customFormat="1" ht="16.5" customHeight="1">
      <c r="A1484" s="117"/>
      <c r="B1484" s="118"/>
      <c r="C1484" s="119"/>
      <c r="D1484" s="120"/>
      <c r="E1484" s="120"/>
      <c r="F1484" s="120"/>
      <c r="G1484" s="120">
        <v>92.94</v>
      </c>
      <c r="H1484" s="120"/>
      <c r="I1484" s="120"/>
      <c r="J1484" s="120"/>
      <c r="K1484" s="120"/>
      <c r="L1484" s="120"/>
      <c r="M1484" s="135"/>
    </row>
    <row r="1485" spans="1:13" s="106" customFormat="1" ht="16.5" customHeight="1">
      <c r="A1485" s="117"/>
      <c r="B1485" s="118"/>
      <c r="C1485" s="119"/>
      <c r="D1485" s="120"/>
      <c r="E1485" s="120"/>
      <c r="F1485" s="120"/>
      <c r="G1485" s="120">
        <v>77.709999999999994</v>
      </c>
      <c r="H1485" s="120"/>
      <c r="I1485" s="120"/>
      <c r="J1485" s="120"/>
      <c r="K1485" s="120"/>
      <c r="L1485" s="120"/>
      <c r="M1485" s="135"/>
    </row>
    <row r="1486" spans="1:13" s="106" customFormat="1" ht="16.5" customHeight="1">
      <c r="A1486" s="117"/>
      <c r="B1486" s="118"/>
      <c r="C1486" s="119"/>
      <c r="D1486" s="120"/>
      <c r="E1486" s="120"/>
      <c r="F1486" s="120"/>
      <c r="G1486" s="120">
        <v>79.760000000000005</v>
      </c>
      <c r="H1486" s="120"/>
      <c r="I1486" s="120"/>
      <c r="J1486" s="120"/>
      <c r="K1486" s="120"/>
      <c r="L1486" s="120"/>
      <c r="M1486" s="135"/>
    </row>
    <row r="1487" spans="1:13" s="106" customFormat="1" ht="16.5" customHeight="1">
      <c r="A1487" s="117"/>
      <c r="B1487" s="118"/>
      <c r="C1487" s="119"/>
      <c r="D1487" s="120"/>
      <c r="E1487" s="120"/>
      <c r="F1487" s="120"/>
      <c r="G1487" s="120">
        <v>121.3</v>
      </c>
      <c r="H1487" s="120"/>
      <c r="I1487" s="120"/>
      <c r="J1487" s="120"/>
      <c r="K1487" s="120"/>
      <c r="L1487" s="120"/>
      <c r="M1487" s="135"/>
    </row>
    <row r="1488" spans="1:13" s="106" customFormat="1" ht="16.5" customHeight="1">
      <c r="A1488" s="124"/>
      <c r="B1488" s="125" t="s">
        <v>6</v>
      </c>
      <c r="C1488" s="125"/>
      <c r="D1488" s="125"/>
      <c r="E1488" s="125"/>
      <c r="F1488" s="125"/>
      <c r="G1488" s="125">
        <f>SUM(G1483:G1487)</f>
        <v>371.71</v>
      </c>
      <c r="H1488" s="127"/>
      <c r="I1488" s="127"/>
      <c r="J1488" s="127"/>
      <c r="K1488" s="127"/>
      <c r="L1488" s="127"/>
      <c r="M1488" s="128" t="s">
        <v>15</v>
      </c>
    </row>
    <row r="1489" spans="1:13" s="106" customFormat="1" ht="16.5" customHeight="1">
      <c r="A1489" s="151"/>
      <c r="B1489" s="118"/>
      <c r="C1489" s="120"/>
      <c r="D1489" s="120"/>
      <c r="E1489" s="120"/>
      <c r="F1489" s="120"/>
      <c r="G1489" s="120"/>
      <c r="H1489" s="120"/>
      <c r="I1489" s="120"/>
      <c r="J1489" s="120"/>
      <c r="K1489" s="120"/>
      <c r="L1489" s="120"/>
      <c r="M1489" s="121"/>
    </row>
    <row r="1490" spans="1:13" s="106" customFormat="1" ht="16.5" customHeight="1">
      <c r="A1490" s="49" t="str">
        <f>[2]ORÇAMENTO!A279</f>
        <v>16.3</v>
      </c>
      <c r="B1490" s="113" t="str">
        <f>[2]ORÇAMENTO!D279</f>
        <v>Piso em bloco de concreto, intertravado, cor natural, dim. 10 x 20, e = 6,0 cm (vibro-prensado), com frete</v>
      </c>
      <c r="C1490" s="152"/>
      <c r="D1490" s="152"/>
      <c r="E1490" s="152"/>
      <c r="F1490" s="152"/>
      <c r="G1490" s="152"/>
      <c r="H1490" s="152"/>
      <c r="I1490" s="152"/>
      <c r="J1490" s="114"/>
      <c r="K1490" s="114"/>
      <c r="L1490" s="114"/>
      <c r="M1490" s="115"/>
    </row>
    <row r="1491" spans="1:13" s="106" customFormat="1" ht="16.5" customHeight="1">
      <c r="A1491" s="117"/>
      <c r="B1491" s="118" t="s">
        <v>222</v>
      </c>
      <c r="C1491" s="119"/>
      <c r="D1491" s="120"/>
      <c r="E1491" s="120"/>
      <c r="F1491" s="120"/>
      <c r="G1491" s="120">
        <v>376.59</v>
      </c>
      <c r="H1491" s="120"/>
      <c r="I1491" s="120"/>
      <c r="J1491" s="120"/>
      <c r="K1491" s="120"/>
      <c r="L1491" s="120"/>
      <c r="M1491" s="121"/>
    </row>
    <row r="1492" spans="1:13" s="106" customFormat="1" ht="16.5" customHeight="1">
      <c r="A1492" s="117"/>
      <c r="B1492" s="118" t="s">
        <v>223</v>
      </c>
      <c r="C1492" s="119"/>
      <c r="D1492" s="120"/>
      <c r="E1492" s="120"/>
      <c r="F1492" s="120"/>
      <c r="G1492" s="120">
        <v>90.99</v>
      </c>
      <c r="H1492" s="120"/>
      <c r="I1492" s="120"/>
      <c r="J1492" s="120"/>
      <c r="K1492" s="120"/>
      <c r="L1492" s="120"/>
      <c r="M1492" s="121"/>
    </row>
    <row r="1493" spans="1:13" s="106" customFormat="1" ht="16.5" customHeight="1">
      <c r="A1493" s="124"/>
      <c r="B1493" s="125" t="s">
        <v>6</v>
      </c>
      <c r="C1493" s="125"/>
      <c r="D1493" s="125"/>
      <c r="E1493" s="125"/>
      <c r="F1493" s="125"/>
      <c r="G1493" s="125">
        <f>SUM(G1491:G1492)</f>
        <v>467.58</v>
      </c>
      <c r="H1493" s="127"/>
      <c r="I1493" s="127"/>
      <c r="J1493" s="127"/>
      <c r="K1493" s="127"/>
      <c r="L1493" s="127"/>
      <c r="M1493" s="128" t="s">
        <v>15</v>
      </c>
    </row>
    <row r="1494" spans="1:13" s="106" customFormat="1" ht="16.5" customHeight="1">
      <c r="A1494" s="117"/>
      <c r="B1494" s="131"/>
      <c r="C1494" s="131"/>
      <c r="D1494" s="131"/>
      <c r="E1494" s="131"/>
      <c r="F1494" s="131"/>
      <c r="G1494" s="131"/>
      <c r="H1494" s="120"/>
      <c r="I1494" s="120"/>
      <c r="J1494" s="120"/>
      <c r="K1494" s="120"/>
      <c r="L1494" s="120"/>
      <c r="M1494" s="149"/>
    </row>
    <row r="1495" spans="1:13" s="106" customFormat="1" ht="41.25" customHeight="1">
      <c r="A1495" s="49" t="str">
        <f>[2]ORÇAMENTO!A280</f>
        <v>16.4</v>
      </c>
      <c r="B1495" s="815" t="str">
        <f>[2]ORÇAMENTO!D280</f>
        <v>Pavimentação com Piso Tatil direcional e/ou alerta, de concreto, na cor natural, p/deficientes visuais, dimensões 25x25cm, aplicado com argamassa industrializada ac-ii, rejuntado, exclusive regularização de base</v>
      </c>
      <c r="C1495" s="815"/>
      <c r="D1495" s="815"/>
      <c r="E1495" s="815"/>
      <c r="F1495" s="815"/>
      <c r="G1495" s="815"/>
      <c r="H1495" s="815"/>
      <c r="I1495" s="815"/>
      <c r="J1495" s="815"/>
      <c r="K1495" s="815"/>
      <c r="L1495" s="815"/>
      <c r="M1495" s="816"/>
    </row>
    <row r="1496" spans="1:13" s="106" customFormat="1" ht="16.5" customHeight="1">
      <c r="A1496" s="153"/>
      <c r="B1496" s="154" t="s">
        <v>256</v>
      </c>
      <c r="C1496" s="155">
        <v>521.61</v>
      </c>
      <c r="D1496" s="155"/>
      <c r="E1496" s="155"/>
      <c r="F1496" s="155"/>
      <c r="G1496" s="155"/>
      <c r="H1496" s="155"/>
      <c r="I1496" s="155"/>
      <c r="J1496" s="120"/>
      <c r="K1496" s="120"/>
      <c r="L1496" s="120"/>
      <c r="M1496" s="121"/>
    </row>
    <row r="1497" spans="1:13" s="106" customFormat="1" ht="16.5" customHeight="1">
      <c r="A1497" s="117"/>
      <c r="B1497" s="118" t="s">
        <v>257</v>
      </c>
      <c r="C1497" s="119">
        <v>128.78</v>
      </c>
      <c r="D1497" s="120"/>
      <c r="E1497" s="120"/>
      <c r="F1497" s="120"/>
      <c r="G1497" s="120"/>
      <c r="H1497" s="120"/>
      <c r="I1497" s="120"/>
      <c r="J1497" s="120"/>
      <c r="K1497" s="120"/>
      <c r="L1497" s="120"/>
      <c r="M1497" s="121"/>
    </row>
    <row r="1498" spans="1:13" s="106" customFormat="1" ht="16.5" customHeight="1">
      <c r="A1498" s="124"/>
      <c r="B1498" s="125" t="s">
        <v>6</v>
      </c>
      <c r="C1498" s="125">
        <f>SUM(C1496:C1497)</f>
        <v>650.39</v>
      </c>
      <c r="D1498" s="125"/>
      <c r="E1498" s="125"/>
      <c r="F1498" s="125"/>
      <c r="G1498" s="125"/>
      <c r="H1498" s="127"/>
      <c r="I1498" s="127"/>
      <c r="J1498" s="127"/>
      <c r="K1498" s="127"/>
      <c r="L1498" s="127"/>
      <c r="M1498" s="128" t="s">
        <v>15</v>
      </c>
    </row>
    <row r="1499" spans="1:13" s="106" customFormat="1" ht="16.5" customHeight="1">
      <c r="A1499" s="263"/>
      <c r="B1499" s="261"/>
      <c r="C1499" s="261"/>
      <c r="D1499" s="261"/>
      <c r="E1499" s="261"/>
      <c r="F1499" s="261"/>
      <c r="G1499" s="261"/>
      <c r="H1499" s="262"/>
      <c r="I1499" s="262"/>
      <c r="J1499" s="262"/>
      <c r="K1499" s="262"/>
      <c r="L1499" s="262"/>
      <c r="M1499" s="264"/>
    </row>
    <row r="1500" spans="1:13" s="106" customFormat="1" ht="16.5" customHeight="1">
      <c r="A1500" s="49" t="str">
        <f>[2]ORÇAMENTO!A281</f>
        <v>16.5</v>
      </c>
      <c r="B1500" s="113" t="str">
        <f>[2]ORÇAMENTO!D281</f>
        <v>Rampa padrão para acesso de deficientes a passeio público, em concreto simples Fck=25MPa, desempolada, pintada em novacor, 02 demãos e piso tátil de alerta/direcional</v>
      </c>
      <c r="C1500" s="152"/>
      <c r="D1500" s="152"/>
      <c r="E1500" s="152"/>
      <c r="F1500" s="152"/>
      <c r="G1500" s="152"/>
      <c r="H1500" s="152"/>
      <c r="I1500" s="152"/>
      <c r="J1500" s="114"/>
      <c r="K1500" s="114"/>
      <c r="L1500" s="114"/>
      <c r="M1500" s="115"/>
    </row>
    <row r="1501" spans="1:13" s="106" customFormat="1" ht="16.5" customHeight="1">
      <c r="A1501" s="153"/>
      <c r="B1501" s="154"/>
      <c r="C1501" s="155"/>
      <c r="D1501" s="155"/>
      <c r="E1501" s="155"/>
      <c r="F1501" s="155"/>
      <c r="G1501" s="155"/>
      <c r="H1501" s="155"/>
      <c r="I1501" s="155"/>
      <c r="J1501" s="120"/>
      <c r="K1501" s="120"/>
      <c r="L1501" s="120"/>
      <c r="M1501" s="121"/>
    </row>
    <row r="1502" spans="1:13" s="106" customFormat="1" ht="16.5" customHeight="1">
      <c r="A1502" s="117"/>
      <c r="B1502" s="118"/>
      <c r="C1502" s="119"/>
      <c r="D1502" s="120"/>
      <c r="E1502" s="120"/>
      <c r="F1502" s="120"/>
      <c r="G1502" s="120"/>
      <c r="H1502" s="120"/>
      <c r="I1502" s="120"/>
      <c r="J1502" s="120">
        <v>2</v>
      </c>
      <c r="K1502" s="120"/>
      <c r="L1502" s="120"/>
      <c r="M1502" s="121"/>
    </row>
    <row r="1503" spans="1:13" s="106" customFormat="1" ht="16.5" customHeight="1">
      <c r="A1503" s="124"/>
      <c r="B1503" s="125" t="s">
        <v>6</v>
      </c>
      <c r="C1503" s="125"/>
      <c r="D1503" s="125"/>
      <c r="E1503" s="125"/>
      <c r="F1503" s="125"/>
      <c r="G1503" s="125"/>
      <c r="H1503" s="127"/>
      <c r="I1503" s="127"/>
      <c r="J1503" s="125">
        <f>J1502</f>
        <v>2</v>
      </c>
      <c r="K1503" s="127"/>
      <c r="L1503" s="127"/>
      <c r="M1503" s="128" t="s">
        <v>14</v>
      </c>
    </row>
    <row r="1504" spans="1:13" s="106" customFormat="1" ht="16.5" customHeight="1">
      <c r="A1504" s="263"/>
      <c r="B1504" s="261"/>
      <c r="C1504" s="261"/>
      <c r="D1504" s="261"/>
      <c r="E1504" s="261"/>
      <c r="F1504" s="261"/>
      <c r="G1504" s="261"/>
      <c r="H1504" s="262"/>
      <c r="I1504" s="262"/>
      <c r="J1504" s="262"/>
      <c r="K1504" s="262"/>
      <c r="L1504" s="262"/>
      <c r="M1504" s="264"/>
    </row>
    <row r="1505" spans="1:13" s="106" customFormat="1" ht="16.5" customHeight="1">
      <c r="A1505" s="49" t="str">
        <f>[2]ORÇAMENTO!A282</f>
        <v>16.6</v>
      </c>
      <c r="B1505" s="113" t="str">
        <f>[2]ORÇAMENTO!D282</f>
        <v>Piso em granilite, marmorite ou granitina em ambientes internos. af_09/20</v>
      </c>
      <c r="C1505" s="152"/>
      <c r="D1505" s="152"/>
      <c r="E1505" s="152"/>
      <c r="F1505" s="152"/>
      <c r="G1505" s="152"/>
      <c r="H1505" s="152"/>
      <c r="I1505" s="152"/>
      <c r="J1505" s="114"/>
      <c r="K1505" s="114"/>
      <c r="L1505" s="114"/>
      <c r="M1505" s="115"/>
    </row>
    <row r="1506" spans="1:13" s="106" customFormat="1" ht="16.5" customHeight="1">
      <c r="A1506" s="266"/>
      <c r="B1506" s="267"/>
      <c r="C1506" s="391"/>
      <c r="D1506" s="391"/>
      <c r="E1506" s="391"/>
      <c r="F1506" s="391"/>
      <c r="G1506" s="391"/>
      <c r="H1506" s="391"/>
      <c r="I1506" s="391"/>
      <c r="J1506" s="262"/>
      <c r="K1506" s="262"/>
      <c r="L1506" s="262"/>
      <c r="M1506" s="270"/>
    </row>
    <row r="1507" spans="1:13" s="106" customFormat="1" ht="16.5" customHeight="1">
      <c r="A1507" s="266"/>
      <c r="B1507" s="118" t="s">
        <v>264</v>
      </c>
      <c r="C1507" s="120"/>
      <c r="D1507" s="120"/>
      <c r="E1507" s="120"/>
      <c r="F1507" s="120"/>
      <c r="G1507" s="120">
        <f>51.1*5</f>
        <v>255.5</v>
      </c>
      <c r="H1507" s="391"/>
      <c r="I1507" s="391"/>
      <c r="J1507" s="262"/>
      <c r="K1507" s="262"/>
      <c r="L1507" s="262"/>
      <c r="M1507" s="270"/>
    </row>
    <row r="1508" spans="1:13" s="106" customFormat="1" ht="16.5" customHeight="1">
      <c r="A1508" s="266"/>
      <c r="B1508" s="118" t="s">
        <v>265</v>
      </c>
      <c r="C1508" s="120"/>
      <c r="D1508" s="120"/>
      <c r="E1508" s="120"/>
      <c r="F1508" s="120"/>
      <c r="G1508" s="120">
        <v>18.03</v>
      </c>
      <c r="H1508" s="391"/>
      <c r="I1508" s="391"/>
      <c r="J1508" s="262"/>
      <c r="K1508" s="262"/>
      <c r="L1508" s="262"/>
      <c r="M1508" s="270"/>
    </row>
    <row r="1509" spans="1:13" s="106" customFormat="1" ht="16.5" customHeight="1">
      <c r="A1509" s="266"/>
      <c r="B1509" s="118" t="s">
        <v>266</v>
      </c>
      <c r="C1509" s="120"/>
      <c r="D1509" s="120"/>
      <c r="E1509" s="120"/>
      <c r="F1509" s="120"/>
      <c r="G1509" s="120">
        <v>50.18</v>
      </c>
      <c r="H1509" s="391"/>
      <c r="I1509" s="391"/>
      <c r="J1509" s="262"/>
      <c r="K1509" s="262"/>
      <c r="L1509" s="262"/>
      <c r="M1509" s="270"/>
    </row>
    <row r="1510" spans="1:13" s="106" customFormat="1" ht="16.5" customHeight="1">
      <c r="A1510" s="266"/>
      <c r="B1510" s="118" t="s">
        <v>267</v>
      </c>
      <c r="C1510" s="120"/>
      <c r="D1510" s="120"/>
      <c r="E1510" s="120"/>
      <c r="F1510" s="120"/>
      <c r="G1510" s="120">
        <f>120.08+185.09+33.45+68.93</f>
        <v>407.55</v>
      </c>
      <c r="H1510" s="391"/>
      <c r="I1510" s="391"/>
      <c r="J1510" s="262"/>
      <c r="K1510" s="262"/>
      <c r="L1510" s="262"/>
      <c r="M1510" s="270"/>
    </row>
    <row r="1511" spans="1:13" s="106" customFormat="1" ht="16.5" customHeight="1">
      <c r="A1511" s="266"/>
      <c r="B1511" s="118" t="s">
        <v>228</v>
      </c>
      <c r="C1511" s="120"/>
      <c r="D1511" s="120"/>
      <c r="E1511" s="120"/>
      <c r="F1511" s="120"/>
      <c r="G1511" s="120">
        <v>45.16</v>
      </c>
      <c r="H1511" s="391"/>
      <c r="I1511" s="391"/>
      <c r="J1511" s="262"/>
      <c r="K1511" s="262"/>
      <c r="L1511" s="262"/>
      <c r="M1511" s="270"/>
    </row>
    <row r="1512" spans="1:13" s="106" customFormat="1" ht="16.5" customHeight="1">
      <c r="A1512" s="266"/>
      <c r="B1512" s="118" t="s">
        <v>268</v>
      </c>
      <c r="C1512" s="120"/>
      <c r="D1512" s="120"/>
      <c r="E1512" s="120"/>
      <c r="F1512" s="120"/>
      <c r="G1512" s="120">
        <v>16.98</v>
      </c>
      <c r="H1512" s="391"/>
      <c r="I1512" s="391"/>
      <c r="J1512" s="262"/>
      <c r="K1512" s="262"/>
      <c r="L1512" s="262"/>
      <c r="M1512" s="270"/>
    </row>
    <row r="1513" spans="1:13" s="106" customFormat="1" ht="16.5" customHeight="1">
      <c r="A1513" s="266"/>
      <c r="B1513" s="118" t="s">
        <v>269</v>
      </c>
      <c r="C1513" s="120"/>
      <c r="D1513" s="120"/>
      <c r="E1513" s="120"/>
      <c r="F1513" s="120"/>
      <c r="G1513" s="120">
        <v>7.27</v>
      </c>
      <c r="H1513" s="391"/>
      <c r="I1513" s="391"/>
      <c r="J1513" s="262"/>
      <c r="K1513" s="262"/>
      <c r="L1513" s="262"/>
      <c r="M1513" s="270"/>
    </row>
    <row r="1514" spans="1:13" s="106" customFormat="1" ht="16.5" customHeight="1">
      <c r="A1514" s="266"/>
      <c r="B1514" s="118" t="s">
        <v>270</v>
      </c>
      <c r="C1514" s="120"/>
      <c r="D1514" s="120"/>
      <c r="E1514" s="120"/>
      <c r="F1514" s="120"/>
      <c r="G1514" s="120">
        <v>45.92</v>
      </c>
      <c r="H1514" s="391"/>
      <c r="I1514" s="391"/>
      <c r="J1514" s="262"/>
      <c r="K1514" s="262"/>
      <c r="L1514" s="262"/>
      <c r="M1514" s="270"/>
    </row>
    <row r="1515" spans="1:13" s="106" customFormat="1" ht="16.5" customHeight="1">
      <c r="A1515" s="266"/>
      <c r="B1515" s="118" t="s">
        <v>271</v>
      </c>
      <c r="C1515" s="120"/>
      <c r="D1515" s="120"/>
      <c r="E1515" s="120"/>
      <c r="F1515" s="120"/>
      <c r="G1515" s="120">
        <v>40.43</v>
      </c>
      <c r="H1515" s="391"/>
      <c r="I1515" s="391"/>
      <c r="J1515" s="262"/>
      <c r="K1515" s="262"/>
      <c r="L1515" s="262"/>
      <c r="M1515" s="270"/>
    </row>
    <row r="1516" spans="1:13" s="106" customFormat="1" ht="16.5" customHeight="1">
      <c r="A1516" s="266"/>
      <c r="B1516" s="118" t="s">
        <v>272</v>
      </c>
      <c r="C1516" s="120"/>
      <c r="D1516" s="120"/>
      <c r="E1516" s="120"/>
      <c r="F1516" s="120"/>
      <c r="G1516" s="120">
        <v>5.04</v>
      </c>
      <c r="H1516" s="391"/>
      <c r="I1516" s="391"/>
      <c r="J1516" s="262"/>
      <c r="K1516" s="262"/>
      <c r="L1516" s="262"/>
      <c r="M1516" s="270"/>
    </row>
    <row r="1517" spans="1:13" s="106" customFormat="1" ht="16.5" customHeight="1">
      <c r="A1517" s="266"/>
      <c r="B1517" s="118" t="s">
        <v>273</v>
      </c>
      <c r="C1517" s="120"/>
      <c r="D1517" s="120"/>
      <c r="E1517" s="120"/>
      <c r="F1517" s="120"/>
      <c r="G1517" s="120">
        <v>5.0599999999999996</v>
      </c>
      <c r="H1517" s="391"/>
      <c r="I1517" s="391"/>
      <c r="J1517" s="262"/>
      <c r="K1517" s="262"/>
      <c r="L1517" s="262"/>
      <c r="M1517" s="270"/>
    </row>
    <row r="1518" spans="1:13" s="106" customFormat="1" ht="16.5" customHeight="1">
      <c r="A1518" s="266"/>
      <c r="B1518" s="118" t="s">
        <v>227</v>
      </c>
      <c r="C1518" s="120"/>
      <c r="D1518" s="120"/>
      <c r="E1518" s="120"/>
      <c r="F1518" s="120"/>
      <c r="G1518" s="120">
        <v>15.17</v>
      </c>
      <c r="H1518" s="391"/>
      <c r="I1518" s="391"/>
      <c r="J1518" s="262"/>
      <c r="K1518" s="262"/>
      <c r="L1518" s="262"/>
      <c r="M1518" s="270"/>
    </row>
    <row r="1519" spans="1:13" s="106" customFormat="1" ht="16.5" customHeight="1">
      <c r="A1519" s="266"/>
      <c r="B1519" s="118" t="s">
        <v>274</v>
      </c>
      <c r="C1519" s="120"/>
      <c r="D1519" s="120"/>
      <c r="E1519" s="120"/>
      <c r="F1519" s="120"/>
      <c r="G1519" s="120">
        <v>12.54</v>
      </c>
      <c r="H1519" s="391"/>
      <c r="I1519" s="391"/>
      <c r="J1519" s="262"/>
      <c r="K1519" s="262"/>
      <c r="L1519" s="262"/>
      <c r="M1519" s="270"/>
    </row>
    <row r="1520" spans="1:13" s="106" customFormat="1" ht="16.5" customHeight="1">
      <c r="A1520" s="266"/>
      <c r="B1520" s="118" t="s">
        <v>275</v>
      </c>
      <c r="C1520" s="120"/>
      <c r="D1520" s="120"/>
      <c r="E1520" s="120"/>
      <c r="F1520" s="120"/>
      <c r="G1520" s="120">
        <v>9.18</v>
      </c>
      <c r="H1520" s="391"/>
      <c r="I1520" s="391"/>
      <c r="J1520" s="262"/>
      <c r="K1520" s="262"/>
      <c r="L1520" s="262"/>
      <c r="M1520" s="270"/>
    </row>
    <row r="1521" spans="1:13" s="106" customFormat="1" ht="16.5" customHeight="1">
      <c r="A1521" s="266"/>
      <c r="B1521" s="118" t="s">
        <v>276</v>
      </c>
      <c r="C1521" s="120"/>
      <c r="D1521" s="120"/>
      <c r="E1521" s="120"/>
      <c r="F1521" s="120"/>
      <c r="G1521" s="120">
        <v>26.84</v>
      </c>
      <c r="H1521" s="391"/>
      <c r="I1521" s="391"/>
      <c r="J1521" s="262"/>
      <c r="K1521" s="262"/>
      <c r="L1521" s="262"/>
      <c r="M1521" s="270"/>
    </row>
    <row r="1522" spans="1:13" s="106" customFormat="1" ht="16.5" customHeight="1">
      <c r="A1522" s="266"/>
      <c r="B1522" s="118" t="s">
        <v>277</v>
      </c>
      <c r="C1522" s="120"/>
      <c r="D1522" s="120"/>
      <c r="E1522" s="120"/>
      <c r="F1522" s="120"/>
      <c r="G1522" s="120">
        <v>15.36</v>
      </c>
      <c r="H1522" s="391"/>
      <c r="I1522" s="391"/>
      <c r="J1522" s="262"/>
      <c r="K1522" s="262"/>
      <c r="L1522" s="262"/>
      <c r="M1522" s="270"/>
    </row>
    <row r="1523" spans="1:13" s="106" customFormat="1" ht="16.5" customHeight="1">
      <c r="A1523" s="266"/>
      <c r="B1523" s="118" t="s">
        <v>278</v>
      </c>
      <c r="C1523" s="120"/>
      <c r="D1523" s="120"/>
      <c r="E1523" s="120"/>
      <c r="F1523" s="120"/>
      <c r="G1523" s="120">
        <v>5.63</v>
      </c>
      <c r="H1523" s="391"/>
      <c r="I1523" s="391"/>
      <c r="J1523" s="262"/>
      <c r="K1523" s="262"/>
      <c r="L1523" s="262"/>
      <c r="M1523" s="270"/>
    </row>
    <row r="1524" spans="1:13" s="106" customFormat="1" ht="16.5" customHeight="1">
      <c r="A1524" s="266"/>
      <c r="B1524" s="118" t="s">
        <v>279</v>
      </c>
      <c r="C1524" s="120"/>
      <c r="D1524" s="120"/>
      <c r="E1524" s="120"/>
      <c r="F1524" s="120"/>
      <c r="G1524" s="120">
        <v>13.54</v>
      </c>
      <c r="H1524" s="391"/>
      <c r="I1524" s="391"/>
      <c r="J1524" s="262"/>
      <c r="K1524" s="262"/>
      <c r="L1524" s="262"/>
      <c r="M1524" s="270"/>
    </row>
    <row r="1525" spans="1:13" s="106" customFormat="1" ht="16.5" customHeight="1">
      <c r="A1525" s="266"/>
      <c r="B1525" s="118" t="s">
        <v>280</v>
      </c>
      <c r="C1525" s="120"/>
      <c r="D1525" s="120"/>
      <c r="E1525" s="120"/>
      <c r="F1525" s="120"/>
      <c r="G1525" s="120">
        <v>43.35</v>
      </c>
      <c r="H1525" s="391"/>
      <c r="I1525" s="391"/>
      <c r="J1525" s="262"/>
      <c r="K1525" s="262"/>
      <c r="L1525" s="262"/>
      <c r="M1525" s="270"/>
    </row>
    <row r="1526" spans="1:13" s="106" customFormat="1" ht="16.5" customHeight="1">
      <c r="A1526" s="266"/>
      <c r="B1526" s="118" t="s">
        <v>281</v>
      </c>
      <c r="C1526" s="120"/>
      <c r="D1526" s="120"/>
      <c r="E1526" s="120"/>
      <c r="F1526" s="120"/>
      <c r="G1526" s="120">
        <v>13.5</v>
      </c>
      <c r="H1526" s="391"/>
      <c r="I1526" s="391"/>
      <c r="J1526" s="262"/>
      <c r="K1526" s="262"/>
      <c r="L1526" s="262"/>
      <c r="M1526" s="270"/>
    </row>
    <row r="1527" spans="1:13" s="106" customFormat="1" ht="16.5" customHeight="1">
      <c r="A1527" s="266"/>
      <c r="B1527" s="118" t="s">
        <v>282</v>
      </c>
      <c r="C1527" s="120"/>
      <c r="D1527" s="120"/>
      <c r="E1527" s="120"/>
      <c r="F1527" s="120"/>
      <c r="G1527" s="120">
        <v>19.3</v>
      </c>
      <c r="H1527" s="391"/>
      <c r="I1527" s="391"/>
      <c r="J1527" s="262"/>
      <c r="K1527" s="262"/>
      <c r="L1527" s="262"/>
      <c r="M1527" s="270"/>
    </row>
    <row r="1528" spans="1:13" s="106" customFormat="1" ht="16.5" customHeight="1">
      <c r="A1528" s="266"/>
      <c r="B1528" s="118" t="s">
        <v>213</v>
      </c>
      <c r="C1528" s="120"/>
      <c r="D1528" s="120"/>
      <c r="E1528" s="120"/>
      <c r="F1528" s="120"/>
      <c r="G1528" s="120">
        <v>3.32</v>
      </c>
      <c r="H1528" s="391"/>
      <c r="I1528" s="391"/>
      <c r="J1528" s="262"/>
      <c r="K1528" s="262"/>
      <c r="L1528" s="262"/>
      <c r="M1528" s="270"/>
    </row>
    <row r="1529" spans="1:13" s="106" customFormat="1" ht="16.5" customHeight="1">
      <c r="A1529" s="266"/>
      <c r="B1529" s="118" t="s">
        <v>283</v>
      </c>
      <c r="C1529" s="120"/>
      <c r="D1529" s="120"/>
      <c r="E1529" s="120"/>
      <c r="F1529" s="120"/>
      <c r="G1529" s="120">
        <v>3.89</v>
      </c>
      <c r="H1529" s="391"/>
      <c r="I1529" s="391"/>
      <c r="J1529" s="262"/>
      <c r="K1529" s="262"/>
      <c r="L1529" s="262"/>
      <c r="M1529" s="270"/>
    </row>
    <row r="1530" spans="1:13" s="106" customFormat="1" ht="16.5" customHeight="1">
      <c r="A1530" s="266"/>
      <c r="B1530" s="118" t="s">
        <v>284</v>
      </c>
      <c r="C1530" s="120"/>
      <c r="D1530" s="120"/>
      <c r="E1530" s="120"/>
      <c r="F1530" s="120"/>
      <c r="G1530" s="120">
        <v>3.8</v>
      </c>
      <c r="H1530" s="391"/>
      <c r="I1530" s="391"/>
      <c r="J1530" s="262"/>
      <c r="K1530" s="262"/>
      <c r="L1530" s="262"/>
      <c r="M1530" s="270"/>
    </row>
    <row r="1531" spans="1:13" s="106" customFormat="1" ht="16.5" customHeight="1">
      <c r="A1531" s="266"/>
      <c r="B1531" s="118" t="s">
        <v>285</v>
      </c>
      <c r="C1531" s="120"/>
      <c r="D1531" s="120"/>
      <c r="E1531" s="120"/>
      <c r="F1531" s="120"/>
      <c r="G1531" s="120">
        <v>117.75</v>
      </c>
      <c r="H1531" s="391"/>
      <c r="I1531" s="391"/>
      <c r="J1531" s="262"/>
      <c r="K1531" s="262"/>
      <c r="L1531" s="262"/>
      <c r="M1531" s="270"/>
    </row>
    <row r="1532" spans="1:13" s="106" customFormat="1" ht="16.5" customHeight="1">
      <c r="A1532" s="266"/>
      <c r="B1532" s="118" t="s">
        <v>286</v>
      </c>
      <c r="C1532" s="120"/>
      <c r="D1532" s="120"/>
      <c r="E1532" s="120"/>
      <c r="F1532" s="120"/>
      <c r="G1532" s="120">
        <v>155.59</v>
      </c>
      <c r="H1532" s="391"/>
      <c r="I1532" s="391"/>
      <c r="J1532" s="262"/>
      <c r="K1532" s="262"/>
      <c r="L1532" s="262"/>
      <c r="M1532" s="270"/>
    </row>
    <row r="1533" spans="1:13" s="106" customFormat="1" ht="16.5" customHeight="1">
      <c r="A1533" s="266"/>
      <c r="B1533" s="118" t="s">
        <v>287</v>
      </c>
      <c r="C1533" s="120"/>
      <c r="D1533" s="120"/>
      <c r="E1533" s="120"/>
      <c r="F1533" s="120"/>
      <c r="G1533" s="120">
        <v>35.06</v>
      </c>
      <c r="H1533" s="391"/>
      <c r="I1533" s="391"/>
      <c r="J1533" s="262"/>
      <c r="K1533" s="262"/>
      <c r="L1533" s="262"/>
      <c r="M1533" s="270"/>
    </row>
    <row r="1534" spans="1:13" s="106" customFormat="1" ht="16.5" customHeight="1">
      <c r="A1534" s="266"/>
      <c r="B1534" s="118" t="s">
        <v>288</v>
      </c>
      <c r="C1534" s="120"/>
      <c r="D1534" s="120"/>
      <c r="E1534" s="120"/>
      <c r="F1534" s="120"/>
      <c r="G1534" s="120">
        <v>44.6</v>
      </c>
      <c r="H1534" s="391"/>
      <c r="I1534" s="391"/>
      <c r="J1534" s="262"/>
      <c r="K1534" s="262"/>
      <c r="L1534" s="262"/>
      <c r="M1534" s="270"/>
    </row>
    <row r="1535" spans="1:13" s="106" customFormat="1" ht="16.5" customHeight="1">
      <c r="A1535" s="266"/>
      <c r="B1535" s="118" t="s">
        <v>289</v>
      </c>
      <c r="C1535" s="120"/>
      <c r="D1535" s="120"/>
      <c r="E1535" s="120"/>
      <c r="F1535" s="120"/>
      <c r="G1535" s="120">
        <v>44.63</v>
      </c>
      <c r="H1535" s="391"/>
      <c r="I1535" s="391"/>
      <c r="J1535" s="262"/>
      <c r="K1535" s="262"/>
      <c r="L1535" s="262"/>
      <c r="M1535" s="270"/>
    </row>
    <row r="1536" spans="1:13" s="106" customFormat="1" ht="16.5" customHeight="1">
      <c r="A1536" s="266"/>
      <c r="B1536" s="118" t="s">
        <v>290</v>
      </c>
      <c r="C1536" s="120"/>
      <c r="D1536" s="120"/>
      <c r="E1536" s="120"/>
      <c r="F1536" s="120"/>
      <c r="G1536" s="120">
        <v>28.5</v>
      </c>
      <c r="H1536" s="391"/>
      <c r="I1536" s="391"/>
      <c r="J1536" s="262"/>
      <c r="K1536" s="262"/>
      <c r="L1536" s="262"/>
      <c r="M1536" s="270"/>
    </row>
    <row r="1537" spans="1:13" s="106" customFormat="1" ht="16.5" customHeight="1">
      <c r="A1537" s="266"/>
      <c r="B1537" s="118" t="s">
        <v>291</v>
      </c>
      <c r="C1537" s="120"/>
      <c r="D1537" s="120"/>
      <c r="E1537" s="120"/>
      <c r="F1537" s="120"/>
      <c r="G1537" s="120">
        <v>34.18</v>
      </c>
      <c r="H1537" s="391"/>
      <c r="I1537" s="391"/>
      <c r="J1537" s="262"/>
      <c r="K1537" s="262"/>
      <c r="L1537" s="262"/>
      <c r="M1537" s="270"/>
    </row>
    <row r="1538" spans="1:13" s="106" customFormat="1" ht="16.5" customHeight="1">
      <c r="A1538" s="266"/>
      <c r="B1538" s="118" t="s">
        <v>292</v>
      </c>
      <c r="C1538" s="120"/>
      <c r="D1538" s="120"/>
      <c r="E1538" s="120"/>
      <c r="F1538" s="120"/>
      <c r="G1538" s="120">
        <v>79.86</v>
      </c>
      <c r="H1538" s="391"/>
      <c r="I1538" s="391"/>
      <c r="J1538" s="262"/>
      <c r="K1538" s="262"/>
      <c r="L1538" s="262"/>
      <c r="M1538" s="270"/>
    </row>
    <row r="1539" spans="1:13" s="106" customFormat="1" ht="16.5" customHeight="1">
      <c r="A1539" s="266"/>
      <c r="B1539" s="118" t="s">
        <v>293</v>
      </c>
      <c r="C1539" s="120"/>
      <c r="D1539" s="120"/>
      <c r="E1539" s="120"/>
      <c r="F1539" s="120"/>
      <c r="G1539" s="120">
        <v>78.67</v>
      </c>
      <c r="H1539" s="391"/>
      <c r="I1539" s="391"/>
      <c r="J1539" s="262"/>
      <c r="K1539" s="262"/>
      <c r="L1539" s="262"/>
      <c r="M1539" s="270"/>
    </row>
    <row r="1540" spans="1:13" s="106" customFormat="1" ht="16.5" customHeight="1">
      <c r="A1540" s="266"/>
      <c r="B1540" s="118" t="s">
        <v>294</v>
      </c>
      <c r="C1540" s="120"/>
      <c r="D1540" s="120"/>
      <c r="E1540" s="120"/>
      <c r="F1540" s="120"/>
      <c r="G1540" s="120">
        <v>69.16</v>
      </c>
      <c r="H1540" s="391"/>
      <c r="I1540" s="391"/>
      <c r="J1540" s="262"/>
      <c r="K1540" s="262"/>
      <c r="L1540" s="262"/>
      <c r="M1540" s="270"/>
    </row>
    <row r="1541" spans="1:13" s="106" customFormat="1" ht="16.5" customHeight="1">
      <c r="A1541" s="266"/>
      <c r="B1541" s="118" t="s">
        <v>231</v>
      </c>
      <c r="C1541" s="120"/>
      <c r="D1541" s="120"/>
      <c r="E1541" s="120"/>
      <c r="F1541" s="120"/>
      <c r="G1541" s="120">
        <v>56.82</v>
      </c>
      <c r="H1541" s="391"/>
      <c r="I1541" s="391"/>
      <c r="J1541" s="262"/>
      <c r="K1541" s="262"/>
      <c r="L1541" s="262"/>
      <c r="M1541" s="270"/>
    </row>
    <row r="1542" spans="1:13" s="106" customFormat="1" ht="16.5" customHeight="1">
      <c r="A1542" s="266"/>
      <c r="B1542" s="118" t="s">
        <v>232</v>
      </c>
      <c r="C1542" s="120"/>
      <c r="D1542" s="120"/>
      <c r="E1542" s="120"/>
      <c r="F1542" s="120"/>
      <c r="G1542" s="120">
        <v>56.91</v>
      </c>
      <c r="H1542" s="391"/>
      <c r="I1542" s="391"/>
      <c r="J1542" s="262"/>
      <c r="K1542" s="262"/>
      <c r="L1542" s="262"/>
      <c r="M1542" s="270"/>
    </row>
    <row r="1543" spans="1:13" s="106" customFormat="1" ht="16.5" customHeight="1">
      <c r="A1543" s="266"/>
      <c r="B1543" s="118" t="s">
        <v>229</v>
      </c>
      <c r="C1543" s="120"/>
      <c r="D1543" s="120"/>
      <c r="E1543" s="120"/>
      <c r="F1543" s="120"/>
      <c r="G1543" s="120">
        <v>56.45</v>
      </c>
      <c r="H1543" s="391"/>
      <c r="I1543" s="391"/>
      <c r="J1543" s="262"/>
      <c r="K1543" s="262"/>
      <c r="L1543" s="262"/>
      <c r="M1543" s="270"/>
    </row>
    <row r="1544" spans="1:13" s="106" customFormat="1" ht="16.5" customHeight="1">
      <c r="A1544" s="266"/>
      <c r="B1544" s="118" t="s">
        <v>230</v>
      </c>
      <c r="C1544" s="120"/>
      <c r="D1544" s="120"/>
      <c r="E1544" s="120"/>
      <c r="F1544" s="120"/>
      <c r="G1544" s="120">
        <v>56.44</v>
      </c>
      <c r="H1544" s="391"/>
      <c r="I1544" s="391"/>
      <c r="J1544" s="262"/>
      <c r="K1544" s="262"/>
      <c r="L1544" s="262"/>
      <c r="M1544" s="270"/>
    </row>
    <row r="1545" spans="1:13" s="106" customFormat="1" ht="16.5" customHeight="1">
      <c r="A1545" s="266"/>
      <c r="B1545" s="118" t="s">
        <v>233</v>
      </c>
      <c r="C1545" s="120"/>
      <c r="D1545" s="120"/>
      <c r="E1545" s="120"/>
      <c r="F1545" s="120"/>
      <c r="G1545" s="120">
        <v>252.32</v>
      </c>
      <c r="H1545" s="391"/>
      <c r="I1545" s="391"/>
      <c r="J1545" s="262"/>
      <c r="K1545" s="262"/>
      <c r="L1545" s="262"/>
      <c r="M1545" s="270"/>
    </row>
    <row r="1546" spans="1:13" s="106" customFormat="1" ht="16.5" customHeight="1">
      <c r="A1546" s="266"/>
      <c r="B1546" s="118" t="s">
        <v>295</v>
      </c>
      <c r="C1546" s="120"/>
      <c r="D1546" s="120"/>
      <c r="E1546" s="120"/>
      <c r="F1546" s="120"/>
      <c r="G1546" s="120">
        <f>26.45*2</f>
        <v>52.9</v>
      </c>
      <c r="H1546" s="391"/>
      <c r="I1546" s="391"/>
      <c r="J1546" s="262"/>
      <c r="K1546" s="262"/>
      <c r="L1546" s="262"/>
      <c r="M1546" s="270"/>
    </row>
    <row r="1547" spans="1:13" s="106" customFormat="1" ht="16.5" customHeight="1">
      <c r="A1547" s="266"/>
      <c r="B1547" s="118" t="s">
        <v>237</v>
      </c>
      <c r="C1547" s="120"/>
      <c r="D1547" s="120"/>
      <c r="E1547" s="120"/>
      <c r="F1547" s="120"/>
      <c r="G1547" s="120">
        <v>56.44</v>
      </c>
      <c r="H1547" s="391"/>
      <c r="I1547" s="391"/>
      <c r="J1547" s="262"/>
      <c r="K1547" s="262"/>
      <c r="L1547" s="262"/>
      <c r="M1547" s="270"/>
    </row>
    <row r="1548" spans="1:13" s="106" customFormat="1" ht="16.5" customHeight="1">
      <c r="A1548" s="266"/>
      <c r="B1548" s="118" t="s">
        <v>238</v>
      </c>
      <c r="C1548" s="120"/>
      <c r="D1548" s="120"/>
      <c r="E1548" s="120"/>
      <c r="F1548" s="120"/>
      <c r="G1548" s="120">
        <v>62.86</v>
      </c>
      <c r="H1548" s="391"/>
      <c r="I1548" s="391"/>
      <c r="J1548" s="262"/>
      <c r="K1548" s="262"/>
      <c r="L1548" s="262"/>
      <c r="M1548" s="270"/>
    </row>
    <row r="1549" spans="1:13" s="106" customFormat="1" ht="16.5" customHeight="1">
      <c r="A1549" s="266"/>
      <c r="B1549" s="118" t="s">
        <v>239</v>
      </c>
      <c r="C1549" s="120"/>
      <c r="D1549" s="120"/>
      <c r="E1549" s="120"/>
      <c r="F1549" s="120"/>
      <c r="G1549" s="120">
        <v>56.88</v>
      </c>
      <c r="H1549" s="391"/>
      <c r="I1549" s="391"/>
      <c r="J1549" s="262"/>
      <c r="K1549" s="262"/>
      <c r="L1549" s="262"/>
      <c r="M1549" s="270"/>
    </row>
    <row r="1550" spans="1:13" s="106" customFormat="1" ht="16.5" customHeight="1">
      <c r="A1550" s="266"/>
      <c r="B1550" s="118" t="s">
        <v>240</v>
      </c>
      <c r="C1550" s="120"/>
      <c r="D1550" s="120"/>
      <c r="E1550" s="120"/>
      <c r="F1550" s="120"/>
      <c r="G1550" s="120">
        <v>56.82</v>
      </c>
      <c r="H1550" s="391"/>
      <c r="I1550" s="391"/>
      <c r="J1550" s="262"/>
      <c r="K1550" s="262"/>
      <c r="L1550" s="262"/>
      <c r="M1550" s="270"/>
    </row>
    <row r="1551" spans="1:13" s="106" customFormat="1" ht="16.5" customHeight="1">
      <c r="A1551" s="117"/>
      <c r="B1551" s="118" t="s">
        <v>224</v>
      </c>
      <c r="C1551" s="131"/>
      <c r="D1551" s="131"/>
      <c r="E1551" s="131"/>
      <c r="F1551" s="131"/>
      <c r="G1551" s="120">
        <v>46.51</v>
      </c>
      <c r="H1551" s="120"/>
      <c r="I1551" s="120"/>
      <c r="J1551" s="120"/>
      <c r="K1551" s="120"/>
      <c r="L1551" s="120"/>
      <c r="M1551" s="149"/>
    </row>
    <row r="1552" spans="1:13" s="106" customFormat="1" ht="16.5" customHeight="1">
      <c r="A1552" s="117"/>
      <c r="B1552" s="118" t="s">
        <v>225</v>
      </c>
      <c r="C1552" s="131"/>
      <c r="D1552" s="131"/>
      <c r="E1552" s="131"/>
      <c r="F1552" s="131"/>
      <c r="G1552" s="120">
        <v>5.0599999999999996</v>
      </c>
      <c r="H1552" s="120"/>
      <c r="I1552" s="120"/>
      <c r="J1552" s="120"/>
      <c r="K1552" s="120"/>
      <c r="L1552" s="120"/>
      <c r="M1552" s="149"/>
    </row>
    <row r="1553" spans="1:13" s="106" customFormat="1" ht="16.5" customHeight="1">
      <c r="A1553" s="117"/>
      <c r="B1553" s="118" t="s">
        <v>226</v>
      </c>
      <c r="C1553" s="131"/>
      <c r="D1553" s="131"/>
      <c r="E1553" s="131"/>
      <c r="F1553" s="131"/>
      <c r="G1553" s="120">
        <v>5.04</v>
      </c>
      <c r="H1553" s="120"/>
      <c r="I1553" s="120"/>
      <c r="J1553" s="120"/>
      <c r="K1553" s="120"/>
      <c r="L1553" s="120"/>
      <c r="M1553" s="149"/>
    </row>
    <row r="1554" spans="1:13" s="106" customFormat="1" ht="16.5" customHeight="1">
      <c r="A1554" s="117"/>
      <c r="B1554" s="118" t="s">
        <v>227</v>
      </c>
      <c r="C1554" s="131"/>
      <c r="D1554" s="131"/>
      <c r="E1554" s="131"/>
      <c r="F1554" s="131"/>
      <c r="G1554" s="120">
        <v>15.17</v>
      </c>
      <c r="H1554" s="120"/>
      <c r="I1554" s="120"/>
      <c r="J1554" s="120"/>
      <c r="K1554" s="120"/>
      <c r="L1554" s="120"/>
      <c r="M1554" s="149"/>
    </row>
    <row r="1555" spans="1:13" s="106" customFormat="1" ht="16.5" customHeight="1">
      <c r="A1555" s="117"/>
      <c r="B1555" s="118" t="s">
        <v>228</v>
      </c>
      <c r="C1555" s="131"/>
      <c r="D1555" s="131"/>
      <c r="E1555" s="131"/>
      <c r="F1555" s="131"/>
      <c r="G1555" s="120">
        <v>63.09</v>
      </c>
      <c r="H1555" s="120"/>
      <c r="I1555" s="120"/>
      <c r="J1555" s="120"/>
      <c r="K1555" s="120"/>
      <c r="L1555" s="120"/>
      <c r="M1555" s="149"/>
    </row>
    <row r="1556" spans="1:13" s="106" customFormat="1" ht="16.5" customHeight="1">
      <c r="A1556" s="117"/>
      <c r="B1556" s="118" t="s">
        <v>229</v>
      </c>
      <c r="C1556" s="131"/>
      <c r="D1556" s="131"/>
      <c r="E1556" s="131"/>
      <c r="F1556" s="131"/>
      <c r="G1556" s="120">
        <v>56.45</v>
      </c>
      <c r="H1556" s="120"/>
      <c r="I1556" s="120"/>
      <c r="J1556" s="120"/>
      <c r="K1556" s="120"/>
      <c r="L1556" s="120"/>
      <c r="M1556" s="149"/>
    </row>
    <row r="1557" spans="1:13" s="106" customFormat="1" ht="16.5" customHeight="1">
      <c r="A1557" s="117"/>
      <c r="B1557" s="118" t="s">
        <v>230</v>
      </c>
      <c r="C1557" s="131"/>
      <c r="D1557" s="131"/>
      <c r="E1557" s="131"/>
      <c r="F1557" s="131"/>
      <c r="G1557" s="120">
        <v>56.44</v>
      </c>
      <c r="H1557" s="120"/>
      <c r="I1557" s="120"/>
      <c r="J1557" s="120"/>
      <c r="K1557" s="120"/>
      <c r="L1557" s="120"/>
      <c r="M1557" s="149"/>
    </row>
    <row r="1558" spans="1:13" s="106" customFormat="1" ht="16.5" customHeight="1">
      <c r="A1558" s="117"/>
      <c r="B1558" s="118" t="s">
        <v>231</v>
      </c>
      <c r="C1558" s="131"/>
      <c r="D1558" s="131"/>
      <c r="E1558" s="131"/>
      <c r="F1558" s="131"/>
      <c r="G1558" s="120">
        <v>56.82</v>
      </c>
      <c r="H1558" s="120"/>
      <c r="I1558" s="120"/>
      <c r="J1558" s="120"/>
      <c r="K1558" s="120"/>
      <c r="L1558" s="120"/>
      <c r="M1558" s="149"/>
    </row>
    <row r="1559" spans="1:13" s="106" customFormat="1" ht="16.5" customHeight="1">
      <c r="A1559" s="117"/>
      <c r="B1559" s="118" t="s">
        <v>232</v>
      </c>
      <c r="C1559" s="131"/>
      <c r="D1559" s="131"/>
      <c r="E1559" s="131"/>
      <c r="F1559" s="131"/>
      <c r="G1559" s="120">
        <v>56.91</v>
      </c>
      <c r="H1559" s="120"/>
      <c r="I1559" s="120"/>
      <c r="J1559" s="120"/>
      <c r="K1559" s="120"/>
      <c r="L1559" s="120"/>
      <c r="M1559" s="149"/>
    </row>
    <row r="1560" spans="1:13" s="106" customFormat="1" ht="16.5" customHeight="1">
      <c r="A1560" s="117"/>
      <c r="B1560" s="118" t="s">
        <v>233</v>
      </c>
      <c r="C1560" s="131"/>
      <c r="D1560" s="131"/>
      <c r="E1560" s="131"/>
      <c r="F1560" s="131"/>
      <c r="G1560" s="120">
        <v>252.32</v>
      </c>
      <c r="H1560" s="120"/>
      <c r="I1560" s="120"/>
      <c r="J1560" s="120"/>
      <c r="K1560" s="120"/>
      <c r="L1560" s="120"/>
      <c r="M1560" s="149"/>
    </row>
    <row r="1561" spans="1:13" s="106" customFormat="1" ht="16.5" customHeight="1">
      <c r="A1561" s="117"/>
      <c r="B1561" s="118" t="s">
        <v>234</v>
      </c>
      <c r="C1561" s="131"/>
      <c r="D1561" s="131"/>
      <c r="E1561" s="131"/>
      <c r="F1561" s="131"/>
      <c r="G1561" s="120">
        <v>26.45</v>
      </c>
      <c r="H1561" s="120"/>
      <c r="I1561" s="120"/>
      <c r="J1561" s="120"/>
      <c r="K1561" s="120"/>
      <c r="L1561" s="120"/>
      <c r="M1561" s="149"/>
    </row>
    <row r="1562" spans="1:13" s="106" customFormat="1" ht="16.5" customHeight="1">
      <c r="A1562" s="117"/>
      <c r="B1562" s="118" t="s">
        <v>235</v>
      </c>
      <c r="C1562" s="131"/>
      <c r="D1562" s="131"/>
      <c r="E1562" s="131"/>
      <c r="F1562" s="131"/>
      <c r="G1562" s="120">
        <v>26.45</v>
      </c>
      <c r="H1562" s="120"/>
      <c r="I1562" s="120"/>
      <c r="J1562" s="120"/>
      <c r="K1562" s="120"/>
      <c r="L1562" s="120"/>
      <c r="M1562" s="149"/>
    </row>
    <row r="1563" spans="1:13" s="106" customFormat="1" ht="16.5" customHeight="1">
      <c r="A1563" s="117"/>
      <c r="B1563" s="118" t="s">
        <v>236</v>
      </c>
      <c r="C1563" s="131"/>
      <c r="D1563" s="131"/>
      <c r="E1563" s="131"/>
      <c r="F1563" s="131"/>
      <c r="G1563" s="120">
        <v>6.71</v>
      </c>
      <c r="H1563" s="120"/>
      <c r="I1563" s="120"/>
      <c r="J1563" s="120"/>
      <c r="K1563" s="120"/>
      <c r="L1563" s="120"/>
      <c r="M1563" s="149"/>
    </row>
    <row r="1564" spans="1:13" s="106" customFormat="1" ht="16.5" customHeight="1">
      <c r="A1564" s="117"/>
      <c r="B1564" s="118" t="s">
        <v>237</v>
      </c>
      <c r="C1564" s="131"/>
      <c r="D1564" s="131"/>
      <c r="E1564" s="131"/>
      <c r="F1564" s="131"/>
      <c r="G1564" s="120">
        <v>56.44</v>
      </c>
      <c r="H1564" s="120"/>
      <c r="I1564" s="120"/>
      <c r="J1564" s="120"/>
      <c r="K1564" s="120"/>
      <c r="L1564" s="120"/>
      <c r="M1564" s="149"/>
    </row>
    <row r="1565" spans="1:13" s="106" customFormat="1" ht="16.5" customHeight="1">
      <c r="A1565" s="117"/>
      <c r="B1565" s="118" t="s">
        <v>238</v>
      </c>
      <c r="C1565" s="131"/>
      <c r="D1565" s="131"/>
      <c r="E1565" s="131"/>
      <c r="F1565" s="131"/>
      <c r="G1565" s="120">
        <v>62.86</v>
      </c>
      <c r="H1565" s="120"/>
      <c r="I1565" s="120"/>
      <c r="J1565" s="120"/>
      <c r="K1565" s="120"/>
      <c r="L1565" s="120"/>
      <c r="M1565" s="149"/>
    </row>
    <row r="1566" spans="1:13" s="106" customFormat="1" ht="16.5" customHeight="1">
      <c r="A1566" s="117"/>
      <c r="B1566" s="118" t="s">
        <v>239</v>
      </c>
      <c r="C1566" s="131"/>
      <c r="D1566" s="131"/>
      <c r="E1566" s="131"/>
      <c r="F1566" s="131"/>
      <c r="G1566" s="120">
        <v>56.88</v>
      </c>
      <c r="H1566" s="120"/>
      <c r="I1566" s="120"/>
      <c r="J1566" s="120"/>
      <c r="K1566" s="120"/>
      <c r="L1566" s="120"/>
      <c r="M1566" s="149"/>
    </row>
    <row r="1567" spans="1:13" s="106" customFormat="1" ht="16.5" customHeight="1">
      <c r="A1567" s="117"/>
      <c r="B1567" s="118" t="s">
        <v>240</v>
      </c>
      <c r="C1567" s="131"/>
      <c r="D1567" s="131"/>
      <c r="E1567" s="131"/>
      <c r="F1567" s="131"/>
      <c r="G1567" s="120">
        <v>56.62</v>
      </c>
      <c r="H1567" s="120"/>
      <c r="I1567" s="120"/>
      <c r="J1567" s="120"/>
      <c r="K1567" s="120"/>
      <c r="L1567" s="120"/>
      <c r="M1567" s="149"/>
    </row>
    <row r="1568" spans="1:13" s="106" customFormat="1" ht="16.5" customHeight="1">
      <c r="A1568" s="124"/>
      <c r="B1568" s="125" t="s">
        <v>6</v>
      </c>
      <c r="C1568" s="125"/>
      <c r="D1568" s="125"/>
      <c r="E1568" s="125"/>
      <c r="F1568" s="125"/>
      <c r="G1568" s="125">
        <f>SUM(G1507:G1567)</f>
        <v>3441.6</v>
      </c>
      <c r="H1568" s="127"/>
      <c r="I1568" s="127"/>
      <c r="J1568" s="127"/>
      <c r="K1568" s="127"/>
      <c r="L1568" s="127"/>
      <c r="M1568" s="128" t="s">
        <v>15</v>
      </c>
    </row>
    <row r="1569" spans="1:13" s="106" customFormat="1" ht="16.5" customHeight="1">
      <c r="A1569" s="117"/>
      <c r="B1569" s="118"/>
      <c r="C1569" s="131"/>
      <c r="D1569" s="131"/>
      <c r="E1569" s="131"/>
      <c r="F1569" s="131"/>
      <c r="G1569" s="131"/>
      <c r="H1569" s="120"/>
      <c r="I1569" s="120"/>
      <c r="J1569" s="120"/>
      <c r="K1569" s="120"/>
      <c r="L1569" s="120"/>
      <c r="M1569" s="149"/>
    </row>
    <row r="1570" spans="1:13" s="106" customFormat="1" ht="16.5" customHeight="1">
      <c r="A1570" s="49" t="str">
        <f>[2]ORÇAMENTO!A283</f>
        <v>16.7</v>
      </c>
      <c r="B1570" s="113" t="str">
        <f>[2]ORÇAMENTO!D283</f>
        <v>Soleira em granito L=15cm</v>
      </c>
      <c r="C1570" s="152"/>
      <c r="D1570" s="152"/>
      <c r="E1570" s="152"/>
      <c r="F1570" s="152"/>
      <c r="G1570" s="152"/>
      <c r="H1570" s="152"/>
      <c r="I1570" s="152"/>
      <c r="J1570" s="114"/>
      <c r="K1570" s="114"/>
      <c r="L1570" s="114"/>
      <c r="M1570" s="115"/>
    </row>
    <row r="1571" spans="1:13" s="106" customFormat="1" ht="16.5" customHeight="1">
      <c r="A1571" s="117"/>
      <c r="B1571" s="118"/>
      <c r="C1571" s="119"/>
      <c r="D1571" s="120"/>
      <c r="E1571" s="120"/>
      <c r="F1571" s="120"/>
      <c r="G1571" s="120"/>
      <c r="H1571" s="120"/>
      <c r="I1571" s="120"/>
      <c r="J1571" s="120"/>
      <c r="K1571" s="120"/>
      <c r="L1571" s="120"/>
      <c r="M1571" s="121"/>
    </row>
    <row r="1572" spans="1:13" s="106" customFormat="1" ht="16.5" customHeight="1">
      <c r="A1572" s="117"/>
      <c r="B1572" s="118" t="s">
        <v>110</v>
      </c>
      <c r="C1572" s="119"/>
      <c r="D1572" s="120"/>
      <c r="E1572" s="120"/>
      <c r="F1572" s="120"/>
      <c r="G1572" s="120">
        <v>13.8</v>
      </c>
      <c r="H1572" s="120"/>
      <c r="I1572" s="120"/>
      <c r="J1572" s="120"/>
      <c r="K1572" s="120"/>
      <c r="L1572" s="120"/>
      <c r="M1572" s="121"/>
    </row>
    <row r="1573" spans="1:13" s="106" customFormat="1" ht="16.5" customHeight="1">
      <c r="A1573" s="117"/>
      <c r="B1573" s="118" t="s">
        <v>111</v>
      </c>
      <c r="C1573" s="119"/>
      <c r="D1573" s="120"/>
      <c r="E1573" s="120"/>
      <c r="F1573" s="120"/>
      <c r="G1573" s="120">
        <v>23.85</v>
      </c>
      <c r="H1573" s="120"/>
      <c r="I1573" s="120"/>
      <c r="J1573" s="120"/>
      <c r="K1573" s="120"/>
      <c r="L1573" s="120"/>
      <c r="M1573" s="121"/>
    </row>
    <row r="1574" spans="1:13" s="106" customFormat="1" ht="16.5" customHeight="1">
      <c r="A1574" s="124"/>
      <c r="B1574" s="125" t="s">
        <v>6</v>
      </c>
      <c r="C1574" s="125"/>
      <c r="D1574" s="125"/>
      <c r="E1574" s="125"/>
      <c r="F1574" s="125"/>
      <c r="G1574" s="125">
        <f>SUM(G1571:G1573)</f>
        <v>37.65</v>
      </c>
      <c r="H1574" s="127"/>
      <c r="I1574" s="127"/>
      <c r="J1574" s="127"/>
      <c r="K1574" s="127"/>
      <c r="L1574" s="127"/>
      <c r="M1574" s="128" t="s">
        <v>15</v>
      </c>
    </row>
    <row r="1575" spans="1:13" s="106" customFormat="1" ht="16.5" customHeight="1">
      <c r="A1575" s="117"/>
      <c r="B1575" s="131"/>
      <c r="C1575" s="131"/>
      <c r="D1575" s="131"/>
      <c r="E1575" s="131"/>
      <c r="F1575" s="131"/>
      <c r="G1575" s="131"/>
      <c r="H1575" s="120"/>
      <c r="I1575" s="120"/>
      <c r="J1575" s="120"/>
      <c r="K1575" s="120"/>
      <c r="L1575" s="120"/>
      <c r="M1575" s="149"/>
    </row>
    <row r="1576" spans="1:13" s="106" customFormat="1" ht="16.5" customHeight="1">
      <c r="A1576" s="49" t="str">
        <f>[2]ORÇAMENTO!A284</f>
        <v>16.8</v>
      </c>
      <c r="B1576" s="113" t="str">
        <f>[2]ORÇAMENTO!D284</f>
        <v>Revestimento cerâmico para piso com placas tipo esmaltada extra de dimensões 45x45 cm aplicada em ambientes de área menor que 5 m2.</v>
      </c>
      <c r="C1576" s="152"/>
      <c r="D1576" s="152"/>
      <c r="E1576" s="152"/>
      <c r="F1576" s="152"/>
      <c r="G1576" s="152"/>
      <c r="H1576" s="152"/>
      <c r="I1576" s="152"/>
      <c r="J1576" s="114"/>
      <c r="K1576" s="114"/>
      <c r="L1576" s="114"/>
      <c r="M1576" s="115"/>
    </row>
    <row r="1577" spans="1:13" s="106" customFormat="1" ht="16.5" customHeight="1">
      <c r="A1577" s="117"/>
      <c r="B1577" s="118"/>
      <c r="C1577" s="119"/>
      <c r="D1577" s="120"/>
      <c r="E1577" s="120"/>
      <c r="F1577" s="120"/>
      <c r="G1577" s="120"/>
      <c r="H1577" s="120"/>
      <c r="I1577" s="120"/>
      <c r="J1577" s="120"/>
      <c r="K1577" s="120"/>
      <c r="L1577" s="120"/>
      <c r="M1577" s="121"/>
    </row>
    <row r="1578" spans="1:13" s="106" customFormat="1" ht="16.5" customHeight="1">
      <c r="A1578" s="117"/>
      <c r="B1578" s="118" t="s">
        <v>241</v>
      </c>
      <c r="C1578" s="131"/>
      <c r="D1578" s="156"/>
      <c r="E1578" s="156"/>
      <c r="F1578" s="156"/>
      <c r="G1578" s="134">
        <v>2.25</v>
      </c>
      <c r="H1578" s="120"/>
      <c r="I1578" s="120"/>
      <c r="J1578" s="120"/>
      <c r="K1578" s="120"/>
      <c r="L1578" s="120"/>
      <c r="M1578" s="149"/>
    </row>
    <row r="1579" spans="1:13" s="106" customFormat="1" ht="16.5" customHeight="1">
      <c r="A1579" s="117"/>
      <c r="B1579" s="118" t="s">
        <v>242</v>
      </c>
      <c r="C1579" s="131"/>
      <c r="D1579" s="156"/>
      <c r="E1579" s="156"/>
      <c r="F1579" s="156"/>
      <c r="G1579" s="134">
        <v>1.25</v>
      </c>
      <c r="H1579" s="120"/>
      <c r="I1579" s="120"/>
      <c r="J1579" s="120"/>
      <c r="K1579" s="120"/>
      <c r="L1579" s="120"/>
      <c r="M1579" s="149"/>
    </row>
    <row r="1580" spans="1:13" s="106" customFormat="1" ht="16.5" customHeight="1">
      <c r="A1580" s="124"/>
      <c r="B1580" s="125" t="s">
        <v>6</v>
      </c>
      <c r="C1580" s="125"/>
      <c r="D1580" s="125"/>
      <c r="E1580" s="125"/>
      <c r="F1580" s="125"/>
      <c r="G1580" s="125">
        <f>SUM(G1578:G1579)</f>
        <v>3.5</v>
      </c>
      <c r="H1580" s="127"/>
      <c r="I1580" s="127"/>
      <c r="J1580" s="127"/>
      <c r="K1580" s="127"/>
      <c r="L1580" s="127"/>
      <c r="M1580" s="128" t="s">
        <v>15</v>
      </c>
    </row>
    <row r="1581" spans="1:13" s="106" customFormat="1" ht="16.5" customHeight="1">
      <c r="A1581" s="117"/>
      <c r="B1581" s="131"/>
      <c r="C1581" s="131"/>
      <c r="D1581" s="131"/>
      <c r="E1581" s="131"/>
      <c r="F1581" s="131"/>
      <c r="G1581" s="131"/>
      <c r="H1581" s="120"/>
      <c r="I1581" s="120"/>
      <c r="J1581" s="120"/>
      <c r="K1581" s="120"/>
      <c r="L1581" s="120"/>
      <c r="M1581" s="149"/>
    </row>
    <row r="1582" spans="1:13" s="106" customFormat="1" ht="16.5" customHeight="1">
      <c r="A1582" s="49" t="str">
        <f>[2]ORÇAMENTO!A285</f>
        <v>16.9</v>
      </c>
      <c r="B1582" s="113" t="str">
        <f>[2]ORÇAMENTO!D285</f>
        <v>Fornecimento e instalação de grama sintética 42mm, alta durabilidade, cor verde, proteção raios UV e luz solar, incluso cola, type, areia tratada, borracha e mão de obra especializada</v>
      </c>
      <c r="C1582" s="152"/>
      <c r="D1582" s="152"/>
      <c r="E1582" s="152"/>
      <c r="F1582" s="152"/>
      <c r="G1582" s="152"/>
      <c r="H1582" s="152"/>
      <c r="I1582" s="152"/>
      <c r="J1582" s="114"/>
      <c r="K1582" s="114"/>
      <c r="L1582" s="114"/>
      <c r="M1582" s="115"/>
    </row>
    <row r="1583" spans="1:13" s="106" customFormat="1" ht="16.5" customHeight="1">
      <c r="A1583" s="117"/>
      <c r="B1583" s="118" t="s">
        <v>243</v>
      </c>
      <c r="C1583" s="131"/>
      <c r="D1583" s="131"/>
      <c r="E1583" s="131"/>
      <c r="F1583" s="131"/>
      <c r="G1583" s="131">
        <v>237.07</v>
      </c>
      <c r="H1583" s="120"/>
      <c r="I1583" s="120"/>
      <c r="J1583" s="120"/>
      <c r="K1583" s="120"/>
      <c r="L1583" s="120"/>
      <c r="M1583" s="149"/>
    </row>
    <row r="1584" spans="1:13" s="106" customFormat="1" ht="16.5" customHeight="1">
      <c r="A1584" s="117"/>
      <c r="B1584" s="118" t="s">
        <v>244</v>
      </c>
      <c r="C1584" s="131"/>
      <c r="D1584" s="131"/>
      <c r="E1584" s="131"/>
      <c r="F1584" s="131"/>
      <c r="G1584" s="131">
        <v>40.26</v>
      </c>
      <c r="H1584" s="120"/>
      <c r="I1584" s="120"/>
      <c r="J1584" s="120"/>
      <c r="K1584" s="120"/>
      <c r="L1584" s="120"/>
      <c r="M1584" s="149"/>
    </row>
    <row r="1585" spans="1:13" s="106" customFormat="1" ht="16.5" customHeight="1">
      <c r="A1585" s="117"/>
      <c r="B1585" s="118" t="s">
        <v>245</v>
      </c>
      <c r="C1585" s="131"/>
      <c r="D1585" s="131"/>
      <c r="E1585" s="131"/>
      <c r="F1585" s="131"/>
      <c r="G1585" s="131">
        <v>60.25</v>
      </c>
      <c r="H1585" s="120"/>
      <c r="I1585" s="120"/>
      <c r="J1585" s="120"/>
      <c r="K1585" s="120"/>
      <c r="L1585" s="120"/>
      <c r="M1585" s="149"/>
    </row>
    <row r="1586" spans="1:13" s="106" customFormat="1" ht="16.5" customHeight="1">
      <c r="A1586" s="117"/>
      <c r="B1586" s="118" t="s">
        <v>245</v>
      </c>
      <c r="C1586" s="131"/>
      <c r="D1586" s="131"/>
      <c r="E1586" s="131"/>
      <c r="F1586" s="131"/>
      <c r="G1586" s="131">
        <v>49.17</v>
      </c>
      <c r="H1586" s="120"/>
      <c r="I1586" s="120"/>
      <c r="J1586" s="120"/>
      <c r="K1586" s="120"/>
      <c r="L1586" s="120"/>
      <c r="M1586" s="149"/>
    </row>
    <row r="1587" spans="1:13" s="106" customFormat="1" ht="16.5" customHeight="1">
      <c r="A1587" s="117"/>
      <c r="B1587" s="118" t="s">
        <v>246</v>
      </c>
      <c r="C1587" s="131"/>
      <c r="D1587" s="131"/>
      <c r="E1587" s="131"/>
      <c r="F1587" s="131"/>
      <c r="G1587" s="131">
        <v>106.91</v>
      </c>
      <c r="H1587" s="120"/>
      <c r="I1587" s="120"/>
      <c r="J1587" s="120"/>
      <c r="K1587" s="120"/>
      <c r="L1587" s="120"/>
      <c r="M1587" s="149"/>
    </row>
    <row r="1588" spans="1:13" s="106" customFormat="1" ht="16.5" customHeight="1">
      <c r="A1588" s="117"/>
      <c r="B1588" s="118" t="s">
        <v>247</v>
      </c>
      <c r="C1588" s="131"/>
      <c r="D1588" s="131"/>
      <c r="E1588" s="131"/>
      <c r="F1588" s="131"/>
      <c r="G1588" s="131">
        <v>7.66</v>
      </c>
      <c r="H1588" s="120"/>
      <c r="I1588" s="120"/>
      <c r="J1588" s="120"/>
      <c r="K1588" s="120"/>
      <c r="L1588" s="120"/>
      <c r="M1588" s="149"/>
    </row>
    <row r="1589" spans="1:13" s="106" customFormat="1" ht="16.5" customHeight="1">
      <c r="A1589" s="117"/>
      <c r="B1589" s="118" t="s">
        <v>248</v>
      </c>
      <c r="C1589" s="131"/>
      <c r="D1589" s="131"/>
      <c r="E1589" s="131"/>
      <c r="F1589" s="131"/>
      <c r="G1589" s="131">
        <v>5.37</v>
      </c>
      <c r="H1589" s="120"/>
      <c r="I1589" s="120"/>
      <c r="J1589" s="120"/>
      <c r="K1589" s="120"/>
      <c r="L1589" s="120"/>
      <c r="M1589" s="149"/>
    </row>
    <row r="1590" spans="1:13" s="106" customFormat="1" ht="16.5" customHeight="1">
      <c r="A1590" s="117"/>
      <c r="B1590" s="118" t="s">
        <v>249</v>
      </c>
      <c r="C1590" s="131"/>
      <c r="D1590" s="131"/>
      <c r="E1590" s="131"/>
      <c r="F1590" s="131"/>
      <c r="G1590" s="131">
        <v>6.11</v>
      </c>
      <c r="H1590" s="120"/>
      <c r="I1590" s="120"/>
      <c r="J1590" s="120"/>
      <c r="K1590" s="120"/>
      <c r="L1590" s="120"/>
      <c r="M1590" s="149"/>
    </row>
    <row r="1591" spans="1:13" s="106" customFormat="1" ht="16.5" customHeight="1">
      <c r="A1591" s="117"/>
      <c r="B1591" s="118" t="s">
        <v>250</v>
      </c>
      <c r="C1591" s="131"/>
      <c r="D1591" s="131"/>
      <c r="E1591" s="131"/>
      <c r="F1591" s="131"/>
      <c r="G1591" s="131">
        <v>94.42</v>
      </c>
      <c r="H1591" s="120"/>
      <c r="I1591" s="120"/>
      <c r="J1591" s="120"/>
      <c r="K1591" s="120"/>
      <c r="L1591" s="120"/>
      <c r="M1591" s="149"/>
    </row>
    <row r="1592" spans="1:13" s="106" customFormat="1" ht="16.5" customHeight="1">
      <c r="A1592" s="117"/>
      <c r="B1592" s="118" t="s">
        <v>251</v>
      </c>
      <c r="C1592" s="131"/>
      <c r="D1592" s="131"/>
      <c r="E1592" s="131"/>
      <c r="F1592" s="131"/>
      <c r="G1592" s="131">
        <v>69.959999999999994</v>
      </c>
      <c r="H1592" s="120"/>
      <c r="I1592" s="120"/>
      <c r="J1592" s="120"/>
      <c r="K1592" s="120"/>
      <c r="L1592" s="120"/>
      <c r="M1592" s="149"/>
    </row>
    <row r="1593" spans="1:13" s="106" customFormat="1" ht="16.5" customHeight="1">
      <c r="A1593" s="117"/>
      <c r="B1593" s="118" t="s">
        <v>252</v>
      </c>
      <c r="C1593" s="131"/>
      <c r="D1593" s="131"/>
      <c r="E1593" s="131"/>
      <c r="F1593" s="131"/>
      <c r="G1593" s="131">
        <v>84.55</v>
      </c>
      <c r="H1593" s="120"/>
      <c r="I1593" s="120"/>
      <c r="J1593" s="120"/>
      <c r="K1593" s="120"/>
      <c r="L1593" s="120"/>
      <c r="M1593" s="149"/>
    </row>
    <row r="1594" spans="1:13" s="106" customFormat="1" ht="16.5" customHeight="1">
      <c r="A1594" s="124"/>
      <c r="B1594" s="125" t="s">
        <v>6</v>
      </c>
      <c r="C1594" s="125"/>
      <c r="D1594" s="125"/>
      <c r="E1594" s="125"/>
      <c r="F1594" s="125"/>
      <c r="G1594" s="125">
        <f>SUM(G1583:G1593)</f>
        <v>761.73</v>
      </c>
      <c r="H1594" s="127"/>
      <c r="I1594" s="127"/>
      <c r="J1594" s="127"/>
      <c r="K1594" s="127"/>
      <c r="L1594" s="127"/>
      <c r="M1594" s="128" t="s">
        <v>15</v>
      </c>
    </row>
    <row r="1595" spans="1:13" s="106" customFormat="1" ht="16.5" customHeight="1">
      <c r="A1595" s="117"/>
      <c r="B1595" s="118"/>
      <c r="C1595" s="120"/>
      <c r="D1595" s="120"/>
      <c r="E1595" s="120"/>
      <c r="F1595" s="120"/>
      <c r="G1595" s="120"/>
      <c r="H1595" s="120"/>
      <c r="I1595" s="120"/>
      <c r="J1595" s="120"/>
      <c r="K1595" s="120"/>
      <c r="L1595" s="120"/>
      <c r="M1595" s="121"/>
    </row>
    <row r="1596" spans="1:13" s="106" customFormat="1" ht="16.5" customHeight="1">
      <c r="A1596" s="392"/>
      <c r="B1596" s="393"/>
      <c r="C1596" s="394"/>
      <c r="D1596" s="394"/>
      <c r="E1596" s="394"/>
      <c r="F1596" s="394"/>
      <c r="G1596" s="394"/>
      <c r="H1596" s="394"/>
      <c r="I1596" s="394"/>
      <c r="J1596" s="394"/>
      <c r="K1596" s="394"/>
      <c r="L1596" s="394"/>
      <c r="M1596" s="395"/>
    </row>
    <row r="1597" spans="1:13" s="106" customFormat="1" ht="16.5" customHeight="1">
      <c r="A1597" s="112" t="str">
        <f>[2]ORÇAMENTO!A286</f>
        <v>16.10</v>
      </c>
      <c r="B1597" s="113" t="str">
        <f>[2]ORÇAMENTO!D286</f>
        <v>Lastro de concreto magro, aplicado em pisos, lajes sobre solo ou radiers, espessura de 5 cm. af_07/2016</v>
      </c>
      <c r="C1597" s="159"/>
      <c r="D1597" s="159"/>
      <c r="E1597" s="159"/>
      <c r="F1597" s="159"/>
      <c r="G1597" s="159"/>
      <c r="H1597" s="159"/>
      <c r="I1597" s="159"/>
      <c r="J1597" s="159"/>
      <c r="K1597" s="159"/>
      <c r="L1597" s="159"/>
      <c r="M1597" s="160"/>
    </row>
    <row r="1598" spans="1:13" s="106" customFormat="1" ht="16.5" customHeight="1">
      <c r="A1598" s="117"/>
      <c r="B1598" s="118"/>
      <c r="C1598" s="120"/>
      <c r="D1598" s="120"/>
      <c r="E1598" s="120"/>
      <c r="F1598" s="120"/>
      <c r="G1598" s="120"/>
      <c r="H1598" s="120"/>
      <c r="I1598" s="120"/>
      <c r="J1598" s="120"/>
      <c r="K1598" s="120"/>
      <c r="L1598" s="120"/>
      <c r="M1598" s="121"/>
    </row>
    <row r="1599" spans="1:13" s="106" customFormat="1" ht="16.5" customHeight="1">
      <c r="A1599" s="117"/>
      <c r="B1599" s="118"/>
      <c r="C1599" s="120"/>
      <c r="D1599" s="120"/>
      <c r="E1599" s="120"/>
      <c r="F1599" s="120"/>
      <c r="G1599" s="120"/>
      <c r="H1599" s="120"/>
      <c r="I1599" s="120"/>
      <c r="J1599" s="120"/>
      <c r="K1599" s="120"/>
      <c r="L1599" s="120"/>
      <c r="M1599" s="121"/>
    </row>
    <row r="1600" spans="1:13" s="106" customFormat="1" ht="16.5" customHeight="1">
      <c r="A1600" s="117"/>
      <c r="B1600" s="118"/>
      <c r="C1600" s="120"/>
      <c r="D1600" s="120"/>
      <c r="E1600" s="120"/>
      <c r="F1600" s="120"/>
      <c r="G1600" s="120">
        <v>3937.07</v>
      </c>
      <c r="H1600" s="120"/>
      <c r="I1600" s="120"/>
      <c r="J1600" s="120"/>
      <c r="K1600" s="120"/>
      <c r="L1600" s="120"/>
      <c r="M1600" s="121"/>
    </row>
    <row r="1601" spans="1:13" s="106" customFormat="1" ht="16.5" customHeight="1">
      <c r="A1601" s="124"/>
      <c r="B1601" s="125"/>
      <c r="C1601" s="125"/>
      <c r="D1601" s="125"/>
      <c r="E1601" s="125"/>
      <c r="F1601" s="125"/>
      <c r="G1601" s="125">
        <f>G1600</f>
        <v>3937.07</v>
      </c>
      <c r="H1601" s="127"/>
      <c r="I1601" s="127"/>
      <c r="J1601" s="127"/>
      <c r="K1601" s="127"/>
      <c r="L1601" s="127"/>
      <c r="M1601" s="128" t="s">
        <v>15</v>
      </c>
    </row>
    <row r="1602" spans="1:13" s="106" customFormat="1" ht="16.5" customHeight="1">
      <c r="A1602" s="117"/>
      <c r="B1602" s="145"/>
      <c r="C1602" s="145"/>
      <c r="D1602" s="145"/>
      <c r="E1602" s="145"/>
      <c r="F1602" s="145"/>
      <c r="G1602" s="145"/>
      <c r="H1602" s="146"/>
      <c r="I1602" s="146"/>
      <c r="J1602" s="146"/>
      <c r="K1602" s="146"/>
      <c r="L1602" s="146"/>
      <c r="M1602" s="238"/>
    </row>
    <row r="1603" spans="1:13" s="106" customFormat="1" ht="16.5" customHeight="1">
      <c r="A1603" s="91">
        <f>[2]ORÇAMENTO!A287</f>
        <v>17</v>
      </c>
      <c r="B1603" s="161" t="str">
        <f>[2]ORÇAMENTO!D287</f>
        <v>ESQUADRIAS</v>
      </c>
      <c r="C1603" s="162"/>
      <c r="D1603" s="162"/>
      <c r="E1603" s="162"/>
      <c r="F1603" s="162"/>
      <c r="G1603" s="162"/>
      <c r="H1603" s="162"/>
      <c r="I1603" s="162"/>
      <c r="J1603" s="162"/>
      <c r="K1603" s="162"/>
      <c r="L1603" s="162"/>
      <c r="M1603" s="163"/>
    </row>
    <row r="1604" spans="1:13" s="106" customFormat="1" ht="16.5" customHeight="1">
      <c r="A1604" s="403" t="str">
        <f>[2]ORÇAMENTO!A288</f>
        <v>17.1</v>
      </c>
      <c r="B1604" s="404" t="str">
        <f>[2]ORÇAMENTO!D288</f>
        <v>Porta de Madeira - PM5 - 82 cm x 210 cm com visor, incluso ferragens e fechadura, conforme projeto de esquadrias (p1,p3)</v>
      </c>
      <c r="C1604" s="405"/>
      <c r="D1604" s="405"/>
      <c r="E1604" s="405"/>
      <c r="F1604" s="405"/>
      <c r="G1604" s="405"/>
      <c r="H1604" s="405"/>
      <c r="I1604" s="405"/>
      <c r="J1604" s="405"/>
      <c r="K1604" s="405"/>
      <c r="L1604" s="405"/>
      <c r="M1604" s="406"/>
    </row>
    <row r="1605" spans="1:13" s="106" customFormat="1" ht="16.5" customHeight="1">
      <c r="A1605" s="263"/>
      <c r="B1605" s="267"/>
      <c r="C1605" s="281"/>
      <c r="D1605" s="281"/>
      <c r="E1605" s="281"/>
      <c r="F1605" s="281"/>
      <c r="G1605" s="281"/>
      <c r="H1605" s="281"/>
      <c r="I1605" s="281"/>
      <c r="J1605" s="281"/>
      <c r="K1605" s="281"/>
      <c r="L1605" s="281"/>
      <c r="M1605" s="775"/>
    </row>
    <row r="1606" spans="1:13" s="106" customFormat="1" ht="16.5" customHeight="1">
      <c r="A1606" s="263"/>
      <c r="B1606" s="267" t="s">
        <v>298</v>
      </c>
      <c r="C1606" s="281"/>
      <c r="D1606" s="281"/>
      <c r="E1606" s="281"/>
      <c r="F1606" s="281"/>
      <c r="G1606" s="281"/>
      <c r="H1606" s="281"/>
      <c r="I1606" s="281"/>
      <c r="J1606" s="408">
        <v>28</v>
      </c>
      <c r="K1606" s="281"/>
      <c r="L1606" s="281"/>
      <c r="M1606" s="775"/>
    </row>
    <row r="1607" spans="1:13" s="106" customFormat="1" ht="16.5" customHeight="1">
      <c r="A1607" s="263"/>
      <c r="B1607" s="267" t="s">
        <v>308</v>
      </c>
      <c r="C1607" s="281"/>
      <c r="D1607" s="281"/>
      <c r="E1607" s="281"/>
      <c r="F1607" s="281"/>
      <c r="G1607" s="281"/>
      <c r="H1607" s="281"/>
      <c r="I1607" s="281"/>
      <c r="J1607" s="408">
        <v>4</v>
      </c>
      <c r="K1607" s="281"/>
      <c r="L1607" s="281"/>
      <c r="M1607" s="775"/>
    </row>
    <row r="1608" spans="1:13" s="106" customFormat="1" ht="16.5" customHeight="1">
      <c r="A1608" s="124"/>
      <c r="B1608" s="125" t="s">
        <v>6</v>
      </c>
      <c r="C1608" s="125"/>
      <c r="D1608" s="125"/>
      <c r="E1608" s="125"/>
      <c r="F1608" s="166"/>
      <c r="G1608" s="166"/>
      <c r="H1608" s="127"/>
      <c r="I1608" s="127"/>
      <c r="J1608" s="407">
        <f>SUM(J1606:J1607)</f>
        <v>32</v>
      </c>
      <c r="K1608" s="127"/>
      <c r="L1608" s="127"/>
      <c r="M1608" s="128" t="s">
        <v>14</v>
      </c>
    </row>
    <row r="1609" spans="1:13" s="106" customFormat="1" ht="16.5" customHeight="1">
      <c r="A1609" s="263"/>
      <c r="B1609" s="267"/>
      <c r="C1609" s="281"/>
      <c r="D1609" s="281"/>
      <c r="E1609" s="281"/>
      <c r="F1609" s="281"/>
      <c r="G1609" s="281"/>
      <c r="H1609" s="281"/>
      <c r="I1609" s="281"/>
      <c r="J1609" s="281"/>
      <c r="K1609" s="281"/>
      <c r="L1609" s="281"/>
      <c r="M1609" s="775"/>
    </row>
    <row r="1610" spans="1:13" s="106" customFormat="1" ht="33" customHeight="1">
      <c r="A1610" s="80" t="str">
        <f>[2]ORÇAMENTO!A289</f>
        <v>17.2</v>
      </c>
      <c r="B1610" s="817" t="str">
        <f>[2]ORÇAMENTO!D289</f>
        <v xml:space="preserve"> Kit de porta de madeira para pintura, semi-oca (leve ou média), padrão médio, 90x210cm, espessura de 3,5cm, itens inclusos: dobradiças, montagem e instalação do batente, sem fechadura - fornecimento e instalação. af_12/2019</v>
      </c>
      <c r="C1610" s="817"/>
      <c r="D1610" s="817"/>
      <c r="E1610" s="817"/>
      <c r="F1610" s="817"/>
      <c r="G1610" s="817"/>
      <c r="H1610" s="817"/>
      <c r="I1610" s="817"/>
      <c r="J1610" s="817"/>
      <c r="K1610" s="817"/>
      <c r="L1610" s="817"/>
      <c r="M1610" s="818"/>
    </row>
    <row r="1611" spans="1:13" s="106" customFormat="1" ht="16.5" customHeight="1">
      <c r="A1611" s="117"/>
      <c r="B1611" s="118"/>
      <c r="C1611" s="119"/>
      <c r="D1611" s="120"/>
      <c r="E1611" s="120"/>
      <c r="F1611" s="120"/>
      <c r="G1611" s="120"/>
      <c r="H1611" s="120"/>
      <c r="I1611" s="120"/>
      <c r="J1611" s="120"/>
      <c r="K1611" s="120"/>
      <c r="L1611" s="120"/>
      <c r="M1611" s="121"/>
    </row>
    <row r="1612" spans="1:13" s="106" customFormat="1" ht="16.5" customHeight="1">
      <c r="A1612" s="117"/>
      <c r="B1612" s="118"/>
      <c r="C1612" s="120"/>
      <c r="D1612" s="165"/>
      <c r="E1612" s="165"/>
      <c r="F1612" s="120"/>
      <c r="G1612" s="134"/>
      <c r="H1612" s="120"/>
      <c r="I1612" s="120"/>
      <c r="J1612" s="120"/>
      <c r="K1612" s="120"/>
      <c r="L1612" s="120"/>
      <c r="M1612" s="149"/>
    </row>
    <row r="1613" spans="1:13" s="106" customFormat="1" ht="16.5" customHeight="1">
      <c r="A1613" s="117"/>
      <c r="B1613" s="118"/>
      <c r="C1613" s="120"/>
      <c r="D1613" s="165"/>
      <c r="E1613" s="165"/>
      <c r="F1613" s="120"/>
      <c r="G1613" s="134"/>
      <c r="H1613" s="120"/>
      <c r="I1613" s="120"/>
      <c r="J1613" s="120">
        <v>2</v>
      </c>
      <c r="K1613" s="120"/>
      <c r="L1613" s="120"/>
      <c r="M1613" s="149"/>
    </row>
    <row r="1614" spans="1:13" s="106" customFormat="1" ht="16.5" customHeight="1">
      <c r="A1614" s="124"/>
      <c r="B1614" s="125" t="s">
        <v>6</v>
      </c>
      <c r="C1614" s="125"/>
      <c r="D1614" s="125"/>
      <c r="E1614" s="125"/>
      <c r="F1614" s="166"/>
      <c r="G1614" s="166"/>
      <c r="H1614" s="127"/>
      <c r="I1614" s="127"/>
      <c r="J1614" s="125">
        <f>J1613</f>
        <v>2</v>
      </c>
      <c r="K1614" s="127"/>
      <c r="L1614" s="127"/>
      <c r="M1614" s="128" t="s">
        <v>29</v>
      </c>
    </row>
    <row r="1615" spans="1:13" s="106" customFormat="1" ht="16.5" customHeight="1">
      <c r="A1615" s="124"/>
      <c r="B1615" s="125"/>
      <c r="C1615" s="125"/>
      <c r="D1615" s="125"/>
      <c r="E1615" s="125"/>
      <c r="F1615" s="166"/>
      <c r="G1615" s="166"/>
      <c r="H1615" s="127"/>
      <c r="I1615" s="127"/>
      <c r="J1615" s="127"/>
      <c r="K1615" s="127"/>
      <c r="L1615" s="127"/>
      <c r="M1615" s="128"/>
    </row>
    <row r="1616" spans="1:13" s="106" customFormat="1" ht="16.5" customHeight="1">
      <c r="A1616" s="80" t="str">
        <f>[2]ORÇAMENTO!A290</f>
        <v>17.3</v>
      </c>
      <c r="B1616" s="107" t="str">
        <f>[2]ORÇAMENTO!D290</f>
        <v>Porta completa madeira 1 fl.0,80x2,10m-lisa-</v>
      </c>
      <c r="C1616" s="138"/>
      <c r="D1616" s="138"/>
      <c r="E1616" s="138"/>
      <c r="F1616" s="138"/>
      <c r="G1616" s="138"/>
      <c r="H1616" s="138"/>
      <c r="I1616" s="138"/>
      <c r="J1616" s="138"/>
      <c r="K1616" s="138"/>
      <c r="L1616" s="138"/>
      <c r="M1616" s="139"/>
    </row>
    <row r="1617" spans="1:13" s="106" customFormat="1" ht="16.5" customHeight="1">
      <c r="A1617" s="117"/>
      <c r="B1617" s="118"/>
      <c r="C1617" s="120"/>
      <c r="D1617" s="165"/>
      <c r="E1617" s="165"/>
      <c r="F1617" s="120"/>
      <c r="G1617" s="134"/>
      <c r="H1617" s="120"/>
      <c r="I1617" s="120"/>
      <c r="J1617" s="120"/>
      <c r="K1617" s="120"/>
      <c r="L1617" s="120"/>
      <c r="M1617" s="149"/>
    </row>
    <row r="1618" spans="1:13" s="106" customFormat="1" ht="16.5" customHeight="1">
      <c r="A1618" s="117"/>
      <c r="B1618" s="118" t="s">
        <v>303</v>
      </c>
      <c r="C1618" s="120"/>
      <c r="D1618" s="165"/>
      <c r="E1618" s="165"/>
      <c r="F1618" s="120"/>
      <c r="G1618" s="134"/>
      <c r="H1618" s="120"/>
      <c r="I1618" s="120"/>
      <c r="J1618" s="120">
        <v>11</v>
      </c>
      <c r="K1618" s="120"/>
      <c r="L1618" s="120"/>
      <c r="M1618" s="149"/>
    </row>
    <row r="1619" spans="1:13" s="106" customFormat="1" ht="16.5" customHeight="1">
      <c r="A1619" s="117"/>
      <c r="B1619" s="118" t="s">
        <v>869</v>
      </c>
      <c r="C1619" s="120"/>
      <c r="D1619" s="165"/>
      <c r="E1619" s="165"/>
      <c r="F1619" s="120"/>
      <c r="G1619" s="134"/>
      <c r="H1619" s="120"/>
      <c r="I1619" s="120"/>
      <c r="J1619" s="120">
        <v>1</v>
      </c>
      <c r="K1619" s="120"/>
      <c r="L1619" s="120"/>
      <c r="M1619" s="149"/>
    </row>
    <row r="1620" spans="1:13" s="106" customFormat="1" ht="16.5" customHeight="1">
      <c r="A1620" s="124"/>
      <c r="B1620" s="125"/>
      <c r="C1620" s="125"/>
      <c r="D1620" s="125"/>
      <c r="E1620" s="125"/>
      <c r="F1620" s="166"/>
      <c r="G1620" s="166"/>
      <c r="H1620" s="127"/>
      <c r="I1620" s="127"/>
      <c r="J1620" s="125">
        <f>SUM(J1618:J1619)</f>
        <v>12</v>
      </c>
      <c r="K1620" s="127"/>
      <c r="L1620" s="127"/>
      <c r="M1620" s="128" t="s">
        <v>14</v>
      </c>
    </row>
    <row r="1621" spans="1:13" s="106" customFormat="1" ht="16.5" customHeight="1">
      <c r="A1621" s="117"/>
      <c r="B1621" s="118"/>
      <c r="C1621" s="120"/>
      <c r="D1621" s="120"/>
      <c r="E1621" s="120"/>
      <c r="F1621" s="120"/>
      <c r="G1621" s="120"/>
      <c r="H1621" s="120"/>
      <c r="I1621" s="120"/>
      <c r="J1621" s="120"/>
      <c r="K1621" s="120"/>
      <c r="L1621" s="120"/>
      <c r="M1621" s="121"/>
    </row>
    <row r="1622" spans="1:13" s="106" customFormat="1" ht="16.5" customHeight="1">
      <c r="A1622" s="80" t="str">
        <f>[2]ORÇAMENTO!A291</f>
        <v>17.4</v>
      </c>
      <c r="B1622" s="107" t="str">
        <f>[2]ORÇAMENTO!D291</f>
        <v>Pintura tinta de acabamento (pigmentada) esmalte sintético acetinado em madeira, 2 demãos. af_01/2021</v>
      </c>
      <c r="C1622" s="138"/>
      <c r="D1622" s="138"/>
      <c r="E1622" s="138"/>
      <c r="F1622" s="138"/>
      <c r="G1622" s="138"/>
      <c r="H1622" s="138"/>
      <c r="I1622" s="138"/>
      <c r="J1622" s="138"/>
      <c r="K1622" s="138"/>
      <c r="L1622" s="138"/>
      <c r="M1622" s="139"/>
    </row>
    <row r="1623" spans="1:13" s="106" customFormat="1" ht="16.5" customHeight="1">
      <c r="A1623" s="117"/>
      <c r="B1623" s="118"/>
      <c r="C1623" s="120"/>
      <c r="D1623" s="165"/>
      <c r="E1623" s="165"/>
      <c r="F1623" s="120"/>
      <c r="G1623" s="134"/>
      <c r="H1623" s="120"/>
      <c r="I1623" s="120"/>
      <c r="J1623" s="120"/>
      <c r="K1623" s="120"/>
      <c r="L1623" s="120"/>
      <c r="M1623" s="149"/>
    </row>
    <row r="1624" spans="1:13" s="106" customFormat="1" ht="16.5" customHeight="1">
      <c r="A1624" s="117"/>
      <c r="B1624" s="118" t="s">
        <v>885</v>
      </c>
      <c r="C1624" s="120"/>
      <c r="D1624" s="165">
        <v>2</v>
      </c>
      <c r="E1624" s="165"/>
      <c r="F1624" s="120">
        <v>2.1</v>
      </c>
      <c r="G1624" s="134">
        <f>D1624*F1624</f>
        <v>4.2</v>
      </c>
      <c r="H1624" s="120"/>
      <c r="I1624" s="120"/>
      <c r="J1624" s="120"/>
      <c r="K1624" s="120"/>
      <c r="L1624" s="120"/>
      <c r="M1624" s="149"/>
    </row>
    <row r="1625" spans="1:13" s="106" customFormat="1" ht="16.5" customHeight="1">
      <c r="A1625" s="117"/>
      <c r="B1625" s="118" t="s">
        <v>303</v>
      </c>
      <c r="C1625" s="120"/>
      <c r="D1625" s="165">
        <v>0.8</v>
      </c>
      <c r="E1625" s="165"/>
      <c r="F1625" s="120">
        <v>2.1</v>
      </c>
      <c r="G1625" s="134">
        <f t="shared" ref="G1625:G1626" si="6">D1625*F1625</f>
        <v>1.68</v>
      </c>
      <c r="H1625" s="120"/>
      <c r="I1625" s="120"/>
      <c r="J1625" s="120"/>
      <c r="K1625" s="120"/>
      <c r="L1625" s="120"/>
      <c r="M1625" s="149"/>
    </row>
    <row r="1626" spans="1:13" s="106" customFormat="1" ht="16.5" customHeight="1">
      <c r="A1626" s="117"/>
      <c r="B1626" s="118" t="s">
        <v>869</v>
      </c>
      <c r="C1626" s="120"/>
      <c r="D1626" s="165">
        <v>0.7</v>
      </c>
      <c r="E1626" s="165"/>
      <c r="F1626" s="120">
        <v>2.1</v>
      </c>
      <c r="G1626" s="134">
        <f t="shared" si="6"/>
        <v>1.47</v>
      </c>
      <c r="H1626" s="120"/>
      <c r="I1626" s="120"/>
      <c r="J1626" s="120"/>
      <c r="K1626" s="120"/>
      <c r="L1626" s="120"/>
      <c r="M1626" s="149"/>
    </row>
    <row r="1627" spans="1:13" s="106" customFormat="1" ht="16.5" customHeight="1">
      <c r="A1627" s="124"/>
      <c r="B1627" s="125"/>
      <c r="C1627" s="125"/>
      <c r="D1627" s="125"/>
      <c r="E1627" s="125"/>
      <c r="F1627" s="166"/>
      <c r="G1627" s="166">
        <f>SUM(G1624:G1626)</f>
        <v>7.35</v>
      </c>
      <c r="H1627" s="127"/>
      <c r="I1627" s="127"/>
      <c r="J1627" s="125"/>
      <c r="K1627" s="127"/>
      <c r="L1627" s="127"/>
      <c r="M1627" s="128" t="s">
        <v>15</v>
      </c>
    </row>
    <row r="1628" spans="1:13" s="106" customFormat="1" ht="16.5" customHeight="1">
      <c r="A1628" s="117"/>
      <c r="B1628" s="118"/>
      <c r="C1628" s="120"/>
      <c r="D1628" s="120"/>
      <c r="E1628" s="120"/>
      <c r="F1628" s="120"/>
      <c r="G1628" s="120"/>
      <c r="H1628" s="120"/>
      <c r="I1628" s="120"/>
      <c r="J1628" s="120"/>
      <c r="K1628" s="120"/>
      <c r="L1628" s="120"/>
      <c r="M1628" s="121"/>
    </row>
    <row r="1629" spans="1:13" s="106" customFormat="1" ht="16.5" customHeight="1">
      <c r="A1629" s="80" t="str">
        <f>[2]ORÇAMENTO!A292</f>
        <v>17.5</v>
      </c>
      <c r="B1629" s="107" t="str">
        <f>[2]ORÇAMENTO!D292</f>
        <v xml:space="preserve">Porta aluminio 2 folhas abrir anodizado </v>
      </c>
      <c r="C1629" s="138"/>
      <c r="D1629" s="138"/>
      <c r="E1629" s="138"/>
      <c r="F1629" s="138"/>
      <c r="G1629" s="138"/>
      <c r="H1629" s="138"/>
      <c r="I1629" s="138"/>
      <c r="J1629" s="138"/>
      <c r="K1629" s="138"/>
      <c r="L1629" s="138"/>
      <c r="M1629" s="139"/>
    </row>
    <row r="1630" spans="1:13" s="106" customFormat="1" ht="16.5" customHeight="1">
      <c r="A1630" s="117"/>
      <c r="B1630" s="118"/>
      <c r="C1630" s="119"/>
      <c r="D1630" s="120"/>
      <c r="E1630" s="120"/>
      <c r="F1630" s="120"/>
      <c r="G1630" s="120"/>
      <c r="H1630" s="120"/>
      <c r="I1630" s="120"/>
      <c r="J1630" s="120"/>
      <c r="K1630" s="120"/>
      <c r="L1630" s="120"/>
      <c r="M1630" s="121"/>
    </row>
    <row r="1631" spans="1:13" s="106" customFormat="1" ht="16.5" customHeight="1">
      <c r="A1631" s="117"/>
      <c r="B1631" s="118" t="s">
        <v>320</v>
      </c>
      <c r="C1631" s="119">
        <v>1.6</v>
      </c>
      <c r="D1631" s="120"/>
      <c r="E1631" s="120"/>
      <c r="F1631" s="120">
        <v>2.5</v>
      </c>
      <c r="G1631" s="120">
        <f>C1631*F1631</f>
        <v>4</v>
      </c>
      <c r="H1631" s="120"/>
      <c r="I1631" s="120"/>
      <c r="J1631" s="120">
        <v>1</v>
      </c>
      <c r="K1631" s="120"/>
      <c r="L1631" s="120"/>
      <c r="M1631" s="121"/>
    </row>
    <row r="1632" spans="1:13" s="106" customFormat="1" ht="16.5" customHeight="1">
      <c r="A1632" s="117"/>
      <c r="B1632" s="118" t="s">
        <v>342</v>
      </c>
      <c r="C1632" s="120">
        <v>0.9</v>
      </c>
      <c r="D1632" s="165"/>
      <c r="E1632" s="165"/>
      <c r="F1632" s="120">
        <v>1.8</v>
      </c>
      <c r="G1632" s="134">
        <f>C1632*F1632</f>
        <v>1.62</v>
      </c>
      <c r="H1632" s="120"/>
      <c r="I1632" s="120"/>
      <c r="J1632" s="120">
        <v>1</v>
      </c>
      <c r="K1632" s="120"/>
      <c r="L1632" s="120"/>
      <c r="M1632" s="149"/>
    </row>
    <row r="1633" spans="1:13" s="106" customFormat="1" ht="16.5" customHeight="1">
      <c r="A1633" s="124"/>
      <c r="B1633" s="125"/>
      <c r="C1633" s="125"/>
      <c r="D1633" s="125"/>
      <c r="E1633" s="125"/>
      <c r="F1633" s="125"/>
      <c r="G1633" s="125">
        <f>SUM(G1631:G1632)</f>
        <v>5.62</v>
      </c>
      <c r="H1633" s="125"/>
      <c r="I1633" s="125"/>
      <c r="J1633" s="125"/>
      <c r="K1633" s="127"/>
      <c r="L1633" s="127"/>
      <c r="M1633" s="128" t="s">
        <v>15</v>
      </c>
    </row>
    <row r="1634" spans="1:13" s="106" customFormat="1" ht="16.5" customHeight="1">
      <c r="A1634" s="117"/>
      <c r="B1634" s="118"/>
      <c r="C1634" s="120"/>
      <c r="D1634" s="120"/>
      <c r="E1634" s="120"/>
      <c r="F1634" s="120"/>
      <c r="G1634" s="120"/>
      <c r="H1634" s="120"/>
      <c r="I1634" s="120"/>
      <c r="J1634" s="120"/>
      <c r="K1634" s="120"/>
      <c r="L1634" s="120"/>
      <c r="M1634" s="121"/>
    </row>
    <row r="1635" spans="1:13" s="106" customFormat="1" ht="16.5" customHeight="1">
      <c r="A1635" s="80" t="str">
        <f>[2]ORÇAMENTO!A293</f>
        <v>17.6</v>
      </c>
      <c r="B1635" s="107" t="str">
        <f>[2]ORÇAMENTO!D293</f>
        <v>Portão de abrir - P10- 2,60x2,10  em alumínio, cor N/B/P, em perfís búzio quadrado ou lambril, completo inclusive rodízios, perfís e fechadura</v>
      </c>
      <c r="C1635" s="138"/>
      <c r="D1635" s="138"/>
      <c r="E1635" s="138"/>
      <c r="F1635" s="138"/>
      <c r="G1635" s="138"/>
      <c r="H1635" s="138"/>
      <c r="I1635" s="138"/>
      <c r="J1635" s="138"/>
      <c r="K1635" s="138"/>
      <c r="L1635" s="138"/>
      <c r="M1635" s="139"/>
    </row>
    <row r="1636" spans="1:13" s="106" customFormat="1" ht="16.5" customHeight="1">
      <c r="A1636" s="117"/>
      <c r="B1636" s="118"/>
      <c r="C1636" s="119"/>
      <c r="D1636" s="120"/>
      <c r="E1636" s="120"/>
      <c r="F1636" s="120"/>
      <c r="G1636" s="120"/>
      <c r="H1636" s="120"/>
      <c r="I1636" s="120"/>
      <c r="J1636" s="120"/>
      <c r="K1636" s="120"/>
      <c r="L1636" s="120"/>
      <c r="M1636" s="121"/>
    </row>
    <row r="1637" spans="1:13" s="106" customFormat="1" ht="16.5" customHeight="1">
      <c r="A1637" s="117"/>
      <c r="B1637" s="118" t="s">
        <v>341</v>
      </c>
      <c r="C1637" s="119">
        <v>2.6</v>
      </c>
      <c r="D1637" s="120"/>
      <c r="E1637" s="120"/>
      <c r="F1637" s="120">
        <v>2.1</v>
      </c>
      <c r="G1637" s="120">
        <f>C1637*F1637</f>
        <v>5.46</v>
      </c>
      <c r="H1637" s="120"/>
      <c r="I1637" s="120"/>
      <c r="J1637" s="120">
        <v>1</v>
      </c>
      <c r="K1637" s="120"/>
      <c r="L1637" s="120"/>
      <c r="M1637" s="121"/>
    </row>
    <row r="1638" spans="1:13" s="106" customFormat="1" ht="16.5" customHeight="1">
      <c r="A1638" s="124"/>
      <c r="B1638" s="125"/>
      <c r="C1638" s="125"/>
      <c r="D1638" s="125"/>
      <c r="E1638" s="125"/>
      <c r="F1638" s="125"/>
      <c r="G1638" s="125">
        <f>G1637</f>
        <v>5.46</v>
      </c>
      <c r="H1638" s="127"/>
      <c r="I1638" s="127"/>
      <c r="J1638" s="127"/>
      <c r="K1638" s="127"/>
      <c r="L1638" s="127"/>
      <c r="M1638" s="128" t="s">
        <v>15</v>
      </c>
    </row>
    <row r="1639" spans="1:13" s="106" customFormat="1" ht="16.5" customHeight="1">
      <c r="A1639" s="117"/>
      <c r="B1639" s="118"/>
      <c r="C1639" s="120"/>
      <c r="D1639" s="120"/>
      <c r="E1639" s="120"/>
      <c r="F1639" s="120"/>
      <c r="G1639" s="120"/>
      <c r="H1639" s="120"/>
      <c r="I1639" s="120"/>
      <c r="J1639" s="120"/>
      <c r="K1639" s="120"/>
      <c r="L1639" s="120"/>
      <c r="M1639" s="121"/>
    </row>
    <row r="1640" spans="1:13" s="106" customFormat="1" ht="16.5" customHeight="1">
      <c r="A1640" s="80" t="str">
        <f>[2]ORÇAMENTO!A294</f>
        <v>17.7</v>
      </c>
      <c r="B1640" s="107" t="str">
        <f>[2]ORÇAMENTO!D294</f>
        <v>Porta em alumínio, cor N/P/B, tipo veneziana (até 50%) e vidro (até 50%), de abrir ou correr, completa, inclusive caixilhos, dobradiças ou roldanas, fechadura exclusive vidro</v>
      </c>
      <c r="C1640" s="138"/>
      <c r="D1640" s="138"/>
      <c r="E1640" s="138"/>
      <c r="F1640" s="138"/>
      <c r="G1640" s="138"/>
      <c r="H1640" s="138"/>
      <c r="I1640" s="138"/>
      <c r="J1640" s="138"/>
      <c r="K1640" s="138"/>
      <c r="L1640" s="138"/>
      <c r="M1640" s="139"/>
    </row>
    <row r="1641" spans="1:13" s="106" customFormat="1" ht="16.5" customHeight="1">
      <c r="A1641" s="117"/>
      <c r="B1641" s="118"/>
      <c r="C1641" s="119"/>
      <c r="D1641" s="120"/>
      <c r="E1641" s="120"/>
      <c r="F1641" s="120"/>
      <c r="G1641" s="120"/>
      <c r="H1641" s="120"/>
      <c r="I1641" s="120"/>
      <c r="J1641" s="120"/>
      <c r="K1641" s="120"/>
      <c r="L1641" s="120"/>
      <c r="M1641" s="121"/>
    </row>
    <row r="1642" spans="1:13" s="106" customFormat="1" ht="16.5" customHeight="1">
      <c r="A1642" s="117"/>
      <c r="B1642" s="118" t="s">
        <v>870</v>
      </c>
      <c r="C1642" s="119">
        <v>0.8</v>
      </c>
      <c r="D1642" s="120"/>
      <c r="E1642" s="120"/>
      <c r="F1642" s="120">
        <v>2.1</v>
      </c>
      <c r="G1642" s="120">
        <f>C1642*F1642</f>
        <v>1.68</v>
      </c>
      <c r="H1642" s="120"/>
      <c r="I1642" s="120"/>
      <c r="J1642" s="120"/>
      <c r="K1642" s="120"/>
      <c r="L1642" s="120"/>
      <c r="M1642" s="121"/>
    </row>
    <row r="1643" spans="1:13" s="106" customFormat="1" ht="16.5" customHeight="1">
      <c r="A1643" s="124"/>
      <c r="B1643" s="125"/>
      <c r="C1643" s="125"/>
      <c r="D1643" s="125"/>
      <c r="E1643" s="125"/>
      <c r="F1643" s="125"/>
      <c r="G1643" s="125">
        <f>G1642</f>
        <v>1.68</v>
      </c>
      <c r="H1643" s="127"/>
      <c r="I1643" s="127"/>
      <c r="J1643" s="127"/>
      <c r="K1643" s="127"/>
      <c r="L1643" s="127"/>
      <c r="M1643" s="128" t="s">
        <v>15</v>
      </c>
    </row>
    <row r="1644" spans="1:13" s="106" customFormat="1" ht="16.5" customHeight="1">
      <c r="A1644" s="117"/>
      <c r="B1644" s="118"/>
      <c r="C1644" s="120"/>
      <c r="D1644" s="120"/>
      <c r="E1644" s="120"/>
      <c r="F1644" s="120"/>
      <c r="G1644" s="120"/>
      <c r="H1644" s="120"/>
      <c r="I1644" s="120"/>
      <c r="J1644" s="120"/>
      <c r="K1644" s="120"/>
      <c r="L1644" s="120"/>
      <c r="M1644" s="121"/>
    </row>
    <row r="1645" spans="1:13" s="106" customFormat="1" ht="16.5" customHeight="1">
      <c r="A1645" s="80" t="str">
        <f>[2]ORÇAMENTO!A295</f>
        <v>17.8</v>
      </c>
      <c r="B1645" s="107" t="str">
        <f>[2]ORÇAMENTO!D295</f>
        <v>Porta em alumínio de abrir tipo veneziana com guarnição, fixação com parafusos - fornecimento e instalação. af_12/2019</v>
      </c>
      <c r="C1645" s="138"/>
      <c r="D1645" s="138"/>
      <c r="E1645" s="138"/>
      <c r="F1645" s="138"/>
      <c r="G1645" s="138"/>
      <c r="H1645" s="138"/>
      <c r="I1645" s="138"/>
      <c r="J1645" s="138"/>
      <c r="K1645" s="138"/>
      <c r="L1645" s="138"/>
      <c r="M1645" s="139"/>
    </row>
    <row r="1646" spans="1:13" s="106" customFormat="1" ht="16.5" customHeight="1">
      <c r="A1646" s="117"/>
      <c r="B1646" s="118"/>
      <c r="C1646" s="119"/>
      <c r="D1646" s="120"/>
      <c r="E1646" s="120"/>
      <c r="F1646" s="120"/>
      <c r="G1646" s="120"/>
      <c r="H1646" s="120"/>
      <c r="I1646" s="120"/>
      <c r="J1646" s="120"/>
      <c r="K1646" s="120"/>
      <c r="L1646" s="120"/>
      <c r="M1646" s="121"/>
    </row>
    <row r="1647" spans="1:13" s="106" customFormat="1" ht="16.5" customHeight="1">
      <c r="A1647" s="117"/>
      <c r="B1647" s="118" t="s">
        <v>306</v>
      </c>
      <c r="C1647" s="119">
        <v>0.8</v>
      </c>
      <c r="D1647" s="120"/>
      <c r="E1647" s="120"/>
      <c r="F1647" s="120">
        <v>1.5</v>
      </c>
      <c r="G1647" s="120">
        <f>C1647*F1647</f>
        <v>1.2</v>
      </c>
      <c r="H1647" s="120"/>
      <c r="I1647" s="120"/>
      <c r="J1647" s="120"/>
      <c r="K1647" s="120"/>
      <c r="L1647" s="120"/>
      <c r="M1647" s="121"/>
    </row>
    <row r="1648" spans="1:13" s="106" customFormat="1" ht="16.5" customHeight="1">
      <c r="A1648" s="124"/>
      <c r="B1648" s="125"/>
      <c r="C1648" s="125"/>
      <c r="D1648" s="125"/>
      <c r="E1648" s="125"/>
      <c r="F1648" s="125"/>
      <c r="G1648" s="125">
        <f>G1647</f>
        <v>1.2</v>
      </c>
      <c r="H1648" s="127"/>
      <c r="I1648" s="127"/>
      <c r="J1648" s="127"/>
      <c r="K1648" s="127"/>
      <c r="L1648" s="127"/>
      <c r="M1648" s="128" t="s">
        <v>15</v>
      </c>
    </row>
    <row r="1649" spans="1:13" s="106" customFormat="1" ht="16.5" customHeight="1">
      <c r="A1649" s="117"/>
      <c r="B1649" s="118"/>
      <c r="C1649" s="120"/>
      <c r="D1649" s="120"/>
      <c r="E1649" s="120"/>
      <c r="F1649" s="120"/>
      <c r="G1649" s="120"/>
      <c r="H1649" s="120"/>
      <c r="I1649" s="120"/>
      <c r="J1649" s="120"/>
      <c r="K1649" s="120"/>
      <c r="L1649" s="120"/>
      <c r="M1649" s="121"/>
    </row>
    <row r="1650" spans="1:13" s="106" customFormat="1" ht="16.5" customHeight="1">
      <c r="A1650" s="80" t="str">
        <f>[2]ORÇAMENTO!A296</f>
        <v>17.9</v>
      </c>
      <c r="B1650" s="107" t="str">
        <f>[2]ORÇAMENTO!D296</f>
        <v>Porta em laminado melamínico estrutural com acabamento texturizado, batente em alumínio com ferragens - 60 x 150 cm</v>
      </c>
      <c r="C1650" s="138"/>
      <c r="D1650" s="138"/>
      <c r="E1650" s="138"/>
      <c r="F1650" s="138"/>
      <c r="G1650" s="138"/>
      <c r="H1650" s="138"/>
      <c r="I1650" s="138"/>
      <c r="J1650" s="138"/>
      <c r="K1650" s="138"/>
      <c r="L1650" s="138"/>
      <c r="M1650" s="139"/>
    </row>
    <row r="1651" spans="1:13" s="106" customFormat="1" ht="16.5" customHeight="1">
      <c r="A1651" s="117"/>
      <c r="B1651" s="118"/>
      <c r="C1651" s="119"/>
      <c r="D1651" s="120"/>
      <c r="E1651" s="120"/>
      <c r="F1651" s="120"/>
      <c r="G1651" s="120"/>
      <c r="H1651" s="120"/>
      <c r="I1651" s="120"/>
      <c r="J1651" s="120"/>
      <c r="K1651" s="120"/>
      <c r="L1651" s="120"/>
      <c r="M1651" s="121"/>
    </row>
    <row r="1652" spans="1:13" s="106" customFormat="1" ht="16.5" customHeight="1">
      <c r="A1652" s="117"/>
      <c r="B1652" s="118" t="s">
        <v>305</v>
      </c>
      <c r="C1652" s="119"/>
      <c r="D1652" s="120"/>
      <c r="E1652" s="120"/>
      <c r="F1652" s="120"/>
      <c r="G1652" s="120"/>
      <c r="H1652" s="120"/>
      <c r="I1652" s="120"/>
      <c r="J1652" s="120">
        <v>34</v>
      </c>
      <c r="K1652" s="120"/>
      <c r="L1652" s="120"/>
      <c r="M1652" s="121"/>
    </row>
    <row r="1653" spans="1:13" s="106" customFormat="1" ht="16.5" customHeight="1">
      <c r="A1653" s="124"/>
      <c r="B1653" s="125"/>
      <c r="C1653" s="125"/>
      <c r="D1653" s="125"/>
      <c r="E1653" s="125"/>
      <c r="F1653" s="125"/>
      <c r="G1653" s="125"/>
      <c r="H1653" s="127"/>
      <c r="I1653" s="127"/>
      <c r="J1653" s="125">
        <f>J1652</f>
        <v>34</v>
      </c>
      <c r="K1653" s="127"/>
      <c r="L1653" s="127"/>
      <c r="M1653" s="128" t="s">
        <v>29</v>
      </c>
    </row>
    <row r="1654" spans="1:13" s="106" customFormat="1" ht="16.5" customHeight="1">
      <c r="A1654" s="117"/>
      <c r="B1654" s="118"/>
      <c r="C1654" s="120"/>
      <c r="D1654" s="120"/>
      <c r="E1654" s="120"/>
      <c r="F1654" s="120"/>
      <c r="G1654" s="120"/>
      <c r="H1654" s="120"/>
      <c r="I1654" s="120"/>
      <c r="J1654" s="120"/>
      <c r="K1654" s="120"/>
      <c r="L1654" s="120"/>
      <c r="M1654" s="121"/>
    </row>
    <row r="1655" spans="1:13" s="106" customFormat="1" ht="16.5" customHeight="1">
      <c r="A1655" s="80" t="str">
        <f>[2]ORÇAMENTO!A297</f>
        <v>17.10</v>
      </c>
      <c r="B1655" s="107" t="str">
        <f>[2]ORÇAMENTO!D297</f>
        <v>Porta em alumínio, cor N/P/B, tipo veneziana (até 50%) e vidro (até 50%), de abrir ou correr, completa, inclusive caixilhos, dobradiças ou roldanas, fechadura exclusive vidro</v>
      </c>
      <c r="C1655" s="138"/>
      <c r="D1655" s="138"/>
      <c r="E1655" s="138"/>
      <c r="F1655" s="138"/>
      <c r="G1655" s="138"/>
      <c r="H1655" s="138"/>
      <c r="I1655" s="138"/>
      <c r="J1655" s="138"/>
      <c r="K1655" s="138"/>
      <c r="L1655" s="138"/>
      <c r="M1655" s="139"/>
    </row>
    <row r="1656" spans="1:13" s="106" customFormat="1" ht="16.5" customHeight="1">
      <c r="A1656" s="117"/>
      <c r="B1656" s="118"/>
      <c r="C1656" s="119"/>
      <c r="D1656" s="120"/>
      <c r="E1656" s="120"/>
      <c r="F1656" s="120"/>
      <c r="G1656" s="120"/>
      <c r="H1656" s="120"/>
      <c r="I1656" s="120"/>
      <c r="J1656" s="120"/>
      <c r="K1656" s="120"/>
      <c r="L1656" s="120"/>
      <c r="M1656" s="121"/>
    </row>
    <row r="1657" spans="1:13" s="106" customFormat="1" ht="16.5" customHeight="1">
      <c r="A1657" s="117"/>
      <c r="B1657" s="118" t="s">
        <v>297</v>
      </c>
      <c r="C1657" s="119"/>
      <c r="D1657" s="120">
        <v>6.1</v>
      </c>
      <c r="E1657" s="120"/>
      <c r="F1657" s="120">
        <v>1.6</v>
      </c>
      <c r="G1657" s="120">
        <f>D1657*F1657</f>
        <v>9.76</v>
      </c>
      <c r="H1657" s="120"/>
      <c r="I1657" s="120"/>
      <c r="J1657" s="120"/>
      <c r="K1657" s="120"/>
      <c r="L1657" s="120"/>
      <c r="M1657" s="121"/>
    </row>
    <row r="1658" spans="1:13" s="106" customFormat="1" ht="16.5" customHeight="1">
      <c r="A1658" s="117"/>
      <c r="B1658" s="118" t="s">
        <v>299</v>
      </c>
      <c r="C1658" s="119"/>
      <c r="D1658" s="120">
        <v>4.6500000000000004</v>
      </c>
      <c r="E1658" s="120"/>
      <c r="F1658" s="120">
        <v>4.5999999999999996</v>
      </c>
      <c r="G1658" s="120">
        <f t="shared" ref="G1658:G1659" si="7">D1658*F1658</f>
        <v>21.39</v>
      </c>
      <c r="H1658" s="120"/>
      <c r="I1658" s="120"/>
      <c r="J1658" s="120"/>
      <c r="K1658" s="120"/>
      <c r="L1658" s="120"/>
      <c r="M1658" s="121"/>
    </row>
    <row r="1659" spans="1:13" s="106" customFormat="1" ht="16.5" customHeight="1">
      <c r="A1659" s="117"/>
      <c r="B1659" s="118" t="s">
        <v>323</v>
      </c>
      <c r="C1659" s="119"/>
      <c r="D1659" s="120">
        <v>4.0999999999999996</v>
      </c>
      <c r="E1659" s="120"/>
      <c r="F1659" s="120">
        <v>1.6</v>
      </c>
      <c r="G1659" s="120">
        <f t="shared" si="7"/>
        <v>6.56</v>
      </c>
      <c r="H1659" s="120"/>
      <c r="I1659" s="120"/>
      <c r="J1659" s="120"/>
      <c r="K1659" s="120"/>
      <c r="L1659" s="120"/>
      <c r="M1659" s="121"/>
    </row>
    <row r="1660" spans="1:13" s="106" customFormat="1" ht="16.5" customHeight="1">
      <c r="A1660" s="124"/>
      <c r="B1660" s="125"/>
      <c r="C1660" s="125"/>
      <c r="D1660" s="125"/>
      <c r="E1660" s="125"/>
      <c r="F1660" s="125"/>
      <c r="G1660" s="125">
        <f>SUM(G1657:G1659)</f>
        <v>37.71</v>
      </c>
      <c r="H1660" s="127"/>
      <c r="I1660" s="127"/>
      <c r="J1660" s="125"/>
      <c r="K1660" s="127"/>
      <c r="L1660" s="127"/>
      <c r="M1660" s="128" t="s">
        <v>15</v>
      </c>
    </row>
    <row r="1661" spans="1:13" s="106" customFormat="1" ht="16.5" customHeight="1">
      <c r="A1661" s="117"/>
      <c r="B1661" s="118"/>
      <c r="C1661" s="120"/>
      <c r="D1661" s="120"/>
      <c r="E1661" s="120"/>
      <c r="F1661" s="120"/>
      <c r="G1661" s="120"/>
      <c r="H1661" s="120"/>
      <c r="I1661" s="120"/>
      <c r="J1661" s="120"/>
      <c r="K1661" s="120"/>
      <c r="L1661" s="120"/>
      <c r="M1661" s="121"/>
    </row>
    <row r="1662" spans="1:13" s="106" customFormat="1" ht="16.5" customHeight="1">
      <c r="A1662" s="80" t="str">
        <f>[2]ORÇAMENTO!A298</f>
        <v>17.11</v>
      </c>
      <c r="B1662" s="107" t="str">
        <f>[2]ORÇAMENTO!D298</f>
        <v>Janela de correr 2 folhas em aluminio natural com vidro 6mm</v>
      </c>
      <c r="C1662" s="138"/>
      <c r="D1662" s="138"/>
      <c r="E1662" s="138"/>
      <c r="F1662" s="138"/>
      <c r="G1662" s="138"/>
      <c r="H1662" s="138"/>
      <c r="I1662" s="138"/>
      <c r="J1662" s="138"/>
      <c r="K1662" s="138"/>
      <c r="L1662" s="138"/>
      <c r="M1662" s="139"/>
    </row>
    <row r="1663" spans="1:13" s="106" customFormat="1" ht="16.5" customHeight="1">
      <c r="A1663" s="117"/>
      <c r="B1663" s="118"/>
      <c r="C1663" s="119"/>
      <c r="D1663" s="120"/>
      <c r="E1663" s="120"/>
      <c r="F1663" s="120"/>
      <c r="G1663" s="120"/>
      <c r="H1663" s="120"/>
      <c r="I1663" s="120"/>
      <c r="J1663" s="120"/>
      <c r="K1663" s="120"/>
      <c r="L1663" s="120"/>
      <c r="M1663" s="121"/>
    </row>
    <row r="1664" spans="1:13" s="106" customFormat="1" ht="16.5" customHeight="1">
      <c r="A1664" s="117"/>
      <c r="B1664" s="118" t="s">
        <v>324</v>
      </c>
      <c r="C1664" s="119"/>
      <c r="D1664" s="120">
        <v>2.65</v>
      </c>
      <c r="E1664" s="120"/>
      <c r="F1664" s="120">
        <v>0.6</v>
      </c>
      <c r="G1664" s="120">
        <f>D1664*F1664</f>
        <v>1.59</v>
      </c>
      <c r="H1664" s="120"/>
      <c r="I1664" s="120"/>
      <c r="J1664" s="120">
        <v>1</v>
      </c>
      <c r="K1664" s="120"/>
      <c r="L1664" s="120"/>
      <c r="M1664" s="121"/>
    </row>
    <row r="1665" spans="1:13" s="106" customFormat="1" ht="16.5" customHeight="1">
      <c r="A1665" s="117"/>
      <c r="B1665" s="118" t="s">
        <v>325</v>
      </c>
      <c r="C1665" s="119"/>
      <c r="D1665" s="120">
        <v>1.55</v>
      </c>
      <c r="E1665" s="120"/>
      <c r="F1665" s="120">
        <v>1</v>
      </c>
      <c r="G1665" s="120">
        <f>D1665*F1665</f>
        <v>1.55</v>
      </c>
      <c r="H1665" s="120"/>
      <c r="I1665" s="120"/>
      <c r="J1665" s="120">
        <v>1</v>
      </c>
      <c r="K1665" s="120"/>
      <c r="L1665" s="120"/>
      <c r="M1665" s="121"/>
    </row>
    <row r="1666" spans="1:13" s="106" customFormat="1" ht="16.5" customHeight="1">
      <c r="A1666" s="117"/>
      <c r="B1666" s="118" t="s">
        <v>311</v>
      </c>
      <c r="C1666" s="119"/>
      <c r="D1666" s="120">
        <v>2</v>
      </c>
      <c r="E1666" s="120"/>
      <c r="F1666" s="120">
        <v>0.4</v>
      </c>
      <c r="G1666" s="120">
        <f>(D1666*F1666)*J1666</f>
        <v>1.6</v>
      </c>
      <c r="H1666" s="120"/>
      <c r="I1666" s="120"/>
      <c r="J1666" s="120">
        <v>2</v>
      </c>
      <c r="K1666" s="120"/>
      <c r="L1666" s="120"/>
      <c r="M1666" s="121"/>
    </row>
    <row r="1667" spans="1:13" s="106" customFormat="1" ht="16.5" customHeight="1">
      <c r="A1667" s="124"/>
      <c r="B1667" s="125"/>
      <c r="C1667" s="125"/>
      <c r="D1667" s="125"/>
      <c r="E1667" s="125"/>
      <c r="F1667" s="125"/>
      <c r="G1667" s="125">
        <f>SUM(G1664:G1666)</f>
        <v>4.74</v>
      </c>
      <c r="H1667" s="127"/>
      <c r="I1667" s="127"/>
      <c r="J1667" s="125"/>
      <c r="K1667" s="127"/>
      <c r="L1667" s="127"/>
      <c r="M1667" s="128" t="s">
        <v>15</v>
      </c>
    </row>
    <row r="1668" spans="1:13" s="106" customFormat="1" ht="16.5" customHeight="1">
      <c r="A1668" s="117"/>
      <c r="B1668" s="118"/>
      <c r="C1668" s="120"/>
      <c r="D1668" s="120"/>
      <c r="E1668" s="120"/>
      <c r="F1668" s="120"/>
      <c r="G1668" s="120"/>
      <c r="H1668" s="120"/>
      <c r="I1668" s="120"/>
      <c r="J1668" s="120"/>
      <c r="K1668" s="120"/>
      <c r="L1668" s="120"/>
      <c r="M1668" s="121"/>
    </row>
    <row r="1669" spans="1:13" s="106" customFormat="1" ht="16.5" customHeight="1">
      <c r="A1669" s="80" t="str">
        <f>[2]ORÇAMENTO!A299</f>
        <v>17.12</v>
      </c>
      <c r="B1669" s="107" t="str">
        <f>[2]ORÇAMENTO!D299</f>
        <v>Janela em aço, em chapa galvanizada nº24, raiada, de enrolar</v>
      </c>
      <c r="C1669" s="138"/>
      <c r="D1669" s="138"/>
      <c r="E1669" s="138"/>
      <c r="F1669" s="138"/>
      <c r="G1669" s="138"/>
      <c r="H1669" s="138"/>
      <c r="I1669" s="138"/>
      <c r="J1669" s="138"/>
      <c r="K1669" s="138"/>
      <c r="L1669" s="138"/>
      <c r="M1669" s="139"/>
    </row>
    <row r="1670" spans="1:13" s="106" customFormat="1" ht="16.5" customHeight="1">
      <c r="A1670" s="117"/>
      <c r="B1670" s="118"/>
      <c r="C1670" s="119"/>
      <c r="D1670" s="120"/>
      <c r="E1670" s="120"/>
      <c r="F1670" s="120"/>
      <c r="G1670" s="120"/>
      <c r="H1670" s="120"/>
      <c r="I1670" s="120"/>
      <c r="J1670" s="120"/>
      <c r="K1670" s="120"/>
      <c r="L1670" s="120"/>
      <c r="M1670" s="121"/>
    </row>
    <row r="1671" spans="1:13" s="106" customFormat="1" ht="16.5" customHeight="1">
      <c r="A1671" s="117"/>
      <c r="B1671" s="118" t="s">
        <v>315</v>
      </c>
      <c r="C1671" s="119"/>
      <c r="D1671" s="120">
        <v>1.1000000000000001</v>
      </c>
      <c r="E1671" s="120"/>
      <c r="F1671" s="120">
        <v>1.1000000000000001</v>
      </c>
      <c r="G1671" s="120">
        <f>D1671*F1671</f>
        <v>1.21</v>
      </c>
      <c r="H1671" s="120"/>
      <c r="I1671" s="120"/>
      <c r="J1671" s="120">
        <v>1</v>
      </c>
      <c r="K1671" s="120"/>
      <c r="L1671" s="120"/>
      <c r="M1671" s="121"/>
    </row>
    <row r="1672" spans="1:13" s="106" customFormat="1" ht="16.5" customHeight="1">
      <c r="A1672" s="117"/>
      <c r="B1672" s="118" t="s">
        <v>316</v>
      </c>
      <c r="C1672" s="119"/>
      <c r="D1672" s="120">
        <v>1.4</v>
      </c>
      <c r="E1672" s="120"/>
      <c r="F1672" s="120">
        <v>1.1000000000000001</v>
      </c>
      <c r="G1672" s="120">
        <f>D1672*F1672</f>
        <v>1.54</v>
      </c>
      <c r="H1672" s="120"/>
      <c r="I1672" s="120"/>
      <c r="J1672" s="120">
        <v>1</v>
      </c>
      <c r="K1672" s="120"/>
      <c r="L1672" s="120"/>
      <c r="M1672" s="121"/>
    </row>
    <row r="1673" spans="1:13" s="106" customFormat="1" ht="16.5" customHeight="1">
      <c r="A1673" s="124"/>
      <c r="B1673" s="125"/>
      <c r="C1673" s="125"/>
      <c r="D1673" s="125"/>
      <c r="E1673" s="125"/>
      <c r="F1673" s="125"/>
      <c r="G1673" s="125">
        <f>SUM(G1671:G1672)</f>
        <v>2.75</v>
      </c>
      <c r="H1673" s="127"/>
      <c r="I1673" s="127"/>
      <c r="J1673" s="125"/>
      <c r="K1673" s="127"/>
      <c r="L1673" s="127"/>
      <c r="M1673" s="128" t="s">
        <v>15</v>
      </c>
    </row>
    <row r="1674" spans="1:13" s="106" customFormat="1" ht="16.5" customHeight="1">
      <c r="A1674" s="117"/>
      <c r="B1674" s="118"/>
      <c r="C1674" s="120"/>
      <c r="D1674" s="120"/>
      <c r="E1674" s="120"/>
      <c r="F1674" s="120"/>
      <c r="G1674" s="120"/>
      <c r="H1674" s="120"/>
      <c r="I1674" s="120"/>
      <c r="J1674" s="120"/>
      <c r="K1674" s="120"/>
      <c r="L1674" s="120"/>
      <c r="M1674" s="121"/>
    </row>
    <row r="1675" spans="1:13" s="106" customFormat="1" ht="16.5" customHeight="1">
      <c r="A1675" s="80" t="str">
        <f>[2]ORÇAMENTO!A300</f>
        <v>17.13</v>
      </c>
      <c r="B1675" s="107" t="str">
        <f>[2]ORÇAMENTO!D300</f>
        <v>Janela em alumínio, cor N/P/B,tipo veneziana, de abrir ou correr, completa inclusive caixilhos, dobradiças ou roldanas e fechadura</v>
      </c>
      <c r="C1675" s="138"/>
      <c r="D1675" s="138"/>
      <c r="E1675" s="138"/>
      <c r="F1675" s="138"/>
      <c r="G1675" s="138"/>
      <c r="H1675" s="138"/>
      <c r="I1675" s="138"/>
      <c r="J1675" s="138"/>
      <c r="K1675" s="138"/>
      <c r="L1675" s="138"/>
      <c r="M1675" s="139"/>
    </row>
    <row r="1676" spans="1:13" s="106" customFormat="1" ht="16.5" customHeight="1">
      <c r="A1676" s="117"/>
      <c r="B1676" s="118"/>
      <c r="C1676" s="119"/>
      <c r="D1676" s="120"/>
      <c r="E1676" s="120"/>
      <c r="F1676" s="120"/>
      <c r="G1676" s="120"/>
      <c r="H1676" s="120"/>
      <c r="I1676" s="120"/>
      <c r="J1676" s="120"/>
      <c r="K1676" s="120"/>
      <c r="L1676" s="120"/>
      <c r="M1676" s="121"/>
    </row>
    <row r="1677" spans="1:13" s="106" customFormat="1" ht="16.5" customHeight="1">
      <c r="A1677" s="117"/>
      <c r="B1677" s="118" t="s">
        <v>319</v>
      </c>
      <c r="C1677" s="119"/>
      <c r="D1677" s="120">
        <v>6.1</v>
      </c>
      <c r="E1677" s="120"/>
      <c r="F1677" s="120">
        <v>0.6</v>
      </c>
      <c r="G1677" s="120">
        <f>D1677*F1677</f>
        <v>3.66</v>
      </c>
      <c r="H1677" s="120"/>
      <c r="I1677" s="120"/>
      <c r="J1677" s="120">
        <v>1</v>
      </c>
      <c r="K1677" s="120"/>
      <c r="L1677" s="120"/>
      <c r="M1677" s="121"/>
    </row>
    <row r="1678" spans="1:13" s="106" customFormat="1" ht="16.5" customHeight="1">
      <c r="A1678" s="124"/>
      <c r="B1678" s="125"/>
      <c r="C1678" s="125"/>
      <c r="D1678" s="125"/>
      <c r="E1678" s="125"/>
      <c r="F1678" s="125"/>
      <c r="G1678" s="125">
        <f>SUM(G1677:G1677)</f>
        <v>3.66</v>
      </c>
      <c r="H1678" s="127"/>
      <c r="I1678" s="127"/>
      <c r="J1678" s="125"/>
      <c r="K1678" s="127"/>
      <c r="L1678" s="127"/>
      <c r="M1678" s="128" t="s">
        <v>15</v>
      </c>
    </row>
    <row r="1679" spans="1:13" s="106" customFormat="1" ht="16.5" customHeight="1">
      <c r="A1679" s="117"/>
      <c r="B1679" s="118"/>
      <c r="C1679" s="120"/>
      <c r="D1679" s="120"/>
      <c r="E1679" s="120"/>
      <c r="F1679" s="120"/>
      <c r="G1679" s="120"/>
      <c r="H1679" s="120"/>
      <c r="I1679" s="120"/>
      <c r="J1679" s="120"/>
      <c r="K1679" s="120"/>
      <c r="L1679" s="120"/>
      <c r="M1679" s="121"/>
    </row>
    <row r="1680" spans="1:13" s="106" customFormat="1" ht="16.5" customHeight="1">
      <c r="A1680" s="80" t="str">
        <f>[2]ORÇAMENTO!A301</f>
        <v>17.14</v>
      </c>
      <c r="B1680" s="107" t="str">
        <f>[2]ORÇAMENTO!D301</f>
        <v>Janela fixa de alumínio para vidro, com vidro, batente e ferragens. exclusive acabamento, alizar e contramarco. fornecimento e instalação. af_12/2019</v>
      </c>
      <c r="C1680" s="138"/>
      <c r="D1680" s="138"/>
      <c r="E1680" s="138"/>
      <c r="F1680" s="138"/>
      <c r="G1680" s="138"/>
      <c r="H1680" s="138"/>
      <c r="I1680" s="138"/>
      <c r="J1680" s="138"/>
      <c r="K1680" s="138"/>
      <c r="L1680" s="138"/>
      <c r="M1680" s="139"/>
    </row>
    <row r="1681" spans="1:13" s="106" customFormat="1" ht="16.5" customHeight="1">
      <c r="A1681" s="117"/>
      <c r="B1681" s="118"/>
      <c r="C1681" s="119"/>
      <c r="D1681" s="120"/>
      <c r="E1681" s="120"/>
      <c r="F1681" s="120"/>
      <c r="G1681" s="120"/>
      <c r="H1681" s="120"/>
      <c r="I1681" s="120"/>
      <c r="J1681" s="120"/>
      <c r="K1681" s="120"/>
      <c r="L1681" s="120"/>
      <c r="M1681" s="121"/>
    </row>
    <row r="1682" spans="1:13" s="106" customFormat="1" ht="16.5" customHeight="1">
      <c r="A1682" s="117"/>
      <c r="B1682" s="118" t="s">
        <v>302</v>
      </c>
      <c r="C1682" s="119"/>
      <c r="D1682" s="120">
        <v>4.8</v>
      </c>
      <c r="E1682" s="120"/>
      <c r="F1682" s="120">
        <v>0.4</v>
      </c>
      <c r="G1682" s="120">
        <f>D1682*F1682</f>
        <v>1.92</v>
      </c>
      <c r="H1682" s="120"/>
      <c r="I1682" s="120"/>
      <c r="J1682" s="120"/>
      <c r="K1682" s="120"/>
      <c r="L1682" s="120"/>
      <c r="M1682" s="121"/>
    </row>
    <row r="1683" spans="1:13" s="106" customFormat="1" ht="16.5" customHeight="1">
      <c r="A1683" s="117"/>
      <c r="B1683" s="118" t="s">
        <v>310</v>
      </c>
      <c r="C1683" s="119"/>
      <c r="D1683" s="120">
        <v>1.8</v>
      </c>
      <c r="E1683" s="120"/>
      <c r="F1683" s="120">
        <v>0.4</v>
      </c>
      <c r="G1683" s="120">
        <f t="shared" ref="G1683:G1687" si="8">D1683*F1683</f>
        <v>0.72</v>
      </c>
      <c r="H1683" s="120"/>
      <c r="I1683" s="120"/>
      <c r="J1683" s="120"/>
      <c r="K1683" s="120"/>
      <c r="L1683" s="120"/>
      <c r="M1683" s="121"/>
    </row>
    <row r="1684" spans="1:13" s="106" customFormat="1" ht="16.5" customHeight="1">
      <c r="A1684" s="117"/>
      <c r="B1684" s="118" t="s">
        <v>312</v>
      </c>
      <c r="C1684" s="119"/>
      <c r="D1684" s="120">
        <v>1.5</v>
      </c>
      <c r="E1684" s="120"/>
      <c r="F1684" s="120">
        <v>0.4</v>
      </c>
      <c r="G1684" s="120">
        <f t="shared" si="8"/>
        <v>0.6</v>
      </c>
      <c r="H1684" s="120"/>
      <c r="I1684" s="120"/>
      <c r="J1684" s="120"/>
      <c r="K1684" s="120"/>
      <c r="L1684" s="120"/>
      <c r="M1684" s="121"/>
    </row>
    <row r="1685" spans="1:13" s="106" customFormat="1" ht="16.5" customHeight="1">
      <c r="A1685" s="117"/>
      <c r="B1685" s="118" t="s">
        <v>337</v>
      </c>
      <c r="C1685" s="119"/>
      <c r="D1685" s="120">
        <v>5</v>
      </c>
      <c r="E1685" s="120"/>
      <c r="F1685" s="120">
        <v>0.4</v>
      </c>
      <c r="G1685" s="120">
        <f t="shared" si="8"/>
        <v>2</v>
      </c>
      <c r="H1685" s="120"/>
      <c r="I1685" s="120"/>
      <c r="J1685" s="120"/>
      <c r="K1685" s="120"/>
      <c r="L1685" s="120"/>
      <c r="M1685" s="121"/>
    </row>
    <row r="1686" spans="1:13" s="106" customFormat="1" ht="16.5" customHeight="1">
      <c r="A1686" s="117"/>
      <c r="B1686" s="118" t="s">
        <v>313</v>
      </c>
      <c r="C1686" s="119"/>
      <c r="D1686" s="120">
        <v>0.8</v>
      </c>
      <c r="E1686" s="120"/>
      <c r="F1686" s="120">
        <v>0.4</v>
      </c>
      <c r="G1686" s="120">
        <f t="shared" si="8"/>
        <v>0.32</v>
      </c>
      <c r="H1686" s="120"/>
      <c r="I1686" s="120"/>
      <c r="J1686" s="120"/>
      <c r="K1686" s="120"/>
      <c r="L1686" s="120"/>
      <c r="M1686" s="121"/>
    </row>
    <row r="1687" spans="1:13" s="106" customFormat="1" ht="16.5" customHeight="1">
      <c r="A1687" s="117"/>
      <c r="B1687" s="118" t="s">
        <v>888</v>
      </c>
      <c r="C1687" s="119"/>
      <c r="D1687" s="120">
        <v>2.65</v>
      </c>
      <c r="E1687" s="120"/>
      <c r="F1687" s="120">
        <v>0.4</v>
      </c>
      <c r="G1687" s="120">
        <f t="shared" si="8"/>
        <v>1.06</v>
      </c>
      <c r="H1687" s="120"/>
      <c r="I1687" s="120"/>
      <c r="J1687" s="120"/>
      <c r="K1687" s="120"/>
      <c r="L1687" s="120"/>
      <c r="M1687" s="121"/>
    </row>
    <row r="1688" spans="1:13" s="106" customFormat="1" ht="16.5" customHeight="1">
      <c r="A1688" s="124"/>
      <c r="B1688" s="125"/>
      <c r="C1688" s="125"/>
      <c r="D1688" s="125"/>
      <c r="E1688" s="125"/>
      <c r="F1688" s="125"/>
      <c r="G1688" s="125">
        <f>SUM(G1682:G1687)</f>
        <v>6.62</v>
      </c>
      <c r="H1688" s="127"/>
      <c r="I1688" s="127"/>
      <c r="J1688" s="125"/>
      <c r="K1688" s="127"/>
      <c r="L1688" s="127"/>
      <c r="M1688" s="128" t="s">
        <v>15</v>
      </c>
    </row>
    <row r="1689" spans="1:13" s="106" customFormat="1" ht="16.5" customHeight="1">
      <c r="A1689" s="117"/>
      <c r="B1689" s="118"/>
      <c r="C1689" s="120"/>
      <c r="D1689" s="120"/>
      <c r="E1689" s="120"/>
      <c r="F1689" s="120"/>
      <c r="G1689" s="120"/>
      <c r="H1689" s="120"/>
      <c r="I1689" s="120"/>
      <c r="J1689" s="120"/>
      <c r="K1689" s="120"/>
      <c r="L1689" s="120"/>
      <c r="M1689" s="121"/>
    </row>
    <row r="1690" spans="1:13" s="106" customFormat="1" ht="16.5" customHeight="1">
      <c r="A1690" s="80" t="str">
        <f>[2]ORÇAMENTO!A302</f>
        <v>17.15</v>
      </c>
      <c r="B1690" s="107" t="str">
        <f>[2]ORÇAMENTO!D302</f>
        <v>Portão de abrir com gradil metálico e tela de aço galvanizado, inclusive pintura</v>
      </c>
      <c r="C1690" s="138"/>
      <c r="D1690" s="138"/>
      <c r="E1690" s="138"/>
      <c r="F1690" s="138"/>
      <c r="G1690" s="138"/>
      <c r="H1690" s="138"/>
      <c r="I1690" s="138"/>
      <c r="J1690" s="138"/>
      <c r="K1690" s="138"/>
      <c r="L1690" s="138"/>
      <c r="M1690" s="139"/>
    </row>
    <row r="1691" spans="1:13" s="106" customFormat="1" ht="16.5" customHeight="1">
      <c r="A1691" s="117"/>
      <c r="B1691" s="118"/>
      <c r="C1691" s="119"/>
      <c r="D1691" s="120"/>
      <c r="E1691" s="120"/>
      <c r="F1691" s="120"/>
      <c r="G1691" s="120"/>
      <c r="H1691" s="120"/>
      <c r="I1691" s="120"/>
      <c r="J1691" s="120"/>
      <c r="K1691" s="120"/>
      <c r="L1691" s="120"/>
      <c r="M1691" s="121"/>
    </row>
    <row r="1692" spans="1:13" s="106" customFormat="1" ht="16.5" customHeight="1">
      <c r="A1692" s="117"/>
      <c r="B1692" s="118" t="s">
        <v>873</v>
      </c>
      <c r="C1692" s="119"/>
      <c r="D1692" s="120">
        <v>0.8</v>
      </c>
      <c r="E1692" s="120"/>
      <c r="F1692" s="120">
        <v>2.5</v>
      </c>
      <c r="G1692" s="120">
        <f>(D1692*F1692)*J1692</f>
        <v>2</v>
      </c>
      <c r="H1692" s="120"/>
      <c r="I1692" s="120"/>
      <c r="J1692" s="120">
        <v>1</v>
      </c>
      <c r="K1692" s="120"/>
      <c r="L1692" s="120"/>
      <c r="M1692" s="121"/>
    </row>
    <row r="1693" spans="1:13" s="106" customFormat="1" ht="16.5" customHeight="1">
      <c r="A1693" s="117"/>
      <c r="B1693" s="118" t="s">
        <v>322</v>
      </c>
      <c r="C1693" s="119"/>
      <c r="D1693" s="120">
        <v>0.78</v>
      </c>
      <c r="E1693" s="120"/>
      <c r="F1693" s="120">
        <v>2.5</v>
      </c>
      <c r="G1693" s="120">
        <f t="shared" ref="G1693:G1695" si="9">(D1693*F1693)*J1693</f>
        <v>1.95</v>
      </c>
      <c r="H1693" s="120"/>
      <c r="I1693" s="120"/>
      <c r="J1693" s="120">
        <v>1</v>
      </c>
      <c r="K1693" s="120"/>
      <c r="L1693" s="120"/>
      <c r="M1693" s="121"/>
    </row>
    <row r="1694" spans="1:13" s="106" customFormat="1" ht="16.5" customHeight="1">
      <c r="A1694" s="117"/>
      <c r="B1694" s="118" t="s">
        <v>332</v>
      </c>
      <c r="C1694" s="119"/>
      <c r="D1694" s="120">
        <v>2</v>
      </c>
      <c r="E1694" s="120"/>
      <c r="F1694" s="120">
        <v>2.5</v>
      </c>
      <c r="G1694" s="120">
        <f t="shared" si="9"/>
        <v>10</v>
      </c>
      <c r="H1694" s="120"/>
      <c r="I1694" s="120"/>
      <c r="J1694" s="120">
        <v>2</v>
      </c>
      <c r="K1694" s="120"/>
      <c r="L1694" s="120"/>
      <c r="M1694" s="121"/>
    </row>
    <row r="1695" spans="1:13" s="106" customFormat="1" ht="16.5" customHeight="1">
      <c r="A1695" s="117"/>
      <c r="B1695" s="118" t="s">
        <v>675</v>
      </c>
      <c r="C1695" s="119"/>
      <c r="D1695" s="120">
        <v>1.6</v>
      </c>
      <c r="E1695" s="120"/>
      <c r="F1695" s="120">
        <v>2.5</v>
      </c>
      <c r="G1695" s="120">
        <f t="shared" si="9"/>
        <v>4</v>
      </c>
      <c r="H1695" s="120"/>
      <c r="I1695" s="120"/>
      <c r="J1695" s="120">
        <v>1</v>
      </c>
      <c r="K1695" s="120"/>
      <c r="L1695" s="120"/>
      <c r="M1695" s="121"/>
    </row>
    <row r="1696" spans="1:13" s="106" customFormat="1" ht="16.5" customHeight="1">
      <c r="A1696" s="124"/>
      <c r="B1696" s="125"/>
      <c r="C1696" s="125"/>
      <c r="D1696" s="125"/>
      <c r="E1696" s="125"/>
      <c r="F1696" s="125"/>
      <c r="G1696" s="125">
        <f>SUM(G1692:G1695)</f>
        <v>17.95</v>
      </c>
      <c r="H1696" s="127"/>
      <c r="I1696" s="127"/>
      <c r="J1696" s="125"/>
      <c r="K1696" s="127"/>
      <c r="L1696" s="127"/>
      <c r="M1696" s="128" t="s">
        <v>15</v>
      </c>
    </row>
    <row r="1697" spans="1:13" s="106" customFormat="1" ht="16.5" customHeight="1">
      <c r="A1697" s="117"/>
      <c r="B1697" s="118"/>
      <c r="C1697" s="120"/>
      <c r="D1697" s="120"/>
      <c r="E1697" s="120"/>
      <c r="F1697" s="120"/>
      <c r="G1697" s="120"/>
      <c r="H1697" s="120"/>
      <c r="I1697" s="120"/>
      <c r="J1697" s="120"/>
      <c r="K1697" s="120"/>
      <c r="L1697" s="120"/>
      <c r="M1697" s="121"/>
    </row>
    <row r="1698" spans="1:13" s="106" customFormat="1" ht="16.5" customHeight="1">
      <c r="A1698" s="80" t="str">
        <f>[2]ORÇAMENTO!A303</f>
        <v>17.16</v>
      </c>
      <c r="B1698" s="107" t="str">
        <f>[2]ORÇAMENTO!D303</f>
        <v>Gradil Nylofor 3D, malha 20x5cm, Ø 5mm 250x103 cm, inclusive postes e acessórios</v>
      </c>
      <c r="C1698" s="138"/>
      <c r="D1698" s="138"/>
      <c r="E1698" s="138"/>
      <c r="F1698" s="138"/>
      <c r="G1698" s="138"/>
      <c r="H1698" s="138"/>
      <c r="I1698" s="138"/>
      <c r="J1698" s="138"/>
      <c r="K1698" s="138"/>
      <c r="L1698" s="138"/>
      <c r="M1698" s="139"/>
    </row>
    <row r="1699" spans="1:13" s="106" customFormat="1" ht="16.5" customHeight="1">
      <c r="A1699" s="117"/>
      <c r="B1699" s="118"/>
      <c r="C1699" s="119"/>
      <c r="D1699" s="120"/>
      <c r="E1699" s="120"/>
      <c r="F1699" s="120"/>
      <c r="G1699" s="120"/>
      <c r="H1699" s="120"/>
      <c r="I1699" s="120"/>
      <c r="J1699" s="120"/>
      <c r="K1699" s="120"/>
      <c r="L1699" s="120"/>
      <c r="M1699" s="121"/>
    </row>
    <row r="1700" spans="1:13" s="106" customFormat="1" ht="16.5" customHeight="1">
      <c r="A1700" s="117"/>
      <c r="B1700" s="118" t="s">
        <v>252</v>
      </c>
      <c r="C1700" s="119"/>
      <c r="D1700" s="120"/>
      <c r="E1700" s="120"/>
      <c r="F1700" s="120"/>
      <c r="G1700" s="120">
        <f>1.88+1.81</f>
        <v>3.69</v>
      </c>
      <c r="H1700" s="120"/>
      <c r="I1700" s="120"/>
      <c r="J1700" s="120"/>
      <c r="K1700" s="120"/>
      <c r="L1700" s="120"/>
      <c r="M1700" s="121"/>
    </row>
    <row r="1701" spans="1:13" s="106" customFormat="1" ht="16.5" customHeight="1">
      <c r="A1701" s="117"/>
      <c r="B1701" s="118" t="s">
        <v>640</v>
      </c>
      <c r="C1701" s="119"/>
      <c r="D1701" s="120"/>
      <c r="E1701" s="120"/>
      <c r="F1701" s="120"/>
      <c r="G1701" s="120">
        <v>2.75</v>
      </c>
      <c r="H1701" s="120"/>
      <c r="I1701" s="120"/>
      <c r="J1701" s="120"/>
      <c r="K1701" s="120"/>
      <c r="L1701" s="120"/>
      <c r="M1701" s="121"/>
    </row>
    <row r="1702" spans="1:13" s="106" customFormat="1" ht="16.5" customHeight="1">
      <c r="A1702" s="117"/>
      <c r="B1702" s="118" t="s">
        <v>891</v>
      </c>
      <c r="C1702" s="119"/>
      <c r="D1702" s="120"/>
      <c r="E1702" s="120"/>
      <c r="F1702" s="120"/>
      <c r="G1702" s="120">
        <f>2.22+2.27+37.35+9.76</f>
        <v>51.6</v>
      </c>
      <c r="H1702" s="120"/>
      <c r="I1702" s="120"/>
      <c r="J1702" s="120"/>
      <c r="K1702" s="120"/>
      <c r="L1702" s="120"/>
      <c r="M1702" s="121"/>
    </row>
    <row r="1703" spans="1:13" s="106" customFormat="1" ht="16.5" customHeight="1">
      <c r="A1703" s="124"/>
      <c r="B1703" s="125"/>
      <c r="C1703" s="125"/>
      <c r="D1703" s="125"/>
      <c r="E1703" s="125"/>
      <c r="F1703" s="125"/>
      <c r="G1703" s="125">
        <f>SUM(G1700:G1702)</f>
        <v>58.04</v>
      </c>
      <c r="H1703" s="127"/>
      <c r="I1703" s="127"/>
      <c r="J1703" s="125"/>
      <c r="K1703" s="127"/>
      <c r="L1703" s="127"/>
      <c r="M1703" s="128" t="s">
        <v>15</v>
      </c>
    </row>
    <row r="1704" spans="1:13" s="106" customFormat="1" ht="16.5" customHeight="1">
      <c r="A1704" s="117"/>
      <c r="B1704" s="118"/>
      <c r="C1704" s="120"/>
      <c r="D1704" s="120"/>
      <c r="E1704" s="120"/>
      <c r="F1704" s="120"/>
      <c r="G1704" s="120"/>
      <c r="H1704" s="120"/>
      <c r="I1704" s="120"/>
      <c r="J1704" s="120"/>
      <c r="K1704" s="120"/>
      <c r="L1704" s="120"/>
      <c r="M1704" s="121"/>
    </row>
    <row r="1705" spans="1:13" s="106" customFormat="1" ht="16.5" customHeight="1">
      <c r="A1705" s="80" t="str">
        <f>[2]ORÇAMENTO!A304</f>
        <v>17.17</v>
      </c>
      <c r="B1705" s="107" t="str">
        <f>[2]ORÇAMENTO!D304</f>
        <v>Vidro liso incolor 6mm</v>
      </c>
      <c r="C1705" s="138"/>
      <c r="D1705" s="138"/>
      <c r="E1705" s="138"/>
      <c r="F1705" s="138"/>
      <c r="G1705" s="138"/>
      <c r="H1705" s="138"/>
      <c r="I1705" s="138"/>
      <c r="J1705" s="138"/>
      <c r="K1705" s="138"/>
      <c r="L1705" s="138"/>
      <c r="M1705" s="139"/>
    </row>
    <row r="1706" spans="1:13" s="106" customFormat="1" ht="16.5" customHeight="1">
      <c r="A1706" s="117"/>
      <c r="B1706" s="118"/>
      <c r="C1706" s="119"/>
      <c r="D1706" s="120"/>
      <c r="E1706" s="120"/>
      <c r="F1706" s="120"/>
      <c r="G1706" s="120"/>
      <c r="H1706" s="120"/>
      <c r="I1706" s="120"/>
      <c r="J1706" s="120"/>
      <c r="K1706" s="120"/>
      <c r="L1706" s="120"/>
      <c r="M1706" s="121"/>
    </row>
    <row r="1707" spans="1:13" s="106" customFormat="1" ht="16.5" customHeight="1">
      <c r="A1707" s="117"/>
      <c r="B1707" s="118" t="s">
        <v>317</v>
      </c>
      <c r="C1707" s="119"/>
      <c r="D1707" s="120">
        <v>2.1</v>
      </c>
      <c r="E1707" s="120"/>
      <c r="F1707" s="120">
        <v>0.6</v>
      </c>
      <c r="G1707" s="120">
        <f>(D1707*F1707)*J1707</f>
        <v>1.26</v>
      </c>
      <c r="H1707" s="120"/>
      <c r="I1707" s="120"/>
      <c r="J1707" s="120">
        <v>1</v>
      </c>
      <c r="K1707" s="120"/>
      <c r="L1707" s="120"/>
      <c r="M1707" s="121"/>
    </row>
    <row r="1708" spans="1:13" s="106" customFormat="1" ht="16.5" customHeight="1">
      <c r="A1708" s="117"/>
      <c r="B1708" s="118" t="s">
        <v>319</v>
      </c>
      <c r="C1708" s="119"/>
      <c r="D1708" s="120">
        <v>6.1</v>
      </c>
      <c r="E1708" s="120"/>
      <c r="F1708" s="120">
        <v>0.6</v>
      </c>
      <c r="G1708" s="120">
        <f t="shared" ref="G1708:G1710" si="10">(D1708*F1708)*J1708</f>
        <v>3.66</v>
      </c>
      <c r="H1708" s="120"/>
      <c r="I1708" s="120"/>
      <c r="J1708" s="120">
        <v>1</v>
      </c>
      <c r="K1708" s="120"/>
      <c r="L1708" s="120"/>
      <c r="M1708" s="121"/>
    </row>
    <row r="1709" spans="1:13" s="106" customFormat="1" ht="16.5" customHeight="1">
      <c r="A1709" s="117"/>
      <c r="B1709" s="118" t="s">
        <v>318</v>
      </c>
      <c r="C1709" s="119"/>
      <c r="D1709" s="120">
        <v>4.0999999999999996</v>
      </c>
      <c r="E1709" s="120"/>
      <c r="F1709" s="120">
        <v>1.6</v>
      </c>
      <c r="G1709" s="120">
        <f t="shared" si="10"/>
        <v>6.56</v>
      </c>
      <c r="H1709" s="120"/>
      <c r="I1709" s="120"/>
      <c r="J1709" s="120">
        <v>1</v>
      </c>
      <c r="K1709" s="120"/>
      <c r="L1709" s="120"/>
      <c r="M1709" s="121"/>
    </row>
    <row r="1710" spans="1:13" s="106" customFormat="1" ht="16.5" customHeight="1">
      <c r="A1710" s="117"/>
      <c r="B1710" s="118" t="s">
        <v>319</v>
      </c>
      <c r="C1710" s="119"/>
      <c r="D1710" s="120">
        <v>6.1</v>
      </c>
      <c r="E1710" s="120"/>
      <c r="F1710" s="120">
        <v>0.6</v>
      </c>
      <c r="G1710" s="120">
        <f t="shared" si="10"/>
        <v>3.66</v>
      </c>
      <c r="H1710" s="120"/>
      <c r="I1710" s="120"/>
      <c r="J1710" s="120">
        <v>1</v>
      </c>
      <c r="K1710" s="120"/>
      <c r="L1710" s="120"/>
      <c r="M1710" s="121"/>
    </row>
    <row r="1711" spans="1:13" s="106" customFormat="1" ht="16.5" customHeight="1">
      <c r="A1711" s="124"/>
      <c r="B1711" s="125"/>
      <c r="C1711" s="125"/>
      <c r="D1711" s="125"/>
      <c r="E1711" s="125"/>
      <c r="F1711" s="125"/>
      <c r="G1711" s="125">
        <f>SUM(G1707:G1710)</f>
        <v>15.14</v>
      </c>
      <c r="H1711" s="127"/>
      <c r="I1711" s="127"/>
      <c r="J1711" s="125"/>
      <c r="K1711" s="127"/>
      <c r="L1711" s="127"/>
      <c r="M1711" s="128" t="s">
        <v>15</v>
      </c>
    </row>
    <row r="1712" spans="1:13" s="106" customFormat="1" ht="16.5" customHeight="1">
      <c r="A1712" s="117"/>
      <c r="B1712" s="118"/>
      <c r="C1712" s="120"/>
      <c r="D1712" s="120"/>
      <c r="E1712" s="120"/>
      <c r="F1712" s="120"/>
      <c r="G1712" s="120"/>
      <c r="H1712" s="120"/>
      <c r="I1712" s="120"/>
      <c r="J1712" s="120"/>
      <c r="K1712" s="120"/>
      <c r="L1712" s="120"/>
      <c r="M1712" s="121"/>
    </row>
    <row r="1713" spans="1:13" s="106" customFormat="1" ht="16.5" customHeight="1">
      <c r="A1713" s="80" t="str">
        <f>[2]ORÇAMENTO!A305</f>
        <v>17.18</v>
      </c>
      <c r="B1713" s="107" t="str">
        <f>[2]ORÇAMENTO!D305</f>
        <v>Chapa metalica (alumínio) 0,80m x 0,4m, e= 1mm para as portas</v>
      </c>
      <c r="C1713" s="138"/>
      <c r="D1713" s="138"/>
      <c r="E1713" s="138"/>
      <c r="F1713" s="138"/>
      <c r="G1713" s="138"/>
      <c r="H1713" s="138"/>
      <c r="I1713" s="138"/>
      <c r="J1713" s="138"/>
      <c r="K1713" s="138"/>
      <c r="L1713" s="138"/>
      <c r="M1713" s="139"/>
    </row>
    <row r="1714" spans="1:13" s="106" customFormat="1" ht="16.5" customHeight="1">
      <c r="A1714" s="117"/>
      <c r="B1714" s="118"/>
      <c r="C1714" s="119"/>
      <c r="D1714" s="120"/>
      <c r="E1714" s="120"/>
      <c r="F1714" s="120"/>
      <c r="G1714" s="120"/>
      <c r="H1714" s="120"/>
      <c r="I1714" s="120"/>
      <c r="J1714" s="120"/>
      <c r="K1714" s="120"/>
      <c r="L1714" s="120"/>
      <c r="M1714" s="121"/>
    </row>
    <row r="1715" spans="1:13" s="106" customFormat="1" ht="16.5" customHeight="1">
      <c r="A1715" s="117"/>
      <c r="B1715" s="118" t="s">
        <v>298</v>
      </c>
      <c r="C1715" s="119"/>
      <c r="D1715" s="120">
        <v>0.9</v>
      </c>
      <c r="E1715" s="120"/>
      <c r="F1715" s="120">
        <v>2.1</v>
      </c>
      <c r="G1715" s="120">
        <f>(D1715*F1715)*J1715</f>
        <v>52.92</v>
      </c>
      <c r="H1715" s="120"/>
      <c r="I1715" s="120"/>
      <c r="J1715" s="120">
        <v>28</v>
      </c>
      <c r="K1715" s="120"/>
      <c r="L1715" s="120"/>
      <c r="M1715" s="121"/>
    </row>
    <row r="1716" spans="1:13" s="106" customFormat="1" ht="16.5" customHeight="1">
      <c r="A1716" s="117"/>
      <c r="B1716" s="118" t="s">
        <v>308</v>
      </c>
      <c r="C1716" s="119"/>
      <c r="D1716" s="120">
        <v>0.9</v>
      </c>
      <c r="E1716" s="120"/>
      <c r="F1716" s="120">
        <v>2.1</v>
      </c>
      <c r="G1716" s="120">
        <f t="shared" ref="G1716" si="11">(D1716*F1716)*J1716</f>
        <v>7.56</v>
      </c>
      <c r="H1716" s="120"/>
      <c r="I1716" s="120"/>
      <c r="J1716" s="120">
        <v>4</v>
      </c>
      <c r="K1716" s="120"/>
      <c r="L1716" s="120"/>
      <c r="M1716" s="121"/>
    </row>
    <row r="1717" spans="1:13" s="106" customFormat="1" ht="16.5" customHeight="1">
      <c r="A1717" s="124"/>
      <c r="B1717" s="125"/>
      <c r="C1717" s="125"/>
      <c r="D1717" s="125"/>
      <c r="E1717" s="125"/>
      <c r="F1717" s="125"/>
      <c r="G1717" s="125">
        <f>SUM(G1715:G1716)</f>
        <v>60.48</v>
      </c>
      <c r="H1717" s="127"/>
      <c r="I1717" s="127"/>
      <c r="J1717" s="125"/>
      <c r="K1717" s="127"/>
      <c r="L1717" s="127"/>
      <c r="M1717" s="128" t="s">
        <v>15</v>
      </c>
    </row>
    <row r="1718" spans="1:13" s="106" customFormat="1" ht="16.5" customHeight="1">
      <c r="A1718" s="117"/>
      <c r="B1718" s="118"/>
      <c r="C1718" s="120"/>
      <c r="D1718" s="120"/>
      <c r="E1718" s="120"/>
      <c r="F1718" s="120"/>
      <c r="G1718" s="120"/>
      <c r="H1718" s="120"/>
      <c r="I1718" s="120"/>
      <c r="J1718" s="120"/>
      <c r="K1718" s="120"/>
      <c r="L1718" s="120"/>
      <c r="M1718" s="121"/>
    </row>
    <row r="1719" spans="1:13" s="106" customFormat="1" ht="16.5" customHeight="1">
      <c r="A1719" s="80" t="str">
        <f>[2]ORÇAMENTO!A306</f>
        <v>17.19</v>
      </c>
      <c r="B1719" s="107" t="str">
        <f>[2]ORÇAMENTO!D306</f>
        <v>Tela de nylon tipo mosquiteiro com moldura em aluminio anodizado natural</v>
      </c>
      <c r="C1719" s="138"/>
      <c r="D1719" s="138"/>
      <c r="E1719" s="138"/>
      <c r="F1719" s="138"/>
      <c r="G1719" s="138"/>
      <c r="H1719" s="138"/>
      <c r="I1719" s="138"/>
      <c r="J1719" s="138"/>
      <c r="K1719" s="138"/>
      <c r="L1719" s="138"/>
      <c r="M1719" s="139"/>
    </row>
    <row r="1720" spans="1:13" s="106" customFormat="1" ht="16.5" customHeight="1">
      <c r="A1720" s="117"/>
      <c r="B1720" s="118"/>
      <c r="C1720" s="119"/>
      <c r="D1720" s="120"/>
      <c r="E1720" s="120"/>
      <c r="F1720" s="120"/>
      <c r="G1720" s="120"/>
      <c r="H1720" s="120"/>
      <c r="I1720" s="120"/>
      <c r="J1720" s="120"/>
      <c r="K1720" s="120"/>
      <c r="L1720" s="120"/>
      <c r="M1720" s="121"/>
    </row>
    <row r="1721" spans="1:13" s="106" customFormat="1" ht="16.5" customHeight="1">
      <c r="A1721" s="117"/>
      <c r="B1721" s="118" t="s">
        <v>319</v>
      </c>
      <c r="C1721" s="119"/>
      <c r="D1721" s="120">
        <v>6.1</v>
      </c>
      <c r="E1721" s="120"/>
      <c r="F1721" s="120">
        <v>0.6</v>
      </c>
      <c r="G1721" s="120">
        <f>(D1721*F1721)*J1721</f>
        <v>3.66</v>
      </c>
      <c r="H1721" s="120"/>
      <c r="I1721" s="120"/>
      <c r="J1721" s="120">
        <v>1</v>
      </c>
      <c r="K1721" s="120"/>
      <c r="L1721" s="120"/>
      <c r="M1721" s="121"/>
    </row>
    <row r="1722" spans="1:13" s="106" customFormat="1" ht="16.5" customHeight="1">
      <c r="A1722" s="117"/>
      <c r="B1722" s="118" t="s">
        <v>317</v>
      </c>
      <c r="C1722" s="119"/>
      <c r="D1722" s="120">
        <v>2.1</v>
      </c>
      <c r="E1722" s="120"/>
      <c r="F1722" s="120">
        <v>0.6</v>
      </c>
      <c r="G1722" s="120">
        <f>(D1722*F1722)*J1722</f>
        <v>1.26</v>
      </c>
      <c r="H1722" s="120"/>
      <c r="I1722" s="120"/>
      <c r="J1722" s="120">
        <v>1</v>
      </c>
      <c r="K1722" s="120"/>
      <c r="L1722" s="120"/>
      <c r="M1722" s="121"/>
    </row>
    <row r="1723" spans="1:13" s="106" customFormat="1" ht="16.5" customHeight="1">
      <c r="A1723" s="117"/>
      <c r="B1723" s="118" t="s">
        <v>318</v>
      </c>
      <c r="C1723" s="119"/>
      <c r="D1723" s="120">
        <v>4.0999999999999996</v>
      </c>
      <c r="E1723" s="120"/>
      <c r="F1723" s="120">
        <v>1.6</v>
      </c>
      <c r="G1723" s="120">
        <f t="shared" ref="G1723" si="12">(D1723*F1723)*J1723</f>
        <v>6.56</v>
      </c>
      <c r="H1723" s="120"/>
      <c r="I1723" s="120"/>
      <c r="J1723" s="120">
        <v>1</v>
      </c>
      <c r="K1723" s="120"/>
      <c r="L1723" s="120"/>
      <c r="M1723" s="121"/>
    </row>
    <row r="1724" spans="1:13" s="106" customFormat="1" ht="16.5" customHeight="1">
      <c r="A1724" s="124"/>
      <c r="B1724" s="125"/>
      <c r="C1724" s="125"/>
      <c r="D1724" s="125"/>
      <c r="E1724" s="125"/>
      <c r="F1724" s="125"/>
      <c r="G1724" s="125">
        <f>SUM(G1721:G1723)</f>
        <v>11.48</v>
      </c>
      <c r="H1724" s="127"/>
      <c r="I1724" s="127"/>
      <c r="J1724" s="125"/>
      <c r="K1724" s="127"/>
      <c r="L1724" s="127"/>
      <c r="M1724" s="128" t="s">
        <v>15</v>
      </c>
    </row>
    <row r="1725" spans="1:13" s="106" customFormat="1" ht="16.5" customHeight="1">
      <c r="A1725" s="117"/>
      <c r="B1725" s="118"/>
      <c r="C1725" s="120"/>
      <c r="D1725" s="120"/>
      <c r="E1725" s="120"/>
      <c r="F1725" s="120"/>
      <c r="G1725" s="120"/>
      <c r="H1725" s="120"/>
      <c r="I1725" s="120"/>
      <c r="J1725" s="120"/>
      <c r="K1725" s="120"/>
      <c r="L1725" s="120"/>
      <c r="M1725" s="121"/>
    </row>
    <row r="1726" spans="1:13" s="106" customFormat="1" ht="16.5" customHeight="1">
      <c r="A1726" s="80" t="str">
        <f>[2]ORÇAMENTO!A307</f>
        <v>17.20</v>
      </c>
      <c r="B1726" s="107" t="str">
        <f>[2]ORÇAMENTO!D307</f>
        <v>Barra de apoio, reta, fixa, em aço inox, l=40cm, d=1 1/2", Jackwal ou similar</v>
      </c>
      <c r="C1726" s="138"/>
      <c r="D1726" s="138"/>
      <c r="E1726" s="138"/>
      <c r="F1726" s="138"/>
      <c r="G1726" s="138"/>
      <c r="H1726" s="138"/>
      <c r="I1726" s="138"/>
      <c r="J1726" s="138"/>
      <c r="K1726" s="138"/>
      <c r="L1726" s="138"/>
      <c r="M1726" s="139"/>
    </row>
    <row r="1727" spans="1:13" s="106" customFormat="1" ht="16.5" customHeight="1">
      <c r="A1727" s="117"/>
      <c r="B1727" s="118"/>
      <c r="C1727" s="119"/>
      <c r="D1727" s="120"/>
      <c r="E1727" s="120"/>
      <c r="F1727" s="120"/>
      <c r="G1727" s="120"/>
      <c r="H1727" s="120"/>
      <c r="I1727" s="120"/>
      <c r="J1727" s="120"/>
      <c r="K1727" s="120"/>
      <c r="L1727" s="120"/>
      <c r="M1727" s="121"/>
    </row>
    <row r="1728" spans="1:13" s="106" customFormat="1" ht="16.5" customHeight="1">
      <c r="A1728" s="117"/>
      <c r="B1728" s="118" t="s">
        <v>306</v>
      </c>
      <c r="C1728" s="119"/>
      <c r="D1728" s="120"/>
      <c r="E1728" s="120"/>
      <c r="F1728" s="120"/>
      <c r="G1728" s="120"/>
      <c r="H1728" s="120"/>
      <c r="I1728" s="120"/>
      <c r="J1728" s="120">
        <f>8*1</f>
        <v>8</v>
      </c>
      <c r="K1728" s="120"/>
      <c r="L1728" s="120"/>
      <c r="M1728" s="121"/>
    </row>
    <row r="1729" spans="1:14" s="106" customFormat="1" ht="16.5" customHeight="1">
      <c r="A1729" s="117"/>
      <c r="B1729" s="118" t="s">
        <v>298</v>
      </c>
      <c r="C1729" s="119"/>
      <c r="D1729" s="120"/>
      <c r="E1729" s="120"/>
      <c r="F1729" s="120"/>
      <c r="G1729" s="120"/>
      <c r="H1729" s="120"/>
      <c r="I1729" s="120"/>
      <c r="J1729" s="120">
        <f>28*1</f>
        <v>28</v>
      </c>
      <c r="K1729" s="120"/>
      <c r="L1729" s="120"/>
      <c r="M1729" s="121"/>
    </row>
    <row r="1730" spans="1:14" s="106" customFormat="1" ht="16.5" customHeight="1">
      <c r="A1730" s="117"/>
      <c r="B1730" s="118" t="s">
        <v>308</v>
      </c>
      <c r="C1730" s="119"/>
      <c r="D1730" s="120"/>
      <c r="E1730" s="120"/>
      <c r="F1730" s="120"/>
      <c r="G1730" s="120"/>
      <c r="H1730" s="120"/>
      <c r="I1730" s="120"/>
      <c r="J1730" s="120">
        <f>4</f>
        <v>4</v>
      </c>
      <c r="K1730" s="120"/>
      <c r="L1730" s="120"/>
      <c r="M1730" s="121"/>
    </row>
    <row r="1731" spans="1:14" s="106" customFormat="1" ht="16.5" customHeight="1">
      <c r="A1731" s="124"/>
      <c r="B1731" s="125"/>
      <c r="C1731" s="125"/>
      <c r="D1731" s="125"/>
      <c r="E1731" s="125"/>
      <c r="F1731" s="125"/>
      <c r="G1731" s="125"/>
      <c r="H1731" s="127"/>
      <c r="I1731" s="127"/>
      <c r="J1731" s="125">
        <f>SUM(J1728:J1730)</f>
        <v>40</v>
      </c>
      <c r="K1731" s="127"/>
      <c r="L1731" s="127"/>
      <c r="M1731" s="128" t="s">
        <v>29</v>
      </c>
    </row>
    <row r="1732" spans="1:14" s="111" customFormat="1" ht="24.95" customHeight="1">
      <c r="A1732" s="117"/>
      <c r="B1732" s="145"/>
      <c r="C1732" s="145"/>
      <c r="D1732" s="145"/>
      <c r="E1732" s="145"/>
      <c r="F1732" s="145"/>
      <c r="G1732" s="145"/>
      <c r="H1732" s="146"/>
      <c r="I1732" s="146"/>
      <c r="J1732" s="146"/>
      <c r="K1732" s="146"/>
      <c r="L1732" s="146"/>
      <c r="M1732" s="238"/>
      <c r="N1732" s="110" t="s">
        <v>57</v>
      </c>
    </row>
    <row r="1733" spans="1:14" s="123" customFormat="1" ht="16.5" customHeight="1">
      <c r="A1733" s="80">
        <f>[2]ORÇAMENTO!A308</f>
        <v>18</v>
      </c>
      <c r="B1733" s="107" t="str">
        <f>[2]ORÇAMENTO!D308</f>
        <v>PINTURA</v>
      </c>
      <c r="C1733" s="138"/>
      <c r="D1733" s="138"/>
      <c r="E1733" s="138"/>
      <c r="F1733" s="138"/>
      <c r="G1733" s="138"/>
      <c r="H1733" s="138"/>
      <c r="I1733" s="138"/>
      <c r="J1733" s="138"/>
      <c r="K1733" s="138"/>
      <c r="L1733" s="138"/>
      <c r="M1733" s="139"/>
    </row>
    <row r="1734" spans="1:14" s="100" customFormat="1" ht="16.5" customHeight="1">
      <c r="A1734" s="112" t="str">
        <f>[2]ORÇAMENTO!A309</f>
        <v>18.1</v>
      </c>
      <c r="B1734" s="113" t="str">
        <f>[2]ORÇAMENTO!D309</f>
        <v xml:space="preserve"> Aplicação manual de pintura com tinta látex acrílica em teto, duas demãos. af_06/2014</v>
      </c>
      <c r="C1734" s="114"/>
      <c r="D1734" s="114"/>
      <c r="E1734" s="114"/>
      <c r="F1734" s="114"/>
      <c r="G1734" s="114"/>
      <c r="H1734" s="114"/>
      <c r="I1734" s="114"/>
      <c r="J1734" s="114"/>
      <c r="K1734" s="114"/>
      <c r="L1734" s="114"/>
      <c r="M1734" s="115"/>
    </row>
    <row r="1735" spans="1:14" s="100" customFormat="1" ht="16.5" customHeight="1">
      <c r="A1735" s="117"/>
      <c r="B1735" s="130"/>
      <c r="C1735" s="131"/>
      <c r="D1735" s="131"/>
      <c r="E1735" s="131"/>
      <c r="F1735" s="131"/>
      <c r="G1735" s="131"/>
      <c r="H1735" s="120"/>
      <c r="I1735" s="120"/>
      <c r="J1735" s="120"/>
      <c r="K1735" s="120"/>
      <c r="L1735" s="120"/>
      <c r="M1735" s="121"/>
    </row>
    <row r="1736" spans="1:14" s="100" customFormat="1" ht="33.75" customHeight="1">
      <c r="A1736" s="117"/>
      <c r="B1736" s="118" t="s">
        <v>259</v>
      </c>
      <c r="C1736" s="131"/>
      <c r="D1736" s="131"/>
      <c r="E1736" s="131"/>
      <c r="F1736" s="131"/>
      <c r="G1736" s="131">
        <v>25.38</v>
      </c>
      <c r="H1736" s="120"/>
      <c r="I1736" s="120"/>
      <c r="J1736" s="120"/>
      <c r="K1736" s="120"/>
      <c r="L1736" s="120"/>
      <c r="M1736" s="121"/>
      <c r="N1736" s="110" t="s">
        <v>57</v>
      </c>
    </row>
    <row r="1737" spans="1:14" s="144" customFormat="1" ht="16.5" customHeight="1">
      <c r="A1737" s="117"/>
      <c r="B1737" s="118" t="s">
        <v>258</v>
      </c>
      <c r="C1737" s="131"/>
      <c r="D1737" s="131"/>
      <c r="E1737" s="131"/>
      <c r="F1737" s="131"/>
      <c r="G1737" s="131">
        <v>25.39</v>
      </c>
      <c r="H1737" s="120"/>
      <c r="I1737" s="120"/>
      <c r="J1737" s="120"/>
      <c r="K1737" s="120"/>
      <c r="L1737" s="120"/>
      <c r="M1737" s="121"/>
    </row>
    <row r="1738" spans="1:14" s="144" customFormat="1" ht="16.5" customHeight="1">
      <c r="A1738" s="117"/>
      <c r="B1738" s="118" t="s">
        <v>260</v>
      </c>
      <c r="C1738" s="131"/>
      <c r="D1738" s="131"/>
      <c r="E1738" s="131"/>
      <c r="F1738" s="131"/>
      <c r="G1738" s="131">
        <v>44.6</v>
      </c>
      <c r="H1738" s="120"/>
      <c r="I1738" s="120"/>
      <c r="J1738" s="120"/>
      <c r="K1738" s="120"/>
      <c r="L1738" s="120"/>
      <c r="M1738" s="121"/>
    </row>
    <row r="1739" spans="1:14" s="144" customFormat="1" ht="16.5" customHeight="1">
      <c r="A1739" s="117"/>
      <c r="B1739" s="118" t="s">
        <v>261</v>
      </c>
      <c r="C1739" s="131"/>
      <c r="D1739" s="131"/>
      <c r="E1739" s="131"/>
      <c r="F1739" s="131"/>
      <c r="G1739" s="131">
        <v>44.63</v>
      </c>
      <c r="H1739" s="120"/>
      <c r="I1739" s="120"/>
      <c r="J1739" s="120"/>
      <c r="K1739" s="120"/>
      <c r="L1739" s="120"/>
      <c r="M1739" s="121"/>
    </row>
    <row r="1740" spans="1:14" s="144" customFormat="1" ht="16.5" customHeight="1">
      <c r="A1740" s="117"/>
      <c r="B1740" s="118" t="s">
        <v>262</v>
      </c>
      <c r="C1740" s="131"/>
      <c r="D1740" s="131"/>
      <c r="E1740" s="131"/>
      <c r="F1740" s="131"/>
      <c r="G1740" s="131">
        <v>3.89</v>
      </c>
      <c r="H1740" s="120"/>
      <c r="I1740" s="120"/>
      <c r="J1740" s="120"/>
      <c r="K1740" s="120"/>
      <c r="L1740" s="120"/>
      <c r="M1740" s="121"/>
    </row>
    <row r="1741" spans="1:14" s="144" customFormat="1" ht="16.5" customHeight="1">
      <c r="A1741" s="117"/>
      <c r="B1741" s="118" t="s">
        <v>263</v>
      </c>
      <c r="C1741" s="131"/>
      <c r="D1741" s="131"/>
      <c r="E1741" s="131"/>
      <c r="F1741" s="131"/>
      <c r="G1741" s="131">
        <v>3.8</v>
      </c>
      <c r="H1741" s="120"/>
      <c r="I1741" s="120"/>
      <c r="J1741" s="120"/>
      <c r="K1741" s="120"/>
      <c r="L1741" s="120"/>
      <c r="M1741" s="121"/>
    </row>
    <row r="1742" spans="1:14" s="144" customFormat="1" ht="16.5" customHeight="1">
      <c r="A1742" s="117"/>
      <c r="B1742" s="118" t="s">
        <v>225</v>
      </c>
      <c r="C1742" s="131"/>
      <c r="D1742" s="131"/>
      <c r="E1742" s="131"/>
      <c r="F1742" s="131"/>
      <c r="G1742" s="131">
        <v>5.0599999999999996</v>
      </c>
      <c r="H1742" s="120"/>
      <c r="I1742" s="120"/>
      <c r="J1742" s="120"/>
      <c r="K1742" s="120"/>
      <c r="L1742" s="120"/>
      <c r="M1742" s="121"/>
    </row>
    <row r="1743" spans="1:14" s="144" customFormat="1" ht="16.5" customHeight="1">
      <c r="A1743" s="117"/>
      <c r="B1743" s="118" t="s">
        <v>226</v>
      </c>
      <c r="C1743" s="131"/>
      <c r="D1743" s="131"/>
      <c r="E1743" s="131"/>
      <c r="F1743" s="131"/>
      <c r="G1743" s="131">
        <v>5.04</v>
      </c>
      <c r="H1743" s="120"/>
      <c r="I1743" s="120"/>
      <c r="J1743" s="120"/>
      <c r="K1743" s="120"/>
      <c r="L1743" s="120"/>
      <c r="M1743" s="121"/>
    </row>
    <row r="1744" spans="1:14" s="144" customFormat="1" ht="16.5" customHeight="1">
      <c r="A1744" s="117"/>
      <c r="B1744" s="118" t="s">
        <v>791</v>
      </c>
      <c r="C1744" s="131"/>
      <c r="D1744" s="131"/>
      <c r="E1744" s="131"/>
      <c r="F1744" s="131"/>
      <c r="G1744" s="131">
        <f>26.45*2</f>
        <v>52.9</v>
      </c>
      <c r="H1744" s="120"/>
      <c r="I1744" s="120"/>
      <c r="J1744" s="120"/>
      <c r="K1744" s="120"/>
      <c r="L1744" s="120"/>
      <c r="M1744" s="121"/>
    </row>
    <row r="1745" spans="1:14" s="144" customFormat="1" ht="16.5" customHeight="1">
      <c r="A1745" s="124"/>
      <c r="B1745" s="125" t="s">
        <v>6</v>
      </c>
      <c r="C1745" s="125"/>
      <c r="D1745" s="125"/>
      <c r="E1745" s="125"/>
      <c r="F1745" s="125"/>
      <c r="G1745" s="125">
        <f>SUM(G1736:G1744)</f>
        <v>210.69</v>
      </c>
      <c r="H1745" s="127"/>
      <c r="I1745" s="127"/>
      <c r="J1745" s="127"/>
      <c r="K1745" s="127"/>
      <c r="L1745" s="127"/>
      <c r="M1745" s="128" t="s">
        <v>15</v>
      </c>
    </row>
    <row r="1746" spans="1:14" s="144" customFormat="1" ht="16.5" customHeight="1">
      <c r="A1746" s="117"/>
      <c r="B1746" s="130"/>
      <c r="C1746" s="131"/>
      <c r="D1746" s="131"/>
      <c r="E1746" s="131"/>
      <c r="F1746" s="131"/>
      <c r="G1746" s="131"/>
      <c r="H1746" s="120"/>
      <c r="I1746" s="120"/>
      <c r="J1746" s="120"/>
      <c r="K1746" s="120"/>
      <c r="L1746" s="120"/>
      <c r="M1746" s="121"/>
    </row>
    <row r="1747" spans="1:14" s="144" customFormat="1" ht="16.5" customHeight="1">
      <c r="A1747" s="112" t="str">
        <f>[2]ORÇAMENTO!A310</f>
        <v>18.2</v>
      </c>
      <c r="B1747" s="113" t="str">
        <f>[2]ORÇAMENTO!D310</f>
        <v>Pintura para interiores, sobre paredes ou tetos, com lixamento, aplicação de 01 demão de líquido selador, 02 demãos de massa corrida e 02 demãos de tinta pva latex convencional para interiores</v>
      </c>
      <c r="C1747" s="114"/>
      <c r="D1747" s="114"/>
      <c r="E1747" s="114"/>
      <c r="F1747" s="114"/>
      <c r="G1747" s="114"/>
      <c r="H1747" s="114"/>
      <c r="I1747" s="114"/>
      <c r="J1747" s="114"/>
      <c r="K1747" s="114"/>
      <c r="L1747" s="114"/>
      <c r="M1747" s="115"/>
    </row>
    <row r="1748" spans="1:14" s="144" customFormat="1" ht="16.5" customHeight="1">
      <c r="A1748" s="117"/>
      <c r="B1748" s="118"/>
      <c r="C1748" s="119"/>
      <c r="D1748" s="120"/>
      <c r="E1748" s="120"/>
      <c r="F1748" s="120"/>
      <c r="G1748" s="120"/>
      <c r="H1748" s="120"/>
      <c r="I1748" s="120"/>
      <c r="J1748" s="120"/>
      <c r="K1748" s="120"/>
      <c r="L1748" s="120"/>
      <c r="M1748" s="121"/>
    </row>
    <row r="1749" spans="1:14" s="100" customFormat="1" ht="16.5" customHeight="1">
      <c r="A1749" s="117"/>
      <c r="B1749" s="118" t="s">
        <v>362</v>
      </c>
      <c r="C1749" s="119"/>
      <c r="D1749" s="120"/>
      <c r="E1749" s="120"/>
      <c r="F1749" s="120"/>
      <c r="G1749" s="120">
        <f>51.1*5</f>
        <v>255.5</v>
      </c>
      <c r="H1749" s="120"/>
      <c r="I1749" s="120"/>
      <c r="J1749" s="120"/>
      <c r="K1749" s="120"/>
      <c r="L1749" s="120"/>
      <c r="M1749" s="121"/>
    </row>
    <row r="1750" spans="1:14" s="106" customFormat="1" ht="16.5" customHeight="1">
      <c r="A1750" s="117"/>
      <c r="B1750" s="118" t="s">
        <v>267</v>
      </c>
      <c r="C1750" s="119"/>
      <c r="D1750" s="120"/>
      <c r="E1750" s="120"/>
      <c r="F1750" s="120"/>
      <c r="G1750" s="120">
        <f>18.03+120.08+185.09+33.45+19.3+68.93</f>
        <v>444.88</v>
      </c>
      <c r="H1750" s="120"/>
      <c r="I1750" s="120"/>
      <c r="J1750" s="120"/>
      <c r="K1750" s="120"/>
      <c r="L1750" s="120"/>
      <c r="M1750" s="121"/>
    </row>
    <row r="1751" spans="1:14" s="100" customFormat="1" ht="33.75" customHeight="1">
      <c r="A1751" s="117"/>
      <c r="B1751" s="118" t="s">
        <v>363</v>
      </c>
      <c r="C1751" s="119"/>
      <c r="D1751" s="120"/>
      <c r="E1751" s="120"/>
      <c r="F1751" s="120"/>
      <c r="G1751" s="120">
        <v>50.18</v>
      </c>
      <c r="H1751" s="120"/>
      <c r="I1751" s="120"/>
      <c r="J1751" s="120"/>
      <c r="K1751" s="120"/>
      <c r="L1751" s="120"/>
      <c r="M1751" s="121"/>
      <c r="N1751" s="110" t="s">
        <v>57</v>
      </c>
    </row>
    <row r="1752" spans="1:14" s="144" customFormat="1" ht="16.5" customHeight="1">
      <c r="A1752" s="117"/>
      <c r="B1752" s="118" t="s">
        <v>359</v>
      </c>
      <c r="C1752" s="119"/>
      <c r="D1752" s="120"/>
      <c r="E1752" s="120"/>
      <c r="F1752" s="120"/>
      <c r="G1752" s="120">
        <v>45.16</v>
      </c>
      <c r="H1752" s="120"/>
      <c r="I1752" s="120"/>
      <c r="J1752" s="120"/>
      <c r="K1752" s="120"/>
      <c r="L1752" s="120"/>
      <c r="M1752" s="121"/>
    </row>
    <row r="1753" spans="1:14" s="144" customFormat="1" ht="16.5" customHeight="1">
      <c r="A1753" s="117"/>
      <c r="B1753" s="118" t="s">
        <v>364</v>
      </c>
      <c r="C1753" s="119"/>
      <c r="D1753" s="120"/>
      <c r="E1753" s="120"/>
      <c r="F1753" s="120"/>
      <c r="G1753" s="120">
        <v>16.98</v>
      </c>
      <c r="H1753" s="120"/>
      <c r="I1753" s="120"/>
      <c r="J1753" s="120"/>
      <c r="K1753" s="120"/>
      <c r="L1753" s="120"/>
      <c r="M1753" s="121"/>
    </row>
    <row r="1754" spans="1:14" s="144" customFormat="1" ht="16.5" customHeight="1">
      <c r="A1754" s="117"/>
      <c r="B1754" s="118" t="s">
        <v>365</v>
      </c>
      <c r="C1754" s="119"/>
      <c r="D1754" s="120"/>
      <c r="E1754" s="120"/>
      <c r="F1754" s="120"/>
      <c r="G1754" s="120">
        <v>7.27</v>
      </c>
      <c r="H1754" s="120"/>
      <c r="I1754" s="120"/>
      <c r="J1754" s="120"/>
      <c r="K1754" s="120"/>
      <c r="L1754" s="120"/>
      <c r="M1754" s="121"/>
    </row>
    <row r="1755" spans="1:14" s="144" customFormat="1" ht="16.5" customHeight="1">
      <c r="A1755" s="117"/>
      <c r="B1755" s="118" t="s">
        <v>366</v>
      </c>
      <c r="C1755" s="119"/>
      <c r="D1755" s="120"/>
      <c r="E1755" s="120"/>
      <c r="F1755" s="120"/>
      <c r="G1755" s="120">
        <v>45.92</v>
      </c>
      <c r="H1755" s="120"/>
      <c r="I1755" s="120"/>
      <c r="J1755" s="120"/>
      <c r="K1755" s="120"/>
      <c r="L1755" s="120"/>
      <c r="M1755" s="121"/>
    </row>
    <row r="1756" spans="1:14" s="144" customFormat="1" ht="16.5" customHeight="1">
      <c r="A1756" s="117"/>
      <c r="B1756" s="118" t="s">
        <v>271</v>
      </c>
      <c r="C1756" s="119"/>
      <c r="D1756" s="120"/>
      <c r="E1756" s="120"/>
      <c r="F1756" s="120"/>
      <c r="G1756" s="120">
        <v>40.43</v>
      </c>
      <c r="H1756" s="120"/>
      <c r="I1756" s="120"/>
      <c r="J1756" s="120"/>
      <c r="K1756" s="120"/>
      <c r="L1756" s="120"/>
      <c r="M1756" s="121"/>
    </row>
    <row r="1757" spans="1:14" s="144" customFormat="1" ht="16.5" customHeight="1">
      <c r="A1757" s="117"/>
      <c r="B1757" s="118" t="s">
        <v>226</v>
      </c>
      <c r="C1757" s="119"/>
      <c r="D1757" s="120"/>
      <c r="E1757" s="120"/>
      <c r="F1757" s="120"/>
      <c r="G1757" s="120">
        <v>5.04</v>
      </c>
      <c r="H1757" s="120"/>
      <c r="I1757" s="120"/>
      <c r="J1757" s="120"/>
      <c r="K1757" s="120"/>
      <c r="L1757" s="120"/>
      <c r="M1757" s="121"/>
    </row>
    <row r="1758" spans="1:14" s="144" customFormat="1" ht="16.5" customHeight="1">
      <c r="A1758" s="117"/>
      <c r="B1758" s="118" t="s">
        <v>225</v>
      </c>
      <c r="C1758" s="119"/>
      <c r="D1758" s="120"/>
      <c r="E1758" s="120"/>
      <c r="F1758" s="120"/>
      <c r="G1758" s="120">
        <v>5.0599999999999996</v>
      </c>
      <c r="H1758" s="120"/>
      <c r="I1758" s="120"/>
      <c r="J1758" s="120"/>
      <c r="K1758" s="120"/>
      <c r="L1758" s="120"/>
      <c r="M1758" s="121"/>
    </row>
    <row r="1759" spans="1:14" s="144" customFormat="1" ht="16.5" customHeight="1">
      <c r="A1759" s="117"/>
      <c r="B1759" s="118" t="s">
        <v>227</v>
      </c>
      <c r="C1759" s="119"/>
      <c r="D1759" s="120"/>
      <c r="E1759" s="120"/>
      <c r="F1759" s="120"/>
      <c r="G1759" s="120">
        <v>15.17</v>
      </c>
      <c r="H1759" s="120"/>
      <c r="I1759" s="120"/>
      <c r="J1759" s="120"/>
      <c r="K1759" s="120"/>
      <c r="L1759" s="120"/>
      <c r="M1759" s="121"/>
    </row>
    <row r="1760" spans="1:14" s="144" customFormat="1" ht="16.5" customHeight="1">
      <c r="A1760" s="117"/>
      <c r="B1760" s="118" t="s">
        <v>274</v>
      </c>
      <c r="C1760" s="119"/>
      <c r="D1760" s="120"/>
      <c r="E1760" s="120"/>
      <c r="F1760" s="120"/>
      <c r="G1760" s="120">
        <v>12.54</v>
      </c>
      <c r="H1760" s="120"/>
      <c r="I1760" s="120"/>
      <c r="J1760" s="120"/>
      <c r="K1760" s="120"/>
      <c r="L1760" s="120"/>
      <c r="M1760" s="121"/>
    </row>
    <row r="1761" spans="1:14" s="144" customFormat="1" ht="16.5" customHeight="1">
      <c r="A1761" s="117"/>
      <c r="B1761" s="118" t="s">
        <v>275</v>
      </c>
      <c r="C1761" s="119"/>
      <c r="D1761" s="120"/>
      <c r="E1761" s="120"/>
      <c r="F1761" s="120"/>
      <c r="G1761" s="120">
        <v>9.18</v>
      </c>
      <c r="H1761" s="120"/>
      <c r="I1761" s="120"/>
      <c r="J1761" s="120"/>
      <c r="K1761" s="120"/>
      <c r="L1761" s="120"/>
      <c r="M1761" s="121"/>
    </row>
    <row r="1762" spans="1:14" s="100" customFormat="1" ht="16.5" customHeight="1">
      <c r="A1762" s="117"/>
      <c r="B1762" s="118" t="s">
        <v>276</v>
      </c>
      <c r="C1762" s="119"/>
      <c r="D1762" s="120"/>
      <c r="E1762" s="120"/>
      <c r="F1762" s="120"/>
      <c r="G1762" s="120">
        <v>26.84</v>
      </c>
      <c r="H1762" s="120"/>
      <c r="I1762" s="120"/>
      <c r="J1762" s="120"/>
      <c r="K1762" s="120"/>
      <c r="L1762" s="120"/>
      <c r="M1762" s="121"/>
    </row>
    <row r="1763" spans="1:14" s="106" customFormat="1" ht="16.5" customHeight="1">
      <c r="A1763" s="117"/>
      <c r="B1763" s="118" t="s">
        <v>223</v>
      </c>
      <c r="C1763" s="119"/>
      <c r="D1763" s="120"/>
      <c r="E1763" s="120"/>
      <c r="F1763" s="120"/>
      <c r="G1763" s="120">
        <v>15.36</v>
      </c>
      <c r="H1763" s="120"/>
      <c r="I1763" s="120"/>
      <c r="J1763" s="120"/>
      <c r="K1763" s="120"/>
      <c r="L1763" s="120"/>
      <c r="M1763" s="121"/>
    </row>
    <row r="1764" spans="1:14" s="100" customFormat="1" ht="33.75" customHeight="1">
      <c r="A1764" s="117"/>
      <c r="B1764" s="118" t="s">
        <v>278</v>
      </c>
      <c r="C1764" s="119"/>
      <c r="D1764" s="120"/>
      <c r="E1764" s="120"/>
      <c r="F1764" s="120"/>
      <c r="G1764" s="120">
        <v>5.63</v>
      </c>
      <c r="H1764" s="120"/>
      <c r="I1764" s="120"/>
      <c r="J1764" s="120"/>
      <c r="K1764" s="120"/>
      <c r="L1764" s="120"/>
      <c r="M1764" s="121"/>
      <c r="N1764" s="110" t="s">
        <v>57</v>
      </c>
    </row>
    <row r="1765" spans="1:14" s="144" customFormat="1" ht="16.5" customHeight="1">
      <c r="A1765" s="117"/>
      <c r="B1765" s="118" t="s">
        <v>279</v>
      </c>
      <c r="C1765" s="119"/>
      <c r="D1765" s="120"/>
      <c r="E1765" s="120"/>
      <c r="F1765" s="120"/>
      <c r="G1765" s="120">
        <v>13.54</v>
      </c>
      <c r="H1765" s="120"/>
      <c r="I1765" s="120"/>
      <c r="J1765" s="120"/>
      <c r="K1765" s="120"/>
      <c r="L1765" s="120"/>
      <c r="M1765" s="121"/>
    </row>
    <row r="1766" spans="1:14" s="144" customFormat="1" ht="16.5" customHeight="1">
      <c r="A1766" s="117"/>
      <c r="B1766" s="118" t="s">
        <v>280</v>
      </c>
      <c r="C1766" s="119"/>
      <c r="D1766" s="120"/>
      <c r="E1766" s="120"/>
      <c r="F1766" s="120"/>
      <c r="G1766" s="120">
        <v>43.35</v>
      </c>
      <c r="H1766" s="120"/>
      <c r="I1766" s="120"/>
      <c r="J1766" s="120"/>
      <c r="K1766" s="120"/>
      <c r="L1766" s="120"/>
      <c r="M1766" s="121"/>
    </row>
    <row r="1767" spans="1:14" s="144" customFormat="1" ht="16.5" customHeight="1">
      <c r="A1767" s="117"/>
      <c r="B1767" s="118" t="s">
        <v>227</v>
      </c>
      <c r="C1767" s="119"/>
      <c r="D1767" s="120"/>
      <c r="E1767" s="120"/>
      <c r="F1767" s="120"/>
      <c r="G1767" s="120">
        <v>13.5</v>
      </c>
      <c r="H1767" s="120"/>
      <c r="I1767" s="120"/>
      <c r="J1767" s="120"/>
      <c r="K1767" s="120"/>
      <c r="L1767" s="120"/>
      <c r="M1767" s="121"/>
    </row>
    <row r="1768" spans="1:14" s="144" customFormat="1" ht="16.5" customHeight="1">
      <c r="A1768" s="117"/>
      <c r="B1768" s="118" t="s">
        <v>213</v>
      </c>
      <c r="C1768" s="119"/>
      <c r="D1768" s="120"/>
      <c r="E1768" s="120"/>
      <c r="F1768" s="120"/>
      <c r="G1768" s="120">
        <v>3.32</v>
      </c>
      <c r="H1768" s="120"/>
      <c r="I1768" s="120"/>
      <c r="J1768" s="120"/>
      <c r="K1768" s="120"/>
      <c r="L1768" s="120"/>
      <c r="M1768" s="121"/>
    </row>
    <row r="1769" spans="1:14" s="144" customFormat="1" ht="16.5" customHeight="1">
      <c r="A1769" s="117"/>
      <c r="B1769" s="118" t="s">
        <v>361</v>
      </c>
      <c r="C1769" s="119"/>
      <c r="D1769" s="120"/>
      <c r="E1769" s="120"/>
      <c r="F1769" s="120"/>
      <c r="G1769" s="120">
        <v>3.89</v>
      </c>
      <c r="H1769" s="120"/>
      <c r="I1769" s="120"/>
      <c r="J1769" s="120"/>
      <c r="K1769" s="120"/>
      <c r="L1769" s="120"/>
      <c r="M1769" s="121"/>
    </row>
    <row r="1770" spans="1:14" s="144" customFormat="1" ht="16.5" customHeight="1">
      <c r="A1770" s="117"/>
      <c r="B1770" s="118" t="s">
        <v>284</v>
      </c>
      <c r="C1770" s="119"/>
      <c r="D1770" s="120"/>
      <c r="E1770" s="120"/>
      <c r="F1770" s="120"/>
      <c r="G1770" s="120">
        <v>3.8</v>
      </c>
      <c r="H1770" s="120"/>
      <c r="I1770" s="120"/>
      <c r="J1770" s="120"/>
      <c r="K1770" s="120"/>
      <c r="L1770" s="120"/>
      <c r="M1770" s="121"/>
    </row>
    <row r="1771" spans="1:14" s="144" customFormat="1" ht="16.5" customHeight="1">
      <c r="A1771" s="117"/>
      <c r="B1771" s="118" t="s">
        <v>307</v>
      </c>
      <c r="C1771" s="119"/>
      <c r="D1771" s="120"/>
      <c r="E1771" s="120"/>
      <c r="F1771" s="120"/>
      <c r="G1771" s="120">
        <v>117.75</v>
      </c>
      <c r="H1771" s="120"/>
      <c r="I1771" s="120"/>
      <c r="J1771" s="120"/>
      <c r="K1771" s="120"/>
      <c r="L1771" s="120"/>
      <c r="M1771" s="121"/>
    </row>
    <row r="1772" spans="1:14" s="144" customFormat="1" ht="16.5" customHeight="1">
      <c r="A1772" s="117"/>
      <c r="B1772" s="118" t="s">
        <v>367</v>
      </c>
      <c r="C1772" s="119"/>
      <c r="D1772" s="120"/>
      <c r="E1772" s="120"/>
      <c r="F1772" s="120"/>
      <c r="G1772" s="120">
        <v>155.59</v>
      </c>
      <c r="H1772" s="120"/>
      <c r="I1772" s="120"/>
      <c r="J1772" s="120"/>
      <c r="K1772" s="120"/>
      <c r="L1772" s="120"/>
      <c r="M1772" s="121"/>
    </row>
    <row r="1773" spans="1:14" s="144" customFormat="1" ht="16.5" customHeight="1">
      <c r="A1773" s="117"/>
      <c r="B1773" s="118" t="s">
        <v>368</v>
      </c>
      <c r="C1773" s="119"/>
      <c r="D1773" s="120"/>
      <c r="E1773" s="120"/>
      <c r="F1773" s="120"/>
      <c r="G1773" s="120">
        <v>35.06</v>
      </c>
      <c r="H1773" s="120"/>
      <c r="I1773" s="120"/>
      <c r="J1773" s="120"/>
      <c r="K1773" s="120"/>
      <c r="L1773" s="120"/>
      <c r="M1773" s="121"/>
    </row>
    <row r="1774" spans="1:14" s="144" customFormat="1" ht="16.5" customHeight="1">
      <c r="A1774" s="117"/>
      <c r="B1774" s="118" t="s">
        <v>260</v>
      </c>
      <c r="C1774" s="119"/>
      <c r="D1774" s="120"/>
      <c r="E1774" s="120"/>
      <c r="F1774" s="120"/>
      <c r="G1774" s="120">
        <v>44.6</v>
      </c>
      <c r="H1774" s="120"/>
      <c r="I1774" s="120"/>
      <c r="J1774" s="120"/>
      <c r="K1774" s="120"/>
      <c r="L1774" s="120"/>
      <c r="M1774" s="121"/>
    </row>
    <row r="1775" spans="1:14" s="100" customFormat="1" ht="16.5" customHeight="1">
      <c r="A1775" s="117"/>
      <c r="B1775" s="118" t="s">
        <v>261</v>
      </c>
      <c r="C1775" s="119"/>
      <c r="D1775" s="120"/>
      <c r="E1775" s="120"/>
      <c r="F1775" s="120"/>
      <c r="G1775" s="120">
        <v>44.63</v>
      </c>
      <c r="H1775" s="120"/>
      <c r="I1775" s="120"/>
      <c r="J1775" s="120"/>
      <c r="K1775" s="120"/>
      <c r="L1775" s="120"/>
      <c r="M1775" s="121"/>
    </row>
    <row r="1776" spans="1:14" s="106" customFormat="1" ht="16.5" customHeight="1">
      <c r="A1776" s="117"/>
      <c r="B1776" s="118" t="s">
        <v>290</v>
      </c>
      <c r="C1776" s="119"/>
      <c r="D1776" s="120"/>
      <c r="E1776" s="120"/>
      <c r="F1776" s="120"/>
      <c r="G1776" s="120">
        <v>28.5</v>
      </c>
      <c r="H1776" s="120"/>
      <c r="I1776" s="120"/>
      <c r="J1776" s="120"/>
      <c r="K1776" s="120"/>
      <c r="L1776" s="120"/>
      <c r="M1776" s="121"/>
    </row>
    <row r="1777" spans="1:14" s="100" customFormat="1" ht="21" customHeight="1">
      <c r="A1777" s="117"/>
      <c r="B1777" s="118" t="s">
        <v>291</v>
      </c>
      <c r="C1777" s="119"/>
      <c r="D1777" s="120"/>
      <c r="E1777" s="120"/>
      <c r="F1777" s="120"/>
      <c r="G1777" s="120">
        <v>34.18</v>
      </c>
      <c r="H1777" s="120"/>
      <c r="I1777" s="120"/>
      <c r="J1777" s="120"/>
      <c r="K1777" s="120"/>
      <c r="L1777" s="120"/>
      <c r="M1777" s="121"/>
      <c r="N1777" s="110" t="s">
        <v>57</v>
      </c>
    </row>
    <row r="1778" spans="1:14" s="144" customFormat="1" ht="16.5" customHeight="1">
      <c r="A1778" s="117"/>
      <c r="B1778" s="118" t="s">
        <v>292</v>
      </c>
      <c r="C1778" s="119"/>
      <c r="D1778" s="120"/>
      <c r="E1778" s="120"/>
      <c r="F1778" s="120"/>
      <c r="G1778" s="120">
        <v>79.86</v>
      </c>
      <c r="H1778" s="120"/>
      <c r="I1778" s="120"/>
      <c r="J1778" s="120"/>
      <c r="K1778" s="120"/>
      <c r="L1778" s="120"/>
      <c r="M1778" s="121"/>
    </row>
    <row r="1779" spans="1:14" s="144" customFormat="1" ht="16.5" customHeight="1">
      <c r="A1779" s="117"/>
      <c r="B1779" s="118" t="s">
        <v>369</v>
      </c>
      <c r="C1779" s="119"/>
      <c r="D1779" s="120"/>
      <c r="E1779" s="120"/>
      <c r="F1779" s="120"/>
      <c r="G1779" s="120">
        <v>78.67</v>
      </c>
      <c r="H1779" s="120"/>
      <c r="I1779" s="120"/>
      <c r="J1779" s="120"/>
      <c r="K1779" s="120"/>
      <c r="L1779" s="120"/>
      <c r="M1779" s="121"/>
    </row>
    <row r="1780" spans="1:14" s="144" customFormat="1" ht="16.5" customHeight="1">
      <c r="A1780" s="117"/>
      <c r="B1780" s="118" t="s">
        <v>370</v>
      </c>
      <c r="C1780" s="119"/>
      <c r="D1780" s="120"/>
      <c r="E1780" s="120"/>
      <c r="F1780" s="120"/>
      <c r="G1780" s="120">
        <v>69.16</v>
      </c>
      <c r="H1780" s="120"/>
      <c r="I1780" s="120"/>
      <c r="J1780" s="120"/>
      <c r="K1780" s="120"/>
      <c r="L1780" s="120"/>
      <c r="M1780" s="121"/>
    </row>
    <row r="1781" spans="1:14" s="144" customFormat="1" ht="16.5" customHeight="1">
      <c r="A1781" s="117"/>
      <c r="B1781" s="118" t="s">
        <v>231</v>
      </c>
      <c r="C1781" s="119"/>
      <c r="D1781" s="120"/>
      <c r="E1781" s="120"/>
      <c r="F1781" s="120"/>
      <c r="G1781" s="120">
        <v>56.82</v>
      </c>
      <c r="H1781" s="120"/>
      <c r="I1781" s="120"/>
      <c r="J1781" s="120"/>
      <c r="K1781" s="120"/>
      <c r="L1781" s="120"/>
      <c r="M1781" s="121"/>
    </row>
    <row r="1782" spans="1:14" s="144" customFormat="1" ht="16.5" customHeight="1">
      <c r="A1782" s="117"/>
      <c r="B1782" s="118" t="s">
        <v>232</v>
      </c>
      <c r="C1782" s="119"/>
      <c r="D1782" s="120"/>
      <c r="E1782" s="120"/>
      <c r="F1782" s="120"/>
      <c r="G1782" s="120">
        <v>56.91</v>
      </c>
      <c r="H1782" s="120"/>
      <c r="I1782" s="120"/>
      <c r="J1782" s="120"/>
      <c r="K1782" s="120"/>
      <c r="L1782" s="120"/>
      <c r="M1782" s="121"/>
    </row>
    <row r="1783" spans="1:14" s="100" customFormat="1" ht="16.5" customHeight="1">
      <c r="A1783" s="117"/>
      <c r="B1783" s="118" t="s">
        <v>229</v>
      </c>
      <c r="C1783" s="119"/>
      <c r="D1783" s="120"/>
      <c r="E1783" s="120"/>
      <c r="F1783" s="120"/>
      <c r="G1783" s="120">
        <v>56.45</v>
      </c>
      <c r="H1783" s="120"/>
      <c r="I1783" s="120"/>
      <c r="J1783" s="120"/>
      <c r="K1783" s="120"/>
      <c r="L1783" s="120"/>
      <c r="M1783" s="121"/>
    </row>
    <row r="1784" spans="1:14" s="106" customFormat="1" ht="16.5" customHeight="1">
      <c r="A1784" s="117"/>
      <c r="B1784" s="118" t="s">
        <v>230</v>
      </c>
      <c r="C1784" s="119"/>
      <c r="D1784" s="120"/>
      <c r="E1784" s="120"/>
      <c r="F1784" s="120"/>
      <c r="G1784" s="120">
        <v>56.44</v>
      </c>
      <c r="H1784" s="120"/>
      <c r="I1784" s="120"/>
      <c r="J1784" s="120"/>
      <c r="K1784" s="120"/>
      <c r="L1784" s="120"/>
      <c r="M1784" s="121"/>
    </row>
    <row r="1785" spans="1:14" s="111" customFormat="1" ht="24.95" customHeight="1">
      <c r="A1785" s="117"/>
      <c r="B1785" s="118" t="s">
        <v>233</v>
      </c>
      <c r="C1785" s="119"/>
      <c r="D1785" s="120"/>
      <c r="E1785" s="120"/>
      <c r="F1785" s="120"/>
      <c r="G1785" s="120">
        <v>252.32</v>
      </c>
      <c r="H1785" s="120"/>
      <c r="I1785" s="120"/>
      <c r="J1785" s="120"/>
      <c r="K1785" s="120"/>
      <c r="L1785" s="120"/>
      <c r="M1785" s="121"/>
      <c r="N1785" s="110" t="s">
        <v>57</v>
      </c>
    </row>
    <row r="1786" spans="1:14" s="100" customFormat="1" ht="33.75" customHeight="1">
      <c r="A1786" s="117"/>
      <c r="B1786" s="118" t="s">
        <v>237</v>
      </c>
      <c r="C1786" s="119"/>
      <c r="D1786" s="120"/>
      <c r="E1786" s="120"/>
      <c r="F1786" s="120"/>
      <c r="G1786" s="120">
        <v>56.44</v>
      </c>
      <c r="H1786" s="120"/>
      <c r="I1786" s="120"/>
      <c r="J1786" s="120"/>
      <c r="K1786" s="120"/>
      <c r="L1786" s="120"/>
      <c r="M1786" s="121"/>
      <c r="N1786" s="110" t="s">
        <v>57</v>
      </c>
    </row>
    <row r="1787" spans="1:14" s="144" customFormat="1" ht="16.5" customHeight="1">
      <c r="A1787" s="117"/>
      <c r="B1787" s="118" t="s">
        <v>238</v>
      </c>
      <c r="C1787" s="119"/>
      <c r="D1787" s="120"/>
      <c r="E1787" s="120"/>
      <c r="F1787" s="120"/>
      <c r="G1787" s="120">
        <v>62.86</v>
      </c>
      <c r="H1787" s="120"/>
      <c r="I1787" s="120"/>
      <c r="J1787" s="120"/>
      <c r="K1787" s="120"/>
      <c r="L1787" s="120"/>
      <c r="M1787" s="121"/>
    </row>
    <row r="1788" spans="1:14" s="123" customFormat="1" ht="16.5" customHeight="1">
      <c r="A1788" s="117"/>
      <c r="B1788" s="118" t="s">
        <v>239</v>
      </c>
      <c r="C1788" s="119"/>
      <c r="D1788" s="120"/>
      <c r="E1788" s="120"/>
      <c r="F1788" s="120"/>
      <c r="G1788" s="120">
        <v>56.88</v>
      </c>
      <c r="H1788" s="120"/>
      <c r="I1788" s="120"/>
      <c r="J1788" s="120"/>
      <c r="K1788" s="120"/>
      <c r="L1788" s="120"/>
      <c r="M1788" s="121"/>
    </row>
    <row r="1789" spans="1:14" s="123" customFormat="1" ht="16.5" customHeight="1">
      <c r="A1789" s="117"/>
      <c r="B1789" s="118" t="s">
        <v>240</v>
      </c>
      <c r="C1789" s="119"/>
      <c r="D1789" s="120"/>
      <c r="E1789" s="120"/>
      <c r="F1789" s="120"/>
      <c r="G1789" s="120">
        <v>56.62</v>
      </c>
      <c r="H1789" s="120"/>
      <c r="I1789" s="120"/>
      <c r="J1789" s="120"/>
      <c r="K1789" s="120"/>
      <c r="L1789" s="120"/>
      <c r="M1789" s="121"/>
    </row>
    <row r="1790" spans="1:14" s="100" customFormat="1" ht="16.5" customHeight="1">
      <c r="A1790" s="124"/>
      <c r="B1790" s="125" t="s">
        <v>6</v>
      </c>
      <c r="C1790" s="125"/>
      <c r="D1790" s="125"/>
      <c r="E1790" s="125"/>
      <c r="F1790" s="125"/>
      <c r="G1790" s="125">
        <f>SUM(G1749:G1789)</f>
        <v>2482.2800000000002</v>
      </c>
      <c r="H1790" s="127"/>
      <c r="I1790" s="127"/>
      <c r="J1790" s="127"/>
      <c r="K1790" s="127"/>
      <c r="L1790" s="127"/>
      <c r="M1790" s="128" t="s">
        <v>15</v>
      </c>
    </row>
    <row r="1791" spans="1:14" s="106" customFormat="1" ht="16.5" customHeight="1">
      <c r="A1791" s="117"/>
      <c r="B1791" s="118"/>
      <c r="C1791" s="120"/>
      <c r="D1791" s="120"/>
      <c r="E1791" s="120"/>
      <c r="F1791" s="120"/>
      <c r="G1791" s="120"/>
      <c r="H1791" s="120"/>
      <c r="I1791" s="120"/>
      <c r="J1791" s="120"/>
      <c r="K1791" s="120"/>
      <c r="L1791" s="120"/>
      <c r="M1791" s="121"/>
    </row>
    <row r="1792" spans="1:14" s="100" customFormat="1" ht="24.95" customHeight="1">
      <c r="A1792" s="112" t="str">
        <f>[2]ORÇAMENTO!A311</f>
        <v>18.3</v>
      </c>
      <c r="B1792" s="113" t="str">
        <f>[2]ORÇAMENTO!D311</f>
        <v>Aplicação manual de pintura com tinta látex acrílica em paredes, duas demãos. af_06/2014</v>
      </c>
      <c r="C1792" s="114"/>
      <c r="D1792" s="114"/>
      <c r="E1792" s="114"/>
      <c r="F1792" s="114"/>
      <c r="G1792" s="114"/>
      <c r="H1792" s="114"/>
      <c r="I1792" s="114"/>
      <c r="J1792" s="114"/>
      <c r="K1792" s="114"/>
      <c r="L1792" s="114"/>
      <c r="M1792" s="115"/>
      <c r="N1792" s="110" t="s">
        <v>57</v>
      </c>
    </row>
    <row r="1793" spans="1:14" s="144" customFormat="1" ht="16.5" customHeight="1">
      <c r="A1793" s="117"/>
      <c r="B1793" s="118"/>
      <c r="C1793" s="119"/>
      <c r="D1793" s="120"/>
      <c r="E1793" s="120"/>
      <c r="F1793" s="120"/>
      <c r="G1793" s="120"/>
      <c r="H1793" s="120"/>
      <c r="I1793" s="120"/>
      <c r="J1793" s="120"/>
      <c r="K1793" s="120"/>
      <c r="L1793" s="120"/>
      <c r="M1793" s="121"/>
    </row>
    <row r="1794" spans="1:14" s="123" customFormat="1" ht="16.5" customHeight="1">
      <c r="A1794" s="117"/>
      <c r="B1794" s="118" t="s">
        <v>293</v>
      </c>
      <c r="C1794" s="119"/>
      <c r="D1794" s="120"/>
      <c r="E1794" s="120"/>
      <c r="F1794" s="120"/>
      <c r="G1794" s="120">
        <v>70.61</v>
      </c>
      <c r="H1794" s="120"/>
      <c r="I1794" s="120"/>
      <c r="J1794" s="120"/>
      <c r="K1794" s="120"/>
      <c r="L1794" s="120"/>
      <c r="M1794" s="121"/>
    </row>
    <row r="1795" spans="1:14" s="100" customFormat="1" ht="16.5" customHeight="1">
      <c r="A1795" s="117"/>
      <c r="B1795" s="118" t="s">
        <v>795</v>
      </c>
      <c r="C1795" s="119"/>
      <c r="D1795" s="120"/>
      <c r="E1795" s="120"/>
      <c r="F1795" s="120"/>
      <c r="G1795" s="120">
        <v>66.900000000000006</v>
      </c>
      <c r="H1795" s="120"/>
      <c r="I1795" s="120"/>
      <c r="J1795" s="120"/>
      <c r="K1795" s="120"/>
      <c r="L1795" s="120"/>
      <c r="M1795" s="121"/>
    </row>
    <row r="1796" spans="1:14" s="106" customFormat="1" ht="16.5" customHeight="1">
      <c r="A1796" s="117"/>
      <c r="B1796" s="118" t="s">
        <v>362</v>
      </c>
      <c r="C1796" s="119"/>
      <c r="D1796" s="120"/>
      <c r="E1796" s="120"/>
      <c r="F1796" s="120"/>
      <c r="G1796" s="120">
        <f>54.4*2</f>
        <v>108.8</v>
      </c>
      <c r="H1796" s="120"/>
      <c r="I1796" s="120"/>
      <c r="J1796" s="120"/>
      <c r="K1796" s="120"/>
      <c r="L1796" s="120"/>
      <c r="M1796" s="121"/>
    </row>
    <row r="1797" spans="1:14" s="100" customFormat="1" ht="33.75" customHeight="1">
      <c r="A1797" s="117"/>
      <c r="B1797" s="118" t="s">
        <v>265</v>
      </c>
      <c r="C1797" s="119"/>
      <c r="D1797" s="120"/>
      <c r="E1797" s="120"/>
      <c r="F1797" s="120"/>
      <c r="G1797" s="120">
        <v>32.68</v>
      </c>
      <c r="H1797" s="120"/>
      <c r="I1797" s="120"/>
      <c r="J1797" s="120"/>
      <c r="K1797" s="120"/>
      <c r="L1797" s="120"/>
      <c r="M1797" s="121"/>
      <c r="N1797" s="110" t="s">
        <v>57</v>
      </c>
    </row>
    <row r="1798" spans="1:14" s="123" customFormat="1" ht="16.5" customHeight="1">
      <c r="A1798" s="117"/>
      <c r="B1798" s="118" t="s">
        <v>346</v>
      </c>
      <c r="C1798" s="119"/>
      <c r="D1798" s="120"/>
      <c r="E1798" s="120"/>
      <c r="F1798" s="120"/>
      <c r="G1798" s="120">
        <v>96.25</v>
      </c>
      <c r="H1798" s="120"/>
      <c r="I1798" s="120"/>
      <c r="J1798" s="120"/>
      <c r="K1798" s="120"/>
      <c r="L1798" s="120"/>
      <c r="M1798" s="121"/>
    </row>
    <row r="1799" spans="1:14" s="100" customFormat="1" ht="16.5" customHeight="1">
      <c r="A1799" s="117"/>
      <c r="B1799" s="118" t="s">
        <v>231</v>
      </c>
      <c r="C1799" s="119"/>
      <c r="D1799" s="120"/>
      <c r="E1799" s="120"/>
      <c r="F1799" s="120"/>
      <c r="G1799" s="120">
        <v>59.07</v>
      </c>
      <c r="H1799" s="120"/>
      <c r="I1799" s="120"/>
      <c r="J1799" s="120"/>
      <c r="K1799" s="120"/>
      <c r="L1799" s="120"/>
      <c r="M1799" s="121"/>
    </row>
    <row r="1800" spans="1:14" s="106" customFormat="1" ht="16.5" customHeight="1">
      <c r="A1800" s="117"/>
      <c r="B1800" s="118" t="s">
        <v>232</v>
      </c>
      <c r="C1800" s="119"/>
      <c r="D1800" s="120"/>
      <c r="E1800" s="120"/>
      <c r="F1800" s="120"/>
      <c r="G1800" s="120">
        <v>39.53</v>
      </c>
      <c r="H1800" s="120"/>
      <c r="I1800" s="120"/>
      <c r="J1800" s="120"/>
      <c r="K1800" s="120"/>
      <c r="L1800" s="120"/>
      <c r="M1800" s="121"/>
    </row>
    <row r="1801" spans="1:14" s="100" customFormat="1" ht="33.75" customHeight="1">
      <c r="A1801" s="117"/>
      <c r="B1801" s="118" t="s">
        <v>239</v>
      </c>
      <c r="C1801" s="119"/>
      <c r="D1801" s="120"/>
      <c r="E1801" s="120"/>
      <c r="F1801" s="120"/>
      <c r="G1801" s="120">
        <v>40.08</v>
      </c>
      <c r="H1801" s="120"/>
      <c r="I1801" s="120"/>
      <c r="J1801" s="120"/>
      <c r="K1801" s="120"/>
      <c r="L1801" s="120"/>
      <c r="M1801" s="121"/>
      <c r="N1801" s="110" t="s">
        <v>57</v>
      </c>
    </row>
    <row r="1802" spans="1:14" s="144" customFormat="1" ht="16.5" customHeight="1">
      <c r="A1802" s="117"/>
      <c r="B1802" s="118" t="s">
        <v>240</v>
      </c>
      <c r="C1802" s="119"/>
      <c r="D1802" s="120"/>
      <c r="E1802" s="120"/>
      <c r="F1802" s="120"/>
      <c r="G1802" s="120">
        <v>39.94</v>
      </c>
      <c r="H1802" s="120"/>
      <c r="I1802" s="120"/>
      <c r="J1802" s="120"/>
      <c r="K1802" s="120"/>
      <c r="L1802" s="120"/>
      <c r="M1802" s="121"/>
    </row>
    <row r="1803" spans="1:14" s="123" customFormat="1" ht="16.5" customHeight="1">
      <c r="A1803" s="117"/>
      <c r="B1803" s="118" t="s">
        <v>796</v>
      </c>
      <c r="C1803" s="119"/>
      <c r="D1803" s="120"/>
      <c r="E1803" s="120"/>
      <c r="F1803" s="120"/>
      <c r="G1803" s="120">
        <f>39.89*2</f>
        <v>79.78</v>
      </c>
      <c r="H1803" s="120"/>
      <c r="I1803" s="120"/>
      <c r="J1803" s="120"/>
      <c r="K1803" s="120"/>
      <c r="L1803" s="120"/>
      <c r="M1803" s="121"/>
    </row>
    <row r="1804" spans="1:14" s="100" customFormat="1" ht="16.5" customHeight="1">
      <c r="A1804" s="117"/>
      <c r="B1804" s="118" t="s">
        <v>237</v>
      </c>
      <c r="C1804" s="119"/>
      <c r="D1804" s="120"/>
      <c r="E1804" s="120"/>
      <c r="F1804" s="120"/>
      <c r="G1804" s="120">
        <v>44.76</v>
      </c>
      <c r="H1804" s="120"/>
      <c r="I1804" s="120"/>
      <c r="J1804" s="120"/>
      <c r="K1804" s="120"/>
      <c r="L1804" s="120"/>
      <c r="M1804" s="121"/>
    </row>
    <row r="1805" spans="1:14" s="106" customFormat="1" ht="16.5" customHeight="1">
      <c r="A1805" s="117"/>
      <c r="B1805" s="118" t="s">
        <v>238</v>
      </c>
      <c r="C1805" s="119"/>
      <c r="D1805" s="120"/>
      <c r="E1805" s="120"/>
      <c r="F1805" s="120"/>
      <c r="G1805" s="120">
        <v>63.46</v>
      </c>
      <c r="H1805" s="120"/>
      <c r="I1805" s="120"/>
      <c r="J1805" s="120"/>
      <c r="K1805" s="120"/>
      <c r="L1805" s="120"/>
      <c r="M1805" s="121"/>
    </row>
    <row r="1806" spans="1:14" s="100" customFormat="1" ht="33.75" customHeight="1">
      <c r="A1806" s="117"/>
      <c r="B1806" s="118" t="s">
        <v>371</v>
      </c>
      <c r="C1806" s="119"/>
      <c r="D1806" s="120"/>
      <c r="E1806" s="120"/>
      <c r="F1806" s="120"/>
      <c r="G1806" s="120">
        <v>253.83</v>
      </c>
      <c r="H1806" s="120"/>
      <c r="I1806" s="120"/>
      <c r="J1806" s="120"/>
      <c r="K1806" s="120"/>
      <c r="L1806" s="120"/>
      <c r="M1806" s="121"/>
      <c r="N1806" s="110" t="s">
        <v>57</v>
      </c>
    </row>
    <row r="1807" spans="1:14" s="144" customFormat="1" ht="16.5" customHeight="1">
      <c r="A1807" s="117"/>
      <c r="B1807" s="118" t="s">
        <v>265</v>
      </c>
      <c r="C1807" s="119"/>
      <c r="D1807" s="120"/>
      <c r="E1807" s="120"/>
      <c r="F1807" s="120"/>
      <c r="G1807" s="120">
        <v>120.61</v>
      </c>
      <c r="H1807" s="120"/>
      <c r="I1807" s="120"/>
      <c r="J1807" s="120"/>
      <c r="K1807" s="120"/>
      <c r="L1807" s="120"/>
      <c r="M1807" s="121"/>
    </row>
    <row r="1808" spans="1:14" s="123" customFormat="1" ht="16.5" customHeight="1">
      <c r="A1808" s="117"/>
      <c r="B1808" s="118" t="s">
        <v>265</v>
      </c>
      <c r="C1808" s="119"/>
      <c r="D1808" s="120"/>
      <c r="E1808" s="120"/>
      <c r="F1808" s="120"/>
      <c r="G1808" s="120">
        <v>44.27</v>
      </c>
      <c r="H1808" s="120"/>
      <c r="I1808" s="120"/>
      <c r="J1808" s="120"/>
      <c r="K1808" s="120"/>
      <c r="L1808" s="120"/>
      <c r="M1808" s="121"/>
    </row>
    <row r="1809" spans="1:14" s="100" customFormat="1" ht="16.5" customHeight="1">
      <c r="A1809" s="117"/>
      <c r="B1809" s="118" t="s">
        <v>797</v>
      </c>
      <c r="C1809" s="119"/>
      <c r="D1809" s="120"/>
      <c r="E1809" s="120"/>
      <c r="F1809" s="120"/>
      <c r="G1809" s="120">
        <v>83.8</v>
      </c>
      <c r="H1809" s="120"/>
      <c r="I1809" s="120"/>
      <c r="J1809" s="120"/>
      <c r="K1809" s="120"/>
      <c r="L1809" s="120"/>
      <c r="M1809" s="121"/>
    </row>
    <row r="1810" spans="1:14" s="106" customFormat="1" ht="16.5" customHeight="1">
      <c r="A1810" s="117"/>
      <c r="B1810" s="118" t="s">
        <v>267</v>
      </c>
      <c r="C1810" s="119"/>
      <c r="D1810" s="120"/>
      <c r="E1810" s="120"/>
      <c r="F1810" s="120"/>
      <c r="G1810" s="120">
        <v>46.41</v>
      </c>
      <c r="H1810" s="120"/>
      <c r="I1810" s="120"/>
      <c r="J1810" s="120"/>
      <c r="K1810" s="120"/>
      <c r="L1810" s="120"/>
      <c r="M1810" s="121"/>
    </row>
    <row r="1811" spans="1:14" s="100" customFormat="1" ht="24.95" customHeight="1">
      <c r="A1811" s="117"/>
      <c r="B1811" s="118" t="s">
        <v>292</v>
      </c>
      <c r="C1811" s="119"/>
      <c r="D1811" s="120"/>
      <c r="E1811" s="120"/>
      <c r="F1811" s="120"/>
      <c r="G1811" s="120">
        <v>47.3</v>
      </c>
      <c r="H1811" s="120"/>
      <c r="I1811" s="120"/>
      <c r="J1811" s="120"/>
      <c r="K1811" s="120"/>
      <c r="L1811" s="120"/>
      <c r="M1811" s="121"/>
      <c r="N1811" s="110" t="s">
        <v>57</v>
      </c>
    </row>
    <row r="1812" spans="1:14" s="144" customFormat="1" ht="16.5" customHeight="1">
      <c r="A1812" s="117"/>
      <c r="B1812" s="118" t="s">
        <v>260</v>
      </c>
      <c r="C1812" s="119"/>
      <c r="D1812" s="120"/>
      <c r="E1812" s="120"/>
      <c r="F1812" s="120"/>
      <c r="G1812" s="120">
        <v>43.14</v>
      </c>
      <c r="H1812" s="120"/>
      <c r="I1812" s="120"/>
      <c r="J1812" s="120"/>
      <c r="K1812" s="120"/>
      <c r="L1812" s="120"/>
      <c r="M1812" s="121"/>
    </row>
    <row r="1813" spans="1:14" s="100" customFormat="1" ht="16.5" customHeight="1">
      <c r="A1813" s="117"/>
      <c r="B1813" s="118" t="s">
        <v>261</v>
      </c>
      <c r="C1813" s="119"/>
      <c r="D1813" s="120"/>
      <c r="E1813" s="120"/>
      <c r="F1813" s="120"/>
      <c r="G1813" s="120">
        <v>43.14</v>
      </c>
      <c r="H1813" s="120"/>
      <c r="I1813" s="120"/>
      <c r="J1813" s="120"/>
      <c r="K1813" s="120"/>
      <c r="L1813" s="120"/>
      <c r="M1813" s="121"/>
    </row>
    <row r="1814" spans="1:14" s="106" customFormat="1" ht="16.5" customHeight="1">
      <c r="A1814" s="117"/>
      <c r="B1814" s="118" t="s">
        <v>798</v>
      </c>
      <c r="C1814" s="119"/>
      <c r="D1814" s="120"/>
      <c r="E1814" s="120"/>
      <c r="F1814" s="120"/>
      <c r="G1814" s="120">
        <v>8.58</v>
      </c>
      <c r="H1814" s="120"/>
      <c r="I1814" s="120"/>
      <c r="J1814" s="120"/>
      <c r="K1814" s="120"/>
      <c r="L1814" s="120"/>
      <c r="M1814" s="121"/>
    </row>
    <row r="1815" spans="1:14" s="100" customFormat="1" ht="24.95" customHeight="1">
      <c r="A1815" s="117"/>
      <c r="B1815" s="118" t="s">
        <v>799</v>
      </c>
      <c r="C1815" s="119"/>
      <c r="D1815" s="120"/>
      <c r="E1815" s="120"/>
      <c r="F1815" s="120"/>
      <c r="G1815" s="120">
        <v>10.119999999999999</v>
      </c>
      <c r="H1815" s="120"/>
      <c r="I1815" s="120"/>
      <c r="J1815" s="120"/>
      <c r="K1815" s="120"/>
      <c r="L1815" s="120"/>
      <c r="M1815" s="121"/>
      <c r="N1815" s="110" t="s">
        <v>57</v>
      </c>
    </row>
    <row r="1816" spans="1:14" s="144" customFormat="1" ht="16.5" customHeight="1">
      <c r="A1816" s="117"/>
      <c r="B1816" s="118" t="s">
        <v>800</v>
      </c>
      <c r="C1816" s="119"/>
      <c r="D1816" s="120"/>
      <c r="E1816" s="120"/>
      <c r="F1816" s="120"/>
      <c r="G1816" s="120">
        <v>12.35</v>
      </c>
      <c r="H1816" s="120"/>
      <c r="I1816" s="120"/>
      <c r="J1816" s="120"/>
      <c r="K1816" s="120"/>
      <c r="L1816" s="120"/>
      <c r="M1816" s="121"/>
    </row>
    <row r="1817" spans="1:14" s="123" customFormat="1" ht="16.5" customHeight="1">
      <c r="A1817" s="117"/>
      <c r="B1817" s="118" t="s">
        <v>801</v>
      </c>
      <c r="C1817" s="119"/>
      <c r="D1817" s="120"/>
      <c r="E1817" s="120"/>
      <c r="F1817" s="120"/>
      <c r="G1817" s="120">
        <v>12.13</v>
      </c>
      <c r="H1817" s="120"/>
      <c r="I1817" s="120"/>
      <c r="J1817" s="120"/>
      <c r="K1817" s="120"/>
      <c r="L1817" s="120"/>
      <c r="M1817" s="121"/>
    </row>
    <row r="1818" spans="1:14" s="123" customFormat="1" ht="16.5" customHeight="1">
      <c r="A1818" s="117"/>
      <c r="B1818" s="118" t="s">
        <v>802</v>
      </c>
      <c r="C1818" s="119"/>
      <c r="D1818" s="120"/>
      <c r="E1818" s="120"/>
      <c r="F1818" s="120"/>
      <c r="G1818" s="120">
        <f>29.94*2</f>
        <v>59.88</v>
      </c>
      <c r="H1818" s="120"/>
      <c r="I1818" s="120"/>
      <c r="J1818" s="120"/>
      <c r="K1818" s="120"/>
      <c r="L1818" s="120"/>
      <c r="M1818" s="121"/>
    </row>
    <row r="1819" spans="1:14" s="123" customFormat="1" ht="16.5" customHeight="1">
      <c r="A1819" s="124"/>
      <c r="B1819" s="125" t="s">
        <v>6</v>
      </c>
      <c r="C1819" s="125"/>
      <c r="D1819" s="125"/>
      <c r="E1819" s="125"/>
      <c r="F1819" s="125"/>
      <c r="G1819" s="125">
        <f>SUM(G1793:G1818)</f>
        <v>1527.42</v>
      </c>
      <c r="H1819" s="127"/>
      <c r="I1819" s="127"/>
      <c r="J1819" s="127"/>
      <c r="K1819" s="127"/>
      <c r="L1819" s="127"/>
      <c r="M1819" s="128" t="s">
        <v>15</v>
      </c>
    </row>
    <row r="1820" spans="1:14" s="100" customFormat="1" ht="16.5" customHeight="1">
      <c r="A1820" s="117"/>
      <c r="B1820" s="118"/>
      <c r="C1820" s="120"/>
      <c r="D1820" s="120"/>
      <c r="E1820" s="120"/>
      <c r="F1820" s="120"/>
      <c r="G1820" s="120"/>
      <c r="H1820" s="120"/>
      <c r="I1820" s="120"/>
      <c r="J1820" s="120"/>
      <c r="K1820" s="120"/>
      <c r="L1820" s="120"/>
      <c r="M1820" s="121"/>
    </row>
    <row r="1821" spans="1:14" s="106" customFormat="1" ht="16.5" customHeight="1">
      <c r="A1821" s="117"/>
      <c r="B1821" s="118"/>
      <c r="C1821" s="120"/>
      <c r="D1821" s="120"/>
      <c r="E1821" s="120"/>
      <c r="F1821" s="120"/>
      <c r="G1821" s="120"/>
      <c r="H1821" s="120"/>
      <c r="I1821" s="120"/>
      <c r="J1821" s="120"/>
      <c r="K1821" s="120"/>
      <c r="L1821" s="120"/>
      <c r="M1821" s="121"/>
    </row>
    <row r="1822" spans="1:14" s="106" customFormat="1" ht="16.5" customHeight="1">
      <c r="A1822" s="49" t="str">
        <f>[2]ORÇAMENTO!A312</f>
        <v>18.4</v>
      </c>
      <c r="B1822" s="113" t="str">
        <f>[2]ORÇAMENTO!D312</f>
        <v>Pintura para interiores, sobre paredes, com lixamento, aplicação de 01 demão de líquido selador acrílico, 02 demãos de massa acrílica e 02 demãos de tinta acrílica convencional - Rev 01</v>
      </c>
      <c r="C1822" s="150"/>
      <c r="D1822" s="150"/>
      <c r="E1822" s="150"/>
      <c r="F1822" s="150"/>
      <c r="G1822" s="150"/>
      <c r="H1822" s="150"/>
      <c r="I1822" s="114"/>
      <c r="J1822" s="114"/>
      <c r="K1822" s="114"/>
      <c r="L1822" s="114"/>
      <c r="M1822" s="115"/>
    </row>
    <row r="1823" spans="1:14" s="106" customFormat="1" ht="16.5" customHeight="1">
      <c r="A1823" s="117"/>
      <c r="B1823" s="118"/>
      <c r="C1823" s="120"/>
      <c r="D1823" s="120"/>
      <c r="E1823" s="120"/>
      <c r="F1823" s="120"/>
      <c r="G1823" s="120"/>
      <c r="H1823" s="120"/>
      <c r="I1823" s="120"/>
      <c r="J1823" s="120"/>
      <c r="K1823" s="120"/>
      <c r="L1823" s="120"/>
      <c r="M1823" s="121"/>
    </row>
    <row r="1824" spans="1:14" s="106" customFormat="1" ht="16.5" customHeight="1">
      <c r="A1824" s="117"/>
      <c r="B1824" s="118" t="s">
        <v>359</v>
      </c>
      <c r="C1824" s="120"/>
      <c r="D1824" s="120"/>
      <c r="E1824" s="120"/>
      <c r="F1824" s="120"/>
      <c r="G1824" s="120">
        <v>27.36</v>
      </c>
      <c r="H1824" s="120"/>
      <c r="I1824" s="120"/>
      <c r="J1824" s="120"/>
      <c r="K1824" s="120"/>
      <c r="L1824" s="120"/>
      <c r="M1824" s="121"/>
    </row>
    <row r="1825" spans="1:13" s="106" customFormat="1" ht="16.5" customHeight="1">
      <c r="A1825" s="117"/>
      <c r="B1825" s="118" t="s">
        <v>276</v>
      </c>
      <c r="C1825" s="120"/>
      <c r="D1825" s="120"/>
      <c r="E1825" s="120"/>
      <c r="F1825" s="120"/>
      <c r="G1825" s="120">
        <f>68.57-8.24</f>
        <v>60.33</v>
      </c>
      <c r="H1825" s="120"/>
      <c r="I1825" s="120"/>
      <c r="J1825" s="120"/>
      <c r="K1825" s="120"/>
      <c r="L1825" s="120"/>
      <c r="M1825" s="121"/>
    </row>
    <row r="1826" spans="1:13" s="106" customFormat="1" ht="16.5" customHeight="1">
      <c r="A1826" s="117"/>
      <c r="B1826" s="118" t="s">
        <v>267</v>
      </c>
      <c r="C1826" s="120"/>
      <c r="D1826" s="120"/>
      <c r="E1826" s="120"/>
      <c r="F1826" s="120"/>
      <c r="G1826" s="120">
        <f>166.85-23.06</f>
        <v>143.79</v>
      </c>
      <c r="H1826" s="120"/>
      <c r="I1826" s="120"/>
      <c r="J1826" s="120"/>
      <c r="K1826" s="120"/>
      <c r="L1826" s="120"/>
      <c r="M1826" s="121"/>
    </row>
    <row r="1827" spans="1:13" s="106" customFormat="1" ht="16.5" customHeight="1">
      <c r="A1827" s="117"/>
      <c r="B1827" s="118" t="s">
        <v>803</v>
      </c>
      <c r="C1827" s="120"/>
      <c r="D1827" s="120"/>
      <c r="E1827" s="120"/>
      <c r="F1827" s="120"/>
      <c r="G1827" s="120">
        <f>89.05-7.24</f>
        <v>81.81</v>
      </c>
      <c r="H1827" s="120"/>
      <c r="I1827" s="120"/>
      <c r="J1827" s="120"/>
      <c r="K1827" s="120"/>
      <c r="L1827" s="120"/>
      <c r="M1827" s="121"/>
    </row>
    <row r="1828" spans="1:13" s="106" customFormat="1" ht="16.5" customHeight="1">
      <c r="A1828" s="117"/>
      <c r="B1828" s="118" t="s">
        <v>271</v>
      </c>
      <c r="C1828" s="120"/>
      <c r="D1828" s="120"/>
      <c r="E1828" s="120"/>
      <c r="F1828" s="120"/>
      <c r="G1828" s="120">
        <f>84.5-7.24</f>
        <v>77.260000000000005</v>
      </c>
      <c r="H1828" s="120"/>
      <c r="I1828" s="120"/>
      <c r="J1828" s="120"/>
      <c r="K1828" s="120"/>
      <c r="L1828" s="120"/>
      <c r="M1828" s="121"/>
    </row>
    <row r="1829" spans="1:13" s="106" customFormat="1" ht="16.5" customHeight="1">
      <c r="A1829" s="117"/>
      <c r="B1829" s="118" t="s">
        <v>274</v>
      </c>
      <c r="C1829" s="120"/>
      <c r="D1829" s="120"/>
      <c r="E1829" s="120"/>
      <c r="F1829" s="120"/>
      <c r="G1829" s="120">
        <f>47.12-3.23</f>
        <v>43.89</v>
      </c>
      <c r="H1829" s="120"/>
      <c r="I1829" s="120"/>
      <c r="J1829" s="120"/>
      <c r="K1829" s="120"/>
      <c r="L1829" s="120"/>
      <c r="M1829" s="121"/>
    </row>
    <row r="1830" spans="1:13" s="106" customFormat="1" ht="16.5" customHeight="1">
      <c r="A1830" s="117"/>
      <c r="B1830" s="118" t="s">
        <v>227</v>
      </c>
      <c r="C1830" s="120"/>
      <c r="D1830" s="120"/>
      <c r="E1830" s="120"/>
      <c r="F1830" s="120"/>
      <c r="G1830" s="120">
        <f>54.43-1.89</f>
        <v>52.54</v>
      </c>
      <c r="H1830" s="120"/>
      <c r="I1830" s="120"/>
      <c r="J1830" s="120"/>
      <c r="K1830" s="120"/>
      <c r="L1830" s="120"/>
      <c r="M1830" s="121"/>
    </row>
    <row r="1831" spans="1:13" s="106" customFormat="1" ht="16.5" customHeight="1">
      <c r="A1831" s="117"/>
      <c r="B1831" s="118" t="s">
        <v>285</v>
      </c>
      <c r="C1831" s="120"/>
      <c r="D1831" s="120"/>
      <c r="E1831" s="120"/>
      <c r="F1831" s="120"/>
      <c r="G1831" s="120">
        <f>147.94-7.56</f>
        <v>140.38</v>
      </c>
      <c r="H1831" s="120"/>
      <c r="I1831" s="120"/>
      <c r="J1831" s="120"/>
      <c r="K1831" s="120"/>
      <c r="L1831" s="120"/>
      <c r="M1831" s="121"/>
    </row>
    <row r="1832" spans="1:13" s="106" customFormat="1" ht="16.5" customHeight="1">
      <c r="A1832" s="117"/>
      <c r="B1832" s="118" t="s">
        <v>267</v>
      </c>
      <c r="C1832" s="120"/>
      <c r="D1832" s="120"/>
      <c r="E1832" s="120"/>
      <c r="F1832" s="120"/>
      <c r="G1832" s="120">
        <f>76.63-10.32</f>
        <v>66.31</v>
      </c>
      <c r="H1832" s="120"/>
      <c r="I1832" s="120"/>
      <c r="J1832" s="120"/>
      <c r="K1832" s="120"/>
      <c r="L1832" s="120"/>
      <c r="M1832" s="121"/>
    </row>
    <row r="1833" spans="1:13" s="106" customFormat="1" ht="16.5" customHeight="1">
      <c r="A1833" s="117"/>
      <c r="B1833" s="118" t="s">
        <v>223</v>
      </c>
      <c r="C1833" s="120"/>
      <c r="D1833" s="120"/>
      <c r="E1833" s="120"/>
      <c r="F1833" s="120"/>
      <c r="G1833" s="120">
        <f>31.62-3.66</f>
        <v>27.96</v>
      </c>
      <c r="H1833" s="120"/>
      <c r="I1833" s="120"/>
      <c r="J1833" s="120"/>
      <c r="K1833" s="120"/>
      <c r="L1833" s="120"/>
      <c r="M1833" s="121"/>
    </row>
    <row r="1834" spans="1:13" s="106" customFormat="1" ht="16.5" customHeight="1">
      <c r="A1834" s="124"/>
      <c r="B1834" s="125" t="s">
        <v>6</v>
      </c>
      <c r="C1834" s="125"/>
      <c r="D1834" s="125"/>
      <c r="E1834" s="125"/>
      <c r="F1834" s="125"/>
      <c r="G1834" s="125">
        <f>SUM(G1824:G1833)</f>
        <v>721.63</v>
      </c>
      <c r="H1834" s="127"/>
      <c r="I1834" s="127"/>
      <c r="J1834" s="127"/>
      <c r="K1834" s="127"/>
      <c r="L1834" s="127"/>
      <c r="M1834" s="128" t="s">
        <v>15</v>
      </c>
    </row>
    <row r="1835" spans="1:13" s="106" customFormat="1" ht="16.5" customHeight="1">
      <c r="A1835" s="117"/>
      <c r="B1835" s="118"/>
      <c r="C1835" s="120"/>
      <c r="D1835" s="120"/>
      <c r="E1835" s="120"/>
      <c r="F1835" s="120"/>
      <c r="G1835" s="120"/>
      <c r="H1835" s="120"/>
      <c r="I1835" s="120"/>
      <c r="J1835" s="120"/>
      <c r="K1835" s="120"/>
      <c r="L1835" s="120"/>
      <c r="M1835" s="121"/>
    </row>
    <row r="1836" spans="1:13" s="106" customFormat="1" ht="16.5" customHeight="1">
      <c r="A1836" s="776">
        <f>[2]ORÇAMENTO!A313</f>
        <v>19</v>
      </c>
      <c r="B1836" s="107" t="str">
        <f>[2]ORÇAMENTO!D313</f>
        <v>ELEMENTOS DECORATIVOS</v>
      </c>
      <c r="C1836" s="107"/>
      <c r="D1836" s="107"/>
      <c r="E1836" s="107"/>
      <c r="F1836" s="107"/>
      <c r="G1836" s="107"/>
      <c r="H1836" s="107"/>
      <c r="I1836" s="107"/>
      <c r="J1836" s="107"/>
      <c r="K1836" s="107"/>
      <c r="L1836" s="107"/>
      <c r="M1836" s="777"/>
    </row>
    <row r="1837" spans="1:13" s="106" customFormat="1" ht="16.5" customHeight="1">
      <c r="A1837" s="49" t="str">
        <f>[2]ORÇAMENTO!A314</f>
        <v>19.1</v>
      </c>
      <c r="B1837" s="113" t="str">
        <f>[2]ORÇAMENTO!D314</f>
        <v>Bancada em granito cinza andorinha e=2cm</v>
      </c>
      <c r="C1837" s="159"/>
      <c r="D1837" s="159"/>
      <c r="E1837" s="159"/>
      <c r="F1837" s="159"/>
      <c r="G1837" s="159"/>
      <c r="H1837" s="159"/>
      <c r="I1837" s="169"/>
      <c r="J1837" s="114"/>
      <c r="K1837" s="114"/>
      <c r="L1837" s="114"/>
      <c r="M1837" s="115"/>
    </row>
    <row r="1838" spans="1:13" s="106" customFormat="1" ht="16.5" customHeight="1">
      <c r="A1838" s="117"/>
      <c r="B1838" s="131"/>
      <c r="C1838" s="131"/>
      <c r="D1838" s="156"/>
      <c r="E1838" s="156"/>
      <c r="F1838" s="156"/>
      <c r="G1838" s="158"/>
      <c r="H1838" s="120"/>
      <c r="I1838" s="120"/>
      <c r="J1838" s="120"/>
      <c r="K1838" s="120"/>
      <c r="L1838" s="120"/>
      <c r="M1838" s="121"/>
    </row>
    <row r="1839" spans="1:13" s="106" customFormat="1" ht="16.5" customHeight="1">
      <c r="A1839" s="117"/>
      <c r="B1839" s="118" t="s">
        <v>356</v>
      </c>
      <c r="C1839" s="131">
        <v>2.65</v>
      </c>
      <c r="D1839" s="156">
        <v>0.5</v>
      </c>
      <c r="E1839" s="156"/>
      <c r="F1839" s="156"/>
      <c r="G1839" s="134">
        <f t="shared" ref="G1839:G1844" si="13">(C1839*D1839)*J1839</f>
        <v>2.65</v>
      </c>
      <c r="H1839" s="120"/>
      <c r="I1839" s="120"/>
      <c r="J1839" s="120">
        <v>2</v>
      </c>
      <c r="K1839" s="120"/>
      <c r="L1839" s="120"/>
      <c r="M1839" s="121"/>
    </row>
    <row r="1840" spans="1:13" s="106" customFormat="1" ht="16.5" customHeight="1">
      <c r="A1840" s="117"/>
      <c r="B1840" s="118" t="s">
        <v>400</v>
      </c>
      <c r="C1840" s="131">
        <v>2.65</v>
      </c>
      <c r="D1840" s="156">
        <v>0.5</v>
      </c>
      <c r="E1840" s="156"/>
      <c r="F1840" s="156"/>
      <c r="G1840" s="134">
        <f t="shared" si="13"/>
        <v>1.33</v>
      </c>
      <c r="H1840" s="120"/>
      <c r="I1840" s="120"/>
      <c r="J1840" s="120">
        <v>1</v>
      </c>
      <c r="K1840" s="120"/>
      <c r="L1840" s="120"/>
      <c r="M1840" s="121"/>
    </row>
    <row r="1841" spans="1:13" s="106" customFormat="1" ht="16.5" customHeight="1">
      <c r="A1841" s="117"/>
      <c r="B1841" s="118" t="s">
        <v>261</v>
      </c>
      <c r="C1841" s="131">
        <v>2.89</v>
      </c>
      <c r="D1841" s="156">
        <v>0.5</v>
      </c>
      <c r="E1841" s="156"/>
      <c r="F1841" s="156"/>
      <c r="G1841" s="134">
        <f t="shared" si="13"/>
        <v>1.45</v>
      </c>
      <c r="H1841" s="120"/>
      <c r="I1841" s="120"/>
      <c r="J1841" s="120">
        <v>1</v>
      </c>
      <c r="K1841" s="120"/>
      <c r="L1841" s="120"/>
      <c r="M1841" s="121"/>
    </row>
    <row r="1842" spans="1:13" s="106" customFormat="1" ht="16.5" customHeight="1">
      <c r="A1842" s="117"/>
      <c r="B1842" s="118" t="s">
        <v>401</v>
      </c>
      <c r="C1842" s="131">
        <v>0.98</v>
      </c>
      <c r="D1842" s="156">
        <v>0.5</v>
      </c>
      <c r="E1842" s="156"/>
      <c r="F1842" s="156"/>
      <c r="G1842" s="134">
        <f t="shared" si="13"/>
        <v>0.98</v>
      </c>
      <c r="H1842" s="120"/>
      <c r="I1842" s="120"/>
      <c r="J1842" s="120">
        <v>2</v>
      </c>
      <c r="K1842" s="120"/>
      <c r="L1842" s="120"/>
      <c r="M1842" s="121"/>
    </row>
    <row r="1843" spans="1:13" s="106" customFormat="1" ht="16.5" customHeight="1">
      <c r="A1843" s="117"/>
      <c r="B1843" s="118" t="s">
        <v>234</v>
      </c>
      <c r="C1843" s="131">
        <v>2.65</v>
      </c>
      <c r="D1843" s="156">
        <v>0.5</v>
      </c>
      <c r="E1843" s="156"/>
      <c r="F1843" s="156"/>
      <c r="G1843" s="134">
        <f t="shared" si="13"/>
        <v>1.33</v>
      </c>
      <c r="H1843" s="120"/>
      <c r="I1843" s="120"/>
      <c r="J1843" s="120">
        <v>1</v>
      </c>
      <c r="K1843" s="120"/>
      <c r="L1843" s="120"/>
      <c r="M1843" s="121"/>
    </row>
    <row r="1844" spans="1:13" s="106" customFormat="1" ht="16.5" customHeight="1">
      <c r="A1844" s="117"/>
      <c r="B1844" s="118" t="s">
        <v>402</v>
      </c>
      <c r="C1844" s="131">
        <v>4.3</v>
      </c>
      <c r="D1844" s="156">
        <v>0.5</v>
      </c>
      <c r="E1844" s="156"/>
      <c r="F1844" s="156"/>
      <c r="G1844" s="134">
        <f t="shared" si="13"/>
        <v>2.15</v>
      </c>
      <c r="H1844" s="120"/>
      <c r="I1844" s="120"/>
      <c r="J1844" s="120">
        <v>1</v>
      </c>
      <c r="K1844" s="120"/>
      <c r="L1844" s="120"/>
      <c r="M1844" s="121"/>
    </row>
    <row r="1845" spans="1:13" s="106" customFormat="1" ht="16.5" customHeight="1">
      <c r="A1845" s="117"/>
      <c r="B1845" s="118" t="s">
        <v>275</v>
      </c>
      <c r="C1845" s="131">
        <v>1.9</v>
      </c>
      <c r="D1845" s="156">
        <v>0.55000000000000004</v>
      </c>
      <c r="E1845" s="156"/>
      <c r="F1845" s="156"/>
      <c r="G1845" s="134">
        <f>(C1845*D1845)</f>
        <v>1.05</v>
      </c>
      <c r="H1845" s="120"/>
      <c r="I1845" s="120"/>
      <c r="J1845" s="120"/>
      <c r="K1845" s="120"/>
      <c r="L1845" s="120"/>
      <c r="M1845" s="121"/>
    </row>
    <row r="1846" spans="1:13" s="106" customFormat="1" ht="16.5" customHeight="1">
      <c r="A1846" s="117"/>
      <c r="B1846" s="118" t="s">
        <v>280</v>
      </c>
      <c r="C1846" s="131"/>
      <c r="D1846" s="156"/>
      <c r="E1846" s="156"/>
      <c r="F1846" s="156"/>
      <c r="G1846" s="134">
        <f>1.5+2.46+10.76+0.69+1.44</f>
        <v>16.850000000000001</v>
      </c>
      <c r="H1846" s="120"/>
      <c r="I1846" s="120"/>
      <c r="J1846" s="120"/>
      <c r="K1846" s="120"/>
      <c r="L1846" s="120"/>
      <c r="M1846" s="121"/>
    </row>
    <row r="1847" spans="1:13" s="106" customFormat="1" ht="16.5" customHeight="1">
      <c r="A1847" s="117"/>
      <c r="B1847" s="118" t="s">
        <v>403</v>
      </c>
      <c r="C1847" s="131"/>
      <c r="D1847" s="156"/>
      <c r="E1847" s="156"/>
      <c r="F1847" s="156"/>
      <c r="G1847" s="134">
        <f>10.57+5.86</f>
        <v>16.43</v>
      </c>
      <c r="H1847" s="120"/>
      <c r="I1847" s="120"/>
      <c r="J1847" s="120"/>
      <c r="K1847" s="120"/>
      <c r="L1847" s="120"/>
      <c r="M1847" s="121"/>
    </row>
    <row r="1848" spans="1:13" s="106" customFormat="1" ht="16.5" customHeight="1">
      <c r="A1848" s="117"/>
      <c r="B1848" s="118" t="s">
        <v>823</v>
      </c>
      <c r="C1848" s="131">
        <v>1.1299999999999999</v>
      </c>
      <c r="D1848" s="156">
        <v>0.35</v>
      </c>
      <c r="E1848" s="156"/>
      <c r="F1848" s="156"/>
      <c r="G1848" s="134">
        <f>C1848*D1848</f>
        <v>0.4</v>
      </c>
      <c r="H1848" s="120"/>
      <c r="I1848" s="120"/>
      <c r="J1848" s="120"/>
      <c r="K1848" s="120"/>
      <c r="L1848" s="120"/>
      <c r="M1848" s="121"/>
    </row>
    <row r="1849" spans="1:13" s="106" customFormat="1" ht="16.5" customHeight="1">
      <c r="A1849" s="117"/>
      <c r="B1849" s="118"/>
      <c r="C1849" s="131">
        <v>1.4</v>
      </c>
      <c r="D1849" s="156">
        <v>0.35</v>
      </c>
      <c r="E1849" s="156"/>
      <c r="F1849" s="156"/>
      <c r="G1849" s="134">
        <f>C1849*D1849</f>
        <v>0.49</v>
      </c>
      <c r="H1849" s="120"/>
      <c r="I1849" s="120"/>
      <c r="J1849" s="120"/>
      <c r="K1849" s="120"/>
      <c r="L1849" s="120"/>
      <c r="M1849" s="121"/>
    </row>
    <row r="1850" spans="1:13" s="106" customFormat="1" ht="16.5" customHeight="1">
      <c r="A1850" s="124"/>
      <c r="B1850" s="125" t="s">
        <v>6</v>
      </c>
      <c r="C1850" s="125"/>
      <c r="D1850" s="125"/>
      <c r="E1850" s="125"/>
      <c r="F1850" s="125"/>
      <c r="G1850" s="125">
        <f>SUM(G1839:G1849)</f>
        <v>45.11</v>
      </c>
      <c r="H1850" s="127"/>
      <c r="I1850" s="127"/>
      <c r="J1850" s="125"/>
      <c r="K1850" s="127"/>
      <c r="L1850" s="127"/>
      <c r="M1850" s="128" t="s">
        <v>15</v>
      </c>
    </row>
    <row r="1851" spans="1:13" s="106" customFormat="1" ht="16.5" customHeight="1">
      <c r="A1851" s="117"/>
      <c r="B1851" s="131"/>
      <c r="C1851" s="131"/>
      <c r="D1851" s="156"/>
      <c r="E1851" s="156"/>
      <c r="F1851" s="156"/>
      <c r="G1851" s="158"/>
      <c r="H1851" s="120"/>
      <c r="I1851" s="120"/>
      <c r="J1851" s="120"/>
      <c r="K1851" s="120"/>
      <c r="L1851" s="120"/>
      <c r="M1851" s="149"/>
    </row>
    <row r="1852" spans="1:13" s="106" customFormat="1" ht="16.5" customHeight="1">
      <c r="A1852" s="49" t="str">
        <f>[2]ORÇAMENTO!A315</f>
        <v>19.2</v>
      </c>
      <c r="B1852" s="113" t="str">
        <f>[2]ORÇAMENTO!D315</f>
        <v>Testeira em granito cinza andorinha, h=10cm, esp=2cm, aplicado com argamassa industrializada AC-I</v>
      </c>
      <c r="C1852" s="159"/>
      <c r="D1852" s="159"/>
      <c r="E1852" s="159"/>
      <c r="F1852" s="159"/>
      <c r="G1852" s="159"/>
      <c r="H1852" s="159"/>
      <c r="I1852" s="169"/>
      <c r="J1852" s="114"/>
      <c r="K1852" s="114"/>
      <c r="L1852" s="114"/>
      <c r="M1852" s="115"/>
    </row>
    <row r="1853" spans="1:13" s="106" customFormat="1" ht="16.5" customHeight="1">
      <c r="A1853" s="117"/>
      <c r="B1853" s="131"/>
      <c r="C1853" s="131"/>
      <c r="D1853" s="156"/>
      <c r="E1853" s="156"/>
      <c r="F1853" s="156"/>
      <c r="G1853" s="158"/>
      <c r="H1853" s="120"/>
      <c r="I1853" s="120"/>
      <c r="J1853" s="120"/>
      <c r="K1853" s="120"/>
      <c r="L1853" s="120"/>
      <c r="M1853" s="121"/>
    </row>
    <row r="1854" spans="1:13" s="106" customFormat="1" ht="16.5" customHeight="1">
      <c r="A1854" s="117"/>
      <c r="B1854" s="118" t="s">
        <v>356</v>
      </c>
      <c r="C1854" s="131">
        <f>3.15*J1854</f>
        <v>0</v>
      </c>
      <c r="D1854" s="156"/>
      <c r="E1854" s="156"/>
      <c r="F1854" s="156"/>
      <c r="G1854" s="158"/>
      <c r="H1854" s="120"/>
      <c r="I1854" s="120"/>
      <c r="J1854" s="120"/>
      <c r="K1854" s="120"/>
      <c r="L1854" s="120"/>
      <c r="M1854" s="121"/>
    </row>
    <row r="1855" spans="1:13" s="106" customFormat="1" ht="16.5" customHeight="1">
      <c r="A1855" s="117"/>
      <c r="B1855" s="118" t="s">
        <v>400</v>
      </c>
      <c r="C1855" s="131">
        <v>6.04</v>
      </c>
      <c r="D1855" s="156"/>
      <c r="E1855" s="156"/>
      <c r="F1855" s="156"/>
      <c r="G1855" s="158"/>
      <c r="H1855" s="120"/>
      <c r="I1855" s="120"/>
      <c r="J1855" s="120"/>
      <c r="K1855" s="120"/>
      <c r="L1855" s="120"/>
      <c r="M1855" s="121"/>
    </row>
    <row r="1856" spans="1:13" s="106" customFormat="1" ht="16.5" customHeight="1">
      <c r="A1856" s="117"/>
      <c r="B1856" s="118" t="s">
        <v>261</v>
      </c>
      <c r="C1856" s="131">
        <v>3.15</v>
      </c>
      <c r="D1856" s="156"/>
      <c r="E1856" s="156"/>
      <c r="F1856" s="156"/>
      <c r="G1856" s="158"/>
      <c r="H1856" s="120"/>
      <c r="I1856" s="120"/>
      <c r="J1856" s="120"/>
      <c r="K1856" s="120"/>
      <c r="L1856" s="120"/>
      <c r="M1856" s="121"/>
    </row>
    <row r="1857" spans="1:13" s="106" customFormat="1" ht="16.5" customHeight="1">
      <c r="A1857" s="117"/>
      <c r="B1857" s="118" t="s">
        <v>401</v>
      </c>
      <c r="C1857" s="131">
        <v>0.98</v>
      </c>
      <c r="D1857" s="156"/>
      <c r="E1857" s="156"/>
      <c r="F1857" s="156"/>
      <c r="G1857" s="158"/>
      <c r="H1857" s="120"/>
      <c r="I1857" s="120"/>
      <c r="J1857" s="120"/>
      <c r="K1857" s="120"/>
      <c r="L1857" s="120"/>
      <c r="M1857" s="121"/>
    </row>
    <row r="1858" spans="1:13" s="106" customFormat="1" ht="16.5" customHeight="1">
      <c r="A1858" s="117"/>
      <c r="B1858" s="118" t="s">
        <v>234</v>
      </c>
      <c r="C1858" s="131">
        <v>2.65</v>
      </c>
      <c r="D1858" s="156"/>
      <c r="E1858" s="156"/>
      <c r="F1858" s="156"/>
      <c r="G1858" s="158"/>
      <c r="H1858" s="120"/>
      <c r="I1858" s="120"/>
      <c r="J1858" s="120"/>
      <c r="K1858" s="120"/>
      <c r="L1858" s="120"/>
      <c r="M1858" s="121"/>
    </row>
    <row r="1859" spans="1:13" s="106" customFormat="1" ht="16.5" customHeight="1">
      <c r="A1859" s="117"/>
      <c r="B1859" s="118" t="s">
        <v>402</v>
      </c>
      <c r="C1859" s="131">
        <v>4.3</v>
      </c>
      <c r="D1859" s="156"/>
      <c r="E1859" s="156"/>
      <c r="F1859" s="156"/>
      <c r="G1859" s="158"/>
      <c r="H1859" s="120"/>
      <c r="I1859" s="120"/>
      <c r="J1859" s="120"/>
      <c r="K1859" s="120"/>
      <c r="L1859" s="120"/>
      <c r="M1859" s="121"/>
    </row>
    <row r="1860" spans="1:13" s="106" customFormat="1" ht="16.5" customHeight="1">
      <c r="A1860" s="117"/>
      <c r="B1860" s="118" t="s">
        <v>275</v>
      </c>
      <c r="C1860" s="131">
        <v>1.9</v>
      </c>
      <c r="D1860" s="156"/>
      <c r="E1860" s="156"/>
      <c r="F1860" s="156"/>
      <c r="G1860" s="158"/>
      <c r="H1860" s="120"/>
      <c r="I1860" s="120"/>
      <c r="J1860" s="120"/>
      <c r="K1860" s="120"/>
      <c r="L1860" s="120"/>
      <c r="M1860" s="121"/>
    </row>
    <row r="1861" spans="1:13" s="106" customFormat="1" ht="16.5" customHeight="1">
      <c r="A1861" s="117"/>
      <c r="B1861" s="118" t="s">
        <v>280</v>
      </c>
      <c r="C1861" s="131">
        <f>11.04+3.15</f>
        <v>14.19</v>
      </c>
      <c r="D1861" s="156"/>
      <c r="E1861" s="156"/>
      <c r="F1861" s="156"/>
      <c r="G1861" s="158"/>
      <c r="H1861" s="120"/>
      <c r="I1861" s="120"/>
      <c r="J1861" s="120"/>
      <c r="K1861" s="120"/>
      <c r="L1861" s="120"/>
      <c r="M1861" s="121"/>
    </row>
    <row r="1862" spans="1:13" s="106" customFormat="1" ht="16.5" customHeight="1">
      <c r="A1862" s="117"/>
      <c r="B1862" s="118" t="s">
        <v>403</v>
      </c>
      <c r="C1862" s="131">
        <v>2.2599999999999998</v>
      </c>
      <c r="D1862" s="156"/>
      <c r="E1862" s="156"/>
      <c r="F1862" s="156"/>
      <c r="G1862" s="158"/>
      <c r="H1862" s="120"/>
      <c r="I1862" s="120"/>
      <c r="J1862" s="120"/>
      <c r="K1862" s="120"/>
      <c r="L1862" s="120"/>
      <c r="M1862" s="121"/>
    </row>
    <row r="1863" spans="1:13" s="106" customFormat="1" ht="16.5" customHeight="1">
      <c r="A1863" s="124"/>
      <c r="B1863" s="125" t="s">
        <v>6</v>
      </c>
      <c r="C1863" s="125">
        <f>SUM(C1854:C1862)</f>
        <v>35.47</v>
      </c>
      <c r="D1863" s="125"/>
      <c r="E1863" s="125"/>
      <c r="F1863" s="125"/>
      <c r="G1863" s="125"/>
      <c r="H1863" s="127"/>
      <c r="I1863" s="127"/>
      <c r="J1863" s="125"/>
      <c r="K1863" s="127"/>
      <c r="L1863" s="127"/>
      <c r="M1863" s="128" t="s">
        <v>26</v>
      </c>
    </row>
    <row r="1864" spans="1:13" s="106" customFormat="1" ht="16.5" customHeight="1">
      <c r="A1864" s="117"/>
      <c r="B1864" s="131"/>
      <c r="C1864" s="131"/>
      <c r="D1864" s="156"/>
      <c r="E1864" s="156"/>
      <c r="F1864" s="156"/>
      <c r="G1864" s="158"/>
      <c r="H1864" s="120"/>
      <c r="I1864" s="120"/>
      <c r="J1864" s="120"/>
      <c r="K1864" s="120"/>
      <c r="L1864" s="120"/>
      <c r="M1864" s="149"/>
    </row>
    <row r="1865" spans="1:13" s="106" customFormat="1" ht="16.5" customHeight="1">
      <c r="A1865" s="49" t="str">
        <f>[2]ORÇAMENTO!A316</f>
        <v>19.3</v>
      </c>
      <c r="B1865" s="113" t="str">
        <f>[2]ORÇAMENTO!D316</f>
        <v>Rodopia em granito cinza andorinha, h = 10 cm, e= 2cm, aplicado com argamassa industrializada ac-i, com acabamento aboleado</v>
      </c>
      <c r="C1865" s="159"/>
      <c r="D1865" s="159"/>
      <c r="E1865" s="159"/>
      <c r="F1865" s="159"/>
      <c r="G1865" s="159"/>
      <c r="H1865" s="159"/>
      <c r="I1865" s="169"/>
      <c r="J1865" s="114"/>
      <c r="K1865" s="114"/>
      <c r="L1865" s="114"/>
      <c r="M1865" s="115"/>
    </row>
    <row r="1866" spans="1:13" s="106" customFormat="1" ht="16.5" customHeight="1">
      <c r="A1866" s="117"/>
      <c r="B1866" s="131"/>
      <c r="C1866" s="131"/>
      <c r="D1866" s="156"/>
      <c r="E1866" s="156"/>
      <c r="F1866" s="156"/>
      <c r="G1866" s="158"/>
      <c r="H1866" s="120"/>
      <c r="I1866" s="120"/>
      <c r="J1866" s="120"/>
      <c r="K1866" s="120"/>
      <c r="L1866" s="120"/>
      <c r="M1866" s="121"/>
    </row>
    <row r="1867" spans="1:13" s="106" customFormat="1" ht="16.5" customHeight="1">
      <c r="A1867" s="117"/>
      <c r="B1867" s="118" t="s">
        <v>356</v>
      </c>
      <c r="C1867" s="131">
        <f>3.15+3.15</f>
        <v>6.3</v>
      </c>
      <c r="D1867" s="156"/>
      <c r="E1867" s="156"/>
      <c r="F1867" s="156"/>
      <c r="G1867" s="158"/>
      <c r="H1867" s="120"/>
      <c r="I1867" s="120"/>
      <c r="J1867" s="120"/>
      <c r="K1867" s="120"/>
      <c r="L1867" s="120"/>
      <c r="M1867" s="121"/>
    </row>
    <row r="1868" spans="1:13" s="106" customFormat="1" ht="16.5" customHeight="1">
      <c r="A1868" s="117"/>
      <c r="B1868" s="118" t="s">
        <v>400</v>
      </c>
      <c r="C1868" s="131">
        <v>6.04</v>
      </c>
      <c r="D1868" s="156"/>
      <c r="E1868" s="156"/>
      <c r="F1868" s="156"/>
      <c r="G1868" s="158"/>
      <c r="H1868" s="120"/>
      <c r="I1868" s="120"/>
      <c r="J1868" s="120"/>
      <c r="K1868" s="120"/>
      <c r="L1868" s="120"/>
      <c r="M1868" s="121"/>
    </row>
    <row r="1869" spans="1:13" s="106" customFormat="1" ht="24.75" customHeight="1">
      <c r="A1869" s="117"/>
      <c r="B1869" s="118" t="s">
        <v>261</v>
      </c>
      <c r="C1869" s="131">
        <v>3.15</v>
      </c>
      <c r="D1869" s="156"/>
      <c r="E1869" s="156"/>
      <c r="F1869" s="156"/>
      <c r="G1869" s="158"/>
      <c r="H1869" s="120"/>
      <c r="I1869" s="120"/>
      <c r="J1869" s="120"/>
      <c r="K1869" s="120"/>
      <c r="L1869" s="120"/>
      <c r="M1869" s="121"/>
    </row>
    <row r="1870" spans="1:13" s="106" customFormat="1" ht="16.5" customHeight="1">
      <c r="A1870" s="117"/>
      <c r="B1870" s="118" t="s">
        <v>401</v>
      </c>
      <c r="C1870" s="131">
        <f>1.47*2</f>
        <v>2.94</v>
      </c>
      <c r="D1870" s="156"/>
      <c r="E1870" s="156"/>
      <c r="F1870" s="156"/>
      <c r="G1870" s="158"/>
      <c r="H1870" s="120"/>
      <c r="I1870" s="120"/>
      <c r="J1870" s="120"/>
      <c r="K1870" s="120"/>
      <c r="L1870" s="120"/>
      <c r="M1870" s="121"/>
    </row>
    <row r="1871" spans="1:13" s="106" customFormat="1" ht="16.5" customHeight="1">
      <c r="A1871" s="117"/>
      <c r="B1871" s="118" t="s">
        <v>234</v>
      </c>
      <c r="C1871" s="131">
        <v>3.14</v>
      </c>
      <c r="D1871" s="156"/>
      <c r="E1871" s="156"/>
      <c r="F1871" s="156"/>
      <c r="G1871" s="158"/>
      <c r="H1871" s="120"/>
      <c r="I1871" s="120"/>
      <c r="J1871" s="120"/>
      <c r="K1871" s="120"/>
      <c r="L1871" s="120"/>
      <c r="M1871" s="121"/>
    </row>
    <row r="1872" spans="1:13" s="106" customFormat="1" ht="16.5" customHeight="1">
      <c r="A1872" s="117"/>
      <c r="B1872" s="118" t="s">
        <v>402</v>
      </c>
      <c r="C1872" s="131">
        <v>5.3</v>
      </c>
      <c r="D1872" s="156"/>
      <c r="E1872" s="156"/>
      <c r="F1872" s="156"/>
      <c r="G1872" s="158"/>
      <c r="H1872" s="120"/>
      <c r="I1872" s="120"/>
      <c r="J1872" s="120"/>
      <c r="K1872" s="120"/>
      <c r="L1872" s="120"/>
      <c r="M1872" s="121"/>
    </row>
    <row r="1873" spans="1:13" s="106" customFormat="1" ht="16.5" customHeight="1">
      <c r="A1873" s="117"/>
      <c r="B1873" s="118" t="s">
        <v>275</v>
      </c>
      <c r="C1873" s="131">
        <v>1.9</v>
      </c>
      <c r="D1873" s="156"/>
      <c r="E1873" s="156"/>
      <c r="F1873" s="156"/>
      <c r="G1873" s="158"/>
      <c r="H1873" s="120"/>
      <c r="I1873" s="120"/>
      <c r="J1873" s="120"/>
      <c r="K1873" s="120"/>
      <c r="L1873" s="120"/>
      <c r="M1873" s="121"/>
    </row>
    <row r="1874" spans="1:13" s="106" customFormat="1" ht="16.5" customHeight="1">
      <c r="A1874" s="117"/>
      <c r="B1874" s="118" t="s">
        <v>280</v>
      </c>
      <c r="C1874" s="131">
        <f>2.6+0.22+0.38+5.57+3.2</f>
        <v>11.97</v>
      </c>
      <c r="D1874" s="156"/>
      <c r="E1874" s="156"/>
      <c r="F1874" s="156"/>
      <c r="G1874" s="158"/>
      <c r="H1874" s="120"/>
      <c r="I1874" s="120"/>
      <c r="J1874" s="120"/>
      <c r="K1874" s="120"/>
      <c r="L1874" s="120"/>
      <c r="M1874" s="121"/>
    </row>
    <row r="1875" spans="1:13" s="106" customFormat="1" ht="16.5" customHeight="1">
      <c r="A1875" s="117"/>
      <c r="B1875" s="118" t="s">
        <v>403</v>
      </c>
      <c r="C1875" s="131">
        <v>3.46</v>
      </c>
      <c r="D1875" s="156"/>
      <c r="E1875" s="156"/>
      <c r="F1875" s="156"/>
      <c r="G1875" s="158"/>
      <c r="H1875" s="120"/>
      <c r="I1875" s="120"/>
      <c r="J1875" s="120"/>
      <c r="K1875" s="120"/>
      <c r="L1875" s="120"/>
      <c r="M1875" s="121"/>
    </row>
    <row r="1876" spans="1:13" s="106" customFormat="1" ht="16.5" customHeight="1">
      <c r="A1876" s="124"/>
      <c r="B1876" s="125" t="s">
        <v>6</v>
      </c>
      <c r="C1876" s="125">
        <f>SUM(C1867:C1875)</f>
        <v>44.2</v>
      </c>
      <c r="D1876" s="125"/>
      <c r="E1876" s="125"/>
      <c r="F1876" s="125"/>
      <c r="G1876" s="125"/>
      <c r="H1876" s="127"/>
      <c r="I1876" s="127"/>
      <c r="J1876" s="125"/>
      <c r="K1876" s="127"/>
      <c r="L1876" s="127"/>
      <c r="M1876" s="128" t="str">
        <f>[2]ORÇAMENTO!E316</f>
        <v>m</v>
      </c>
    </row>
    <row r="1877" spans="1:13" s="106" customFormat="1" ht="16.5" customHeight="1">
      <c r="A1877" s="117"/>
      <c r="B1877" s="131"/>
      <c r="C1877" s="131"/>
      <c r="D1877" s="156"/>
      <c r="E1877" s="156"/>
      <c r="F1877" s="156"/>
      <c r="G1877" s="158"/>
      <c r="H1877" s="120"/>
      <c r="I1877" s="120"/>
      <c r="J1877" s="120"/>
      <c r="K1877" s="120"/>
      <c r="L1877" s="120"/>
      <c r="M1877" s="149"/>
    </row>
    <row r="1878" spans="1:13" s="106" customFormat="1" ht="16.5" customHeight="1">
      <c r="A1878" s="49" t="str">
        <f>[2]ORÇAMENTO!A317</f>
        <v>19.4</v>
      </c>
      <c r="B1878" s="113" t="str">
        <f>[2]ORÇAMENTO!D317</f>
        <v>Espelho cristal, espessura 4mm, com parafusos de fixacao, sem moldura</v>
      </c>
      <c r="C1878" s="159"/>
      <c r="D1878" s="159"/>
      <c r="E1878" s="159"/>
      <c r="F1878" s="159"/>
      <c r="G1878" s="159"/>
      <c r="H1878" s="159"/>
      <c r="I1878" s="169"/>
      <c r="J1878" s="114"/>
      <c r="K1878" s="114"/>
      <c r="L1878" s="114"/>
      <c r="M1878" s="115"/>
    </row>
    <row r="1879" spans="1:13" s="106" customFormat="1" ht="16.5" customHeight="1">
      <c r="A1879" s="117"/>
      <c r="B1879" s="131"/>
      <c r="C1879" s="131"/>
      <c r="D1879" s="156"/>
      <c r="E1879" s="156"/>
      <c r="F1879" s="156"/>
      <c r="G1879" s="158"/>
      <c r="H1879" s="120"/>
      <c r="I1879" s="120"/>
      <c r="J1879" s="120"/>
      <c r="K1879" s="120"/>
      <c r="L1879" s="120"/>
      <c r="M1879" s="121"/>
    </row>
    <row r="1880" spans="1:13" s="106" customFormat="1" ht="16.5" customHeight="1">
      <c r="A1880" s="117"/>
      <c r="B1880" s="131" t="s">
        <v>356</v>
      </c>
      <c r="C1880" s="131"/>
      <c r="D1880" s="156">
        <v>0.4</v>
      </c>
      <c r="E1880" s="156"/>
      <c r="F1880" s="131">
        <v>0.8</v>
      </c>
      <c r="G1880" s="134">
        <f>(D1880*F1880)*J1880</f>
        <v>1.28</v>
      </c>
      <c r="H1880" s="120"/>
      <c r="I1880" s="120"/>
      <c r="J1880" s="120">
        <v>4</v>
      </c>
      <c r="K1880" s="120"/>
      <c r="L1880" s="120"/>
      <c r="M1880" s="121"/>
    </row>
    <row r="1881" spans="1:13" s="106" customFormat="1" ht="16.5" customHeight="1">
      <c r="A1881" s="117"/>
      <c r="B1881" s="131" t="s">
        <v>665</v>
      </c>
      <c r="C1881" s="131"/>
      <c r="D1881" s="156">
        <v>0.4</v>
      </c>
      <c r="E1881" s="156"/>
      <c r="F1881" s="131">
        <v>0.8</v>
      </c>
      <c r="G1881" s="134">
        <f>(D1881*F1881)*J1881</f>
        <v>0.64</v>
      </c>
      <c r="H1881" s="120"/>
      <c r="I1881" s="120"/>
      <c r="J1881" s="120">
        <v>2</v>
      </c>
      <c r="K1881" s="120"/>
      <c r="L1881" s="120"/>
      <c r="M1881" s="121"/>
    </row>
    <row r="1882" spans="1:13" s="106" customFormat="1" ht="16.5" customHeight="1">
      <c r="A1882" s="117"/>
      <c r="B1882" s="131" t="s">
        <v>358</v>
      </c>
      <c r="C1882" s="131"/>
      <c r="D1882" s="156">
        <v>0.4</v>
      </c>
      <c r="E1882" s="156"/>
      <c r="F1882" s="131">
        <v>0.8</v>
      </c>
      <c r="G1882" s="134">
        <f>(D1882*F1882)*J1882</f>
        <v>3.2</v>
      </c>
      <c r="H1882" s="120"/>
      <c r="I1882" s="120"/>
      <c r="J1882" s="120">
        <v>10</v>
      </c>
      <c r="K1882" s="120"/>
      <c r="L1882" s="120"/>
      <c r="M1882" s="121"/>
    </row>
    <row r="1883" spans="1:13" s="106" customFormat="1" ht="16.5" customHeight="1">
      <c r="A1883" s="117"/>
      <c r="B1883" s="131"/>
      <c r="C1883" s="131"/>
      <c r="D1883" s="156"/>
      <c r="E1883" s="156"/>
      <c r="F1883" s="156"/>
      <c r="G1883" s="158"/>
      <c r="H1883" s="120"/>
      <c r="I1883" s="120"/>
      <c r="J1883" s="120"/>
      <c r="K1883" s="120"/>
      <c r="L1883" s="120"/>
      <c r="M1883" s="121"/>
    </row>
    <row r="1884" spans="1:13" s="106" customFormat="1" ht="16.5" customHeight="1">
      <c r="A1884" s="124"/>
      <c r="B1884" s="125" t="s">
        <v>6</v>
      </c>
      <c r="C1884" s="125"/>
      <c r="D1884" s="125"/>
      <c r="E1884" s="125"/>
      <c r="F1884" s="125"/>
      <c r="G1884" s="166">
        <f>SUM(G1880:G1882)</f>
        <v>5.12</v>
      </c>
      <c r="H1884" s="127"/>
      <c r="I1884" s="127"/>
      <c r="J1884" s="125"/>
      <c r="K1884" s="127"/>
      <c r="L1884" s="127"/>
      <c r="M1884" s="128" t="s">
        <v>15</v>
      </c>
    </row>
    <row r="1885" spans="1:13" s="106" customFormat="1" ht="16.5" customHeight="1">
      <c r="A1885" s="117"/>
      <c r="B1885" s="131"/>
      <c r="C1885" s="131"/>
      <c r="D1885" s="156"/>
      <c r="E1885" s="156"/>
      <c r="F1885" s="156"/>
      <c r="G1885" s="158"/>
      <c r="H1885" s="120"/>
      <c r="I1885" s="120"/>
      <c r="J1885" s="120"/>
      <c r="K1885" s="120"/>
      <c r="L1885" s="120"/>
      <c r="M1885" s="149"/>
    </row>
    <row r="1886" spans="1:13" s="106" customFormat="1" ht="16.5" customHeight="1">
      <c r="A1886" s="49" t="str">
        <f>[2]ORÇAMENTO!A318</f>
        <v>19.5</v>
      </c>
      <c r="B1886" s="113" t="str">
        <f>[2]ORÇAMENTO!D318</f>
        <v>Balanço com estrutura em eucalipto, 3 lugares e assento em madeira</v>
      </c>
      <c r="C1886" s="159"/>
      <c r="D1886" s="159"/>
      <c r="E1886" s="159"/>
      <c r="F1886" s="159"/>
      <c r="G1886" s="159"/>
      <c r="H1886" s="159"/>
      <c r="I1886" s="169"/>
      <c r="J1886" s="114"/>
      <c r="K1886" s="114"/>
      <c r="L1886" s="114"/>
      <c r="M1886" s="115"/>
    </row>
    <row r="1887" spans="1:13" s="106" customFormat="1" ht="16.5" customHeight="1">
      <c r="A1887" s="117"/>
      <c r="B1887" s="131"/>
      <c r="C1887" s="131"/>
      <c r="D1887" s="156"/>
      <c r="E1887" s="156"/>
      <c r="F1887" s="156"/>
      <c r="G1887" s="158"/>
      <c r="H1887" s="120"/>
      <c r="I1887" s="120"/>
      <c r="J1887" s="120"/>
      <c r="K1887" s="120"/>
      <c r="L1887" s="120"/>
      <c r="M1887" s="121"/>
    </row>
    <row r="1888" spans="1:13" s="106" customFormat="1" ht="16.5" customHeight="1">
      <c r="A1888" s="117"/>
      <c r="B1888" s="131"/>
      <c r="C1888" s="131"/>
      <c r="D1888" s="156"/>
      <c r="E1888" s="156"/>
      <c r="F1888" s="156"/>
      <c r="G1888" s="158"/>
      <c r="H1888" s="120"/>
      <c r="I1888" s="120"/>
      <c r="J1888" s="120">
        <v>1</v>
      </c>
      <c r="K1888" s="120"/>
      <c r="L1888" s="120"/>
      <c r="M1888" s="149"/>
    </row>
    <row r="1889" spans="1:13" s="106" customFormat="1" ht="16.5" customHeight="1">
      <c r="A1889" s="124"/>
      <c r="B1889" s="125" t="s">
        <v>6</v>
      </c>
      <c r="C1889" s="125"/>
      <c r="D1889" s="125"/>
      <c r="E1889" s="125"/>
      <c r="F1889" s="125"/>
      <c r="G1889" s="125"/>
      <c r="H1889" s="127"/>
      <c r="I1889" s="127"/>
      <c r="J1889" s="125">
        <f>SUM(J1887:J1888)</f>
        <v>1</v>
      </c>
      <c r="K1889" s="127"/>
      <c r="L1889" s="127"/>
      <c r="M1889" s="128" t="s">
        <v>29</v>
      </c>
    </row>
    <row r="1890" spans="1:13" s="106" customFormat="1" ht="16.5" customHeight="1">
      <c r="A1890" s="117"/>
      <c r="B1890" s="131"/>
      <c r="C1890" s="131"/>
      <c r="D1890" s="156"/>
      <c r="E1890" s="156"/>
      <c r="F1890" s="156"/>
      <c r="G1890" s="158"/>
      <c r="H1890" s="120"/>
      <c r="I1890" s="120"/>
      <c r="J1890" s="120"/>
      <c r="K1890" s="120"/>
      <c r="L1890" s="120"/>
      <c r="M1890" s="149"/>
    </row>
    <row r="1891" spans="1:13" s="106" customFormat="1" ht="16.5" customHeight="1">
      <c r="A1891" s="49" t="str">
        <f>[2]ORÇAMENTO!A319</f>
        <v>19.6</v>
      </c>
      <c r="B1891" s="113" t="str">
        <f>[2]ORÇAMENTO!D319</f>
        <v>Gangorra fixada com concreto em madeira</v>
      </c>
      <c r="C1891" s="159"/>
      <c r="D1891" s="159"/>
      <c r="E1891" s="159"/>
      <c r="F1891" s="159"/>
      <c r="G1891" s="159"/>
      <c r="H1891" s="159"/>
      <c r="I1891" s="169"/>
      <c r="J1891" s="114"/>
      <c r="K1891" s="114"/>
      <c r="L1891" s="114"/>
      <c r="M1891" s="115"/>
    </row>
    <row r="1892" spans="1:13" s="106" customFormat="1" ht="16.5" customHeight="1">
      <c r="A1892" s="117"/>
      <c r="B1892" s="131"/>
      <c r="C1892" s="131"/>
      <c r="D1892" s="156"/>
      <c r="E1892" s="156"/>
      <c r="F1892" s="156"/>
      <c r="G1892" s="158"/>
      <c r="H1892" s="120"/>
      <c r="I1892" s="120"/>
      <c r="J1892" s="120"/>
      <c r="K1892" s="120"/>
      <c r="L1892" s="120"/>
      <c r="M1892" s="121"/>
    </row>
    <row r="1893" spans="1:13" s="106" customFormat="1" ht="16.5" customHeight="1">
      <c r="A1893" s="117"/>
      <c r="B1893" s="131"/>
      <c r="C1893" s="131"/>
      <c r="D1893" s="156"/>
      <c r="E1893" s="156"/>
      <c r="F1893" s="156"/>
      <c r="G1893" s="158"/>
      <c r="H1893" s="120"/>
      <c r="I1893" s="120"/>
      <c r="J1893" s="120">
        <v>1</v>
      </c>
      <c r="K1893" s="120"/>
      <c r="L1893" s="120"/>
      <c r="M1893" s="149"/>
    </row>
    <row r="1894" spans="1:13" s="106" customFormat="1" ht="16.5" customHeight="1">
      <c r="A1894" s="124"/>
      <c r="B1894" s="125" t="s">
        <v>6</v>
      </c>
      <c r="C1894" s="125"/>
      <c r="D1894" s="125"/>
      <c r="E1894" s="125"/>
      <c r="F1894" s="125"/>
      <c r="G1894" s="125"/>
      <c r="H1894" s="127"/>
      <c r="I1894" s="127"/>
      <c r="J1894" s="125">
        <f>SUM(J1892:J1893)</f>
        <v>1</v>
      </c>
      <c r="K1894" s="127"/>
      <c r="L1894" s="127"/>
      <c r="M1894" s="128" t="s">
        <v>29</v>
      </c>
    </row>
    <row r="1895" spans="1:13" s="106" customFormat="1" ht="16.5" customHeight="1">
      <c r="A1895" s="117"/>
      <c r="B1895" s="131"/>
      <c r="C1895" s="131"/>
      <c r="D1895" s="156"/>
      <c r="E1895" s="156"/>
      <c r="F1895" s="156"/>
      <c r="G1895" s="158"/>
      <c r="H1895" s="120"/>
      <c r="I1895" s="120"/>
      <c r="J1895" s="120"/>
      <c r="K1895" s="120"/>
      <c r="L1895" s="120"/>
      <c r="M1895" s="149"/>
    </row>
    <row r="1896" spans="1:13" s="106" customFormat="1" ht="16.5" customHeight="1">
      <c r="A1896" s="49" t="str">
        <f>[2]ORÇAMENTO!A320</f>
        <v>19.7</v>
      </c>
      <c r="B1896" s="113" t="str">
        <f>[2]ORÇAMENTO!D320</f>
        <v>Escorregadeira em aço industrial, com 2,50m de pista</v>
      </c>
      <c r="C1896" s="159"/>
      <c r="D1896" s="159"/>
      <c r="E1896" s="159"/>
      <c r="F1896" s="159"/>
      <c r="G1896" s="159"/>
      <c r="H1896" s="159"/>
      <c r="I1896" s="169"/>
      <c r="J1896" s="114"/>
      <c r="K1896" s="114"/>
      <c r="L1896" s="114"/>
      <c r="M1896" s="115"/>
    </row>
    <row r="1897" spans="1:13" s="106" customFormat="1" ht="16.5" customHeight="1">
      <c r="A1897" s="117"/>
      <c r="B1897" s="131"/>
      <c r="C1897" s="131"/>
      <c r="D1897" s="156"/>
      <c r="E1897" s="156"/>
      <c r="F1897" s="156"/>
      <c r="G1897" s="158"/>
      <c r="H1897" s="120"/>
      <c r="I1897" s="120"/>
      <c r="J1897" s="120"/>
      <c r="K1897" s="120"/>
      <c r="L1897" s="120"/>
      <c r="M1897" s="121"/>
    </row>
    <row r="1898" spans="1:13" s="106" customFormat="1" ht="16.5" customHeight="1">
      <c r="A1898" s="117"/>
      <c r="B1898" s="131"/>
      <c r="C1898" s="131"/>
      <c r="D1898" s="156"/>
      <c r="E1898" s="156"/>
      <c r="F1898" s="156"/>
      <c r="G1898" s="158"/>
      <c r="H1898" s="120"/>
      <c r="I1898" s="120"/>
      <c r="J1898" s="120">
        <v>1</v>
      </c>
      <c r="K1898" s="120"/>
      <c r="L1898" s="120"/>
      <c r="M1898" s="149"/>
    </row>
    <row r="1899" spans="1:13" s="106" customFormat="1" ht="16.5" customHeight="1">
      <c r="A1899" s="124"/>
      <c r="B1899" s="125" t="s">
        <v>6</v>
      </c>
      <c r="C1899" s="125"/>
      <c r="D1899" s="125"/>
      <c r="E1899" s="125"/>
      <c r="F1899" s="125"/>
      <c r="G1899" s="125"/>
      <c r="H1899" s="127"/>
      <c r="I1899" s="127"/>
      <c r="J1899" s="125">
        <f>SUM(J1897:J1898)</f>
        <v>1</v>
      </c>
      <c r="K1899" s="127"/>
      <c r="L1899" s="127"/>
      <c r="M1899" s="128" t="s">
        <v>29</v>
      </c>
    </row>
    <row r="1900" spans="1:13" s="106" customFormat="1" ht="16.5" customHeight="1">
      <c r="A1900" s="117"/>
      <c r="B1900" s="131"/>
      <c r="C1900" s="131"/>
      <c r="D1900" s="156"/>
      <c r="E1900" s="156"/>
      <c r="F1900" s="156"/>
      <c r="G1900" s="158"/>
      <c r="H1900" s="120"/>
      <c r="I1900" s="120"/>
      <c r="J1900" s="120"/>
      <c r="K1900" s="120"/>
      <c r="L1900" s="120"/>
      <c r="M1900" s="149"/>
    </row>
    <row r="1901" spans="1:13" s="106" customFormat="1" ht="16.5" customHeight="1">
      <c r="A1901" s="49" t="str">
        <f>[2]ORÇAMENTO!A321</f>
        <v>19.8</v>
      </c>
      <c r="B1901" s="113" t="str">
        <f>[2]ORÇAMENTO!D321</f>
        <v>Corrimão em tubo de aço galvanizado (altura = 0,92 m), com barras verticais a cada 2.00m (1 1/2"), barra horizontal intermediária (1 1/2") e barra horizontal superior (1 1/2"), inclusive pintura automotiva</v>
      </c>
      <c r="C1901" s="159"/>
      <c r="D1901" s="159"/>
      <c r="E1901" s="159"/>
      <c r="F1901" s="159"/>
      <c r="G1901" s="159"/>
      <c r="H1901" s="159"/>
      <c r="I1901" s="169"/>
      <c r="J1901" s="114"/>
      <c r="K1901" s="114"/>
      <c r="L1901" s="114"/>
      <c r="M1901" s="115"/>
    </row>
    <row r="1902" spans="1:13" s="106" customFormat="1" ht="16.5" customHeight="1">
      <c r="A1902" s="117"/>
      <c r="B1902" s="131"/>
      <c r="C1902" s="131"/>
      <c r="D1902" s="156"/>
      <c r="E1902" s="156"/>
      <c r="F1902" s="156"/>
      <c r="G1902" s="158"/>
      <c r="H1902" s="120"/>
      <c r="I1902" s="120"/>
      <c r="J1902" s="120"/>
      <c r="K1902" s="120"/>
      <c r="L1902" s="120"/>
      <c r="M1902" s="121"/>
    </row>
    <row r="1903" spans="1:13" s="106" customFormat="1" ht="16.5" customHeight="1">
      <c r="A1903" s="117"/>
      <c r="B1903" s="118" t="s">
        <v>387</v>
      </c>
      <c r="C1903" s="120">
        <f>(2.68+0.1)*8</f>
        <v>22.24</v>
      </c>
      <c r="D1903" s="156"/>
      <c r="E1903" s="156"/>
      <c r="F1903" s="156"/>
      <c r="G1903" s="158"/>
      <c r="H1903" s="120"/>
      <c r="I1903" s="120"/>
      <c r="J1903" s="120"/>
      <c r="K1903" s="120"/>
      <c r="L1903" s="120"/>
      <c r="M1903" s="149"/>
    </row>
    <row r="1904" spans="1:13" s="106" customFormat="1" ht="16.5" customHeight="1">
      <c r="A1904" s="124"/>
      <c r="B1904" s="125" t="s">
        <v>6</v>
      </c>
      <c r="C1904" s="125">
        <f>SUM(C1903:C1903)</f>
        <v>22.24</v>
      </c>
      <c r="D1904" s="167"/>
      <c r="E1904" s="167"/>
      <c r="F1904" s="167"/>
      <c r="G1904" s="168"/>
      <c r="H1904" s="127"/>
      <c r="I1904" s="127"/>
      <c r="J1904" s="127"/>
      <c r="K1904" s="127"/>
      <c r="L1904" s="127"/>
      <c r="M1904" s="128" t="s">
        <v>26</v>
      </c>
    </row>
    <row r="1905" spans="1:14" s="106" customFormat="1" ht="16.5" customHeight="1">
      <c r="A1905" s="117"/>
      <c r="B1905" s="131"/>
      <c r="C1905" s="131"/>
      <c r="D1905" s="156"/>
      <c r="E1905" s="156"/>
      <c r="F1905" s="156"/>
      <c r="G1905" s="158"/>
      <c r="H1905" s="120"/>
      <c r="I1905" s="120"/>
      <c r="J1905" s="120"/>
      <c r="K1905" s="120"/>
      <c r="L1905" s="120"/>
      <c r="M1905" s="149"/>
    </row>
    <row r="1906" spans="1:14" s="106" customFormat="1" ht="16.5" customHeight="1">
      <c r="A1906" s="49" t="str">
        <f>[2]ORÇAMENTO!A322</f>
        <v>19.9</v>
      </c>
      <c r="B1906" s="113" t="str">
        <f>[2]ORÇAMENTO!D322</f>
        <v>Guarda-corpo em tubo de aço galvanizado (h=50cm), com barras verticais a cada 2.00m (3"), barra horizontal intermediária (3") e barra horizontal superior (3"), inclusive pintura automotiva</v>
      </c>
      <c r="C1906" s="159"/>
      <c r="D1906" s="159"/>
      <c r="E1906" s="159"/>
      <c r="F1906" s="159"/>
      <c r="G1906" s="159"/>
      <c r="H1906" s="159"/>
      <c r="I1906" s="169"/>
      <c r="J1906" s="114"/>
      <c r="K1906" s="114"/>
      <c r="L1906" s="114"/>
      <c r="M1906" s="115"/>
    </row>
    <row r="1907" spans="1:14" s="106" customFormat="1" ht="16.5" customHeight="1">
      <c r="A1907" s="117"/>
      <c r="B1907" s="131"/>
      <c r="C1907" s="131"/>
      <c r="D1907" s="156"/>
      <c r="E1907" s="156"/>
      <c r="F1907" s="156"/>
      <c r="G1907" s="158"/>
      <c r="H1907" s="120"/>
      <c r="I1907" s="120"/>
      <c r="J1907" s="120"/>
      <c r="K1907" s="120"/>
      <c r="L1907" s="120"/>
      <c r="M1907" s="121"/>
    </row>
    <row r="1908" spans="1:14" s="106" customFormat="1" ht="16.5" customHeight="1">
      <c r="A1908" s="117"/>
      <c r="B1908" s="118"/>
      <c r="C1908" s="120">
        <f>17.21*5</f>
        <v>86.05</v>
      </c>
      <c r="D1908" s="156"/>
      <c r="E1908" s="156"/>
      <c r="F1908" s="156"/>
      <c r="G1908" s="158"/>
      <c r="H1908" s="120"/>
      <c r="I1908" s="120"/>
      <c r="J1908" s="120"/>
      <c r="K1908" s="120"/>
      <c r="L1908" s="120"/>
      <c r="M1908" s="149"/>
    </row>
    <row r="1909" spans="1:14" s="106" customFormat="1" ht="16.5" customHeight="1">
      <c r="A1909" s="124"/>
      <c r="B1909" s="125" t="s">
        <v>6</v>
      </c>
      <c r="C1909" s="125">
        <f>SUM(C1907:C1908)</f>
        <v>86.05</v>
      </c>
      <c r="D1909" s="167"/>
      <c r="E1909" s="167"/>
      <c r="F1909" s="167"/>
      <c r="G1909" s="168"/>
      <c r="H1909" s="127"/>
      <c r="I1909" s="127"/>
      <c r="J1909" s="127"/>
      <c r="K1909" s="127"/>
      <c r="L1909" s="127"/>
      <c r="M1909" s="128" t="s">
        <v>26</v>
      </c>
    </row>
    <row r="1910" spans="1:14" s="106" customFormat="1" ht="16.5" customHeight="1">
      <c r="A1910" s="117"/>
      <c r="B1910" s="131"/>
      <c r="C1910" s="131"/>
      <c r="D1910" s="156"/>
      <c r="E1910" s="156"/>
      <c r="F1910" s="156"/>
      <c r="G1910" s="158"/>
      <c r="H1910" s="120"/>
      <c r="I1910" s="120"/>
      <c r="J1910" s="120"/>
      <c r="K1910" s="120"/>
      <c r="L1910" s="120"/>
      <c r="M1910" s="149"/>
    </row>
    <row r="1911" spans="1:14" s="106" customFormat="1" ht="16.5" customHeight="1">
      <c r="A1911" s="49" t="str">
        <f>[2]ORÇAMENTO!A323</f>
        <v>19.10</v>
      </c>
      <c r="B1911" s="113" t="str">
        <f>[2]ORÇAMENTO!D323</f>
        <v>Banco de concreto sem encosto</v>
      </c>
      <c r="C1911" s="159"/>
      <c r="D1911" s="159"/>
      <c r="E1911" s="159"/>
      <c r="F1911" s="159"/>
      <c r="G1911" s="159"/>
      <c r="H1911" s="159"/>
      <c r="I1911" s="169"/>
      <c r="J1911" s="114"/>
      <c r="K1911" s="114"/>
      <c r="L1911" s="114"/>
      <c r="M1911" s="115"/>
    </row>
    <row r="1912" spans="1:14" s="106" customFormat="1" ht="16.5" customHeight="1">
      <c r="A1912" s="117"/>
      <c r="B1912" s="131"/>
      <c r="C1912" s="131"/>
      <c r="D1912" s="156"/>
      <c r="E1912" s="156"/>
      <c r="F1912" s="156"/>
      <c r="G1912" s="158"/>
      <c r="H1912" s="120"/>
      <c r="I1912" s="120"/>
      <c r="J1912" s="120"/>
      <c r="K1912" s="120"/>
      <c r="L1912" s="120"/>
      <c r="M1912" s="121"/>
    </row>
    <row r="1913" spans="1:14" s="106" customFormat="1" ht="16.5" customHeight="1">
      <c r="A1913" s="117"/>
      <c r="B1913" s="190" t="s">
        <v>388</v>
      </c>
      <c r="C1913" s="192"/>
      <c r="D1913" s="156"/>
      <c r="E1913" s="156"/>
      <c r="F1913" s="156"/>
      <c r="G1913" s="158"/>
      <c r="H1913" s="120"/>
      <c r="I1913" s="120"/>
      <c r="J1913" s="149">
        <v>3</v>
      </c>
      <c r="K1913" s="120"/>
      <c r="L1913" s="120"/>
      <c r="M1913" s="149"/>
    </row>
    <row r="1914" spans="1:14" s="106" customFormat="1" ht="16.5" customHeight="1">
      <c r="A1914" s="117"/>
      <c r="B1914" s="190" t="s">
        <v>389</v>
      </c>
      <c r="C1914" s="192"/>
      <c r="D1914" s="156"/>
      <c r="E1914" s="156"/>
      <c r="F1914" s="156"/>
      <c r="G1914" s="158"/>
      <c r="H1914" s="120"/>
      <c r="I1914" s="120"/>
      <c r="J1914" s="149">
        <v>4</v>
      </c>
      <c r="K1914" s="120"/>
      <c r="L1914" s="120"/>
      <c r="M1914" s="149"/>
    </row>
    <row r="1915" spans="1:14" s="106" customFormat="1" ht="16.5" customHeight="1">
      <c r="A1915" s="117"/>
      <c r="B1915" s="190"/>
      <c r="C1915" s="192"/>
      <c r="D1915" s="156"/>
      <c r="E1915" s="156"/>
      <c r="F1915" s="156"/>
      <c r="G1915" s="158"/>
      <c r="H1915" s="120"/>
      <c r="I1915" s="120"/>
      <c r="J1915" s="120"/>
      <c r="K1915" s="120"/>
      <c r="L1915" s="120"/>
      <c r="M1915" s="149"/>
    </row>
    <row r="1916" spans="1:14" s="106" customFormat="1" ht="16.5" customHeight="1">
      <c r="A1916" s="124"/>
      <c r="B1916" s="125" t="s">
        <v>6</v>
      </c>
      <c r="C1916" s="125"/>
      <c r="D1916" s="167"/>
      <c r="E1916" s="167"/>
      <c r="F1916" s="167"/>
      <c r="G1916" s="168"/>
      <c r="H1916" s="127"/>
      <c r="I1916" s="127"/>
      <c r="J1916" s="125">
        <f>SUM(J1913:J1914)</f>
        <v>7</v>
      </c>
      <c r="K1916" s="127"/>
      <c r="L1916" s="127"/>
      <c r="M1916" s="128" t="s">
        <v>14</v>
      </c>
    </row>
    <row r="1917" spans="1:14" s="106" customFormat="1" ht="16.5" customHeight="1">
      <c r="A1917" s="117"/>
      <c r="B1917" s="131"/>
      <c r="C1917" s="131"/>
      <c r="D1917" s="156"/>
      <c r="E1917" s="156"/>
      <c r="F1917" s="156"/>
      <c r="G1917" s="158"/>
      <c r="H1917" s="120"/>
      <c r="I1917" s="120"/>
      <c r="J1917" s="120"/>
      <c r="K1917" s="120"/>
      <c r="L1917" s="120"/>
      <c r="M1917" s="149"/>
    </row>
    <row r="1918" spans="1:14" s="106" customFormat="1" ht="16.5" customHeight="1">
      <c r="A1918" s="49" t="str">
        <f>[2]ORÇAMENTO!A324</f>
        <v>19.11</v>
      </c>
      <c r="B1918" s="113" t="str">
        <f>[2]ORÇAMENTO!D324</f>
        <v>Conjunto de mastro p/ três bandeiras e pedestal</v>
      </c>
      <c r="C1918" s="159"/>
      <c r="D1918" s="159"/>
      <c r="E1918" s="159"/>
      <c r="F1918" s="159"/>
      <c r="G1918" s="159"/>
      <c r="H1918" s="159"/>
      <c r="I1918" s="169"/>
      <c r="J1918" s="114"/>
      <c r="K1918" s="114"/>
      <c r="L1918" s="114"/>
      <c r="M1918" s="115"/>
    </row>
    <row r="1919" spans="1:14" s="106" customFormat="1" ht="16.5" customHeight="1">
      <c r="A1919" s="117"/>
      <c r="B1919" s="118"/>
      <c r="C1919" s="120"/>
      <c r="D1919" s="120"/>
      <c r="E1919" s="120"/>
      <c r="F1919" s="120"/>
      <c r="G1919" s="120"/>
      <c r="H1919" s="120"/>
      <c r="I1919" s="120"/>
      <c r="J1919" s="120"/>
      <c r="K1919" s="120"/>
      <c r="L1919" s="120"/>
      <c r="M1919" s="121"/>
    </row>
    <row r="1920" spans="1:14" s="100" customFormat="1" ht="24.95" customHeight="1">
      <c r="A1920" s="117"/>
      <c r="B1920" s="118"/>
      <c r="C1920" s="120"/>
      <c r="D1920" s="165"/>
      <c r="E1920" s="165"/>
      <c r="F1920" s="165"/>
      <c r="G1920" s="158"/>
      <c r="H1920" s="120"/>
      <c r="I1920" s="120"/>
      <c r="J1920" s="120">
        <v>1</v>
      </c>
      <c r="K1920" s="120"/>
      <c r="L1920" s="120"/>
      <c r="M1920" s="149"/>
      <c r="N1920" s="110" t="s">
        <v>57</v>
      </c>
    </row>
    <row r="1921" spans="1:13" s="144" customFormat="1" ht="16.5" customHeight="1">
      <c r="A1921" s="172"/>
      <c r="B1921" s="173" t="s">
        <v>6</v>
      </c>
      <c r="C1921" s="173"/>
      <c r="D1921" s="173"/>
      <c r="E1921" s="173"/>
      <c r="F1921" s="173"/>
      <c r="G1921" s="173"/>
      <c r="H1921" s="174"/>
      <c r="I1921" s="174"/>
      <c r="J1921" s="173">
        <f>SUM(J1919:J1920)</f>
        <v>1</v>
      </c>
      <c r="K1921" s="174"/>
      <c r="L1921" s="174"/>
      <c r="M1921" s="175" t="s">
        <v>29</v>
      </c>
    </row>
    <row r="1922" spans="1:13" s="106" customFormat="1" ht="16.5" customHeight="1">
      <c r="A1922" s="117"/>
      <c r="B1922" s="118"/>
      <c r="C1922" s="120"/>
      <c r="D1922" s="120"/>
      <c r="E1922" s="120"/>
      <c r="F1922" s="120"/>
      <c r="G1922" s="120"/>
      <c r="H1922" s="120"/>
      <c r="I1922" s="120"/>
      <c r="J1922" s="120"/>
      <c r="K1922" s="120"/>
      <c r="L1922" s="120"/>
      <c r="M1922" s="121"/>
    </row>
    <row r="1923" spans="1:13" s="106" customFormat="1" ht="16.5" customHeight="1">
      <c r="A1923" s="170" t="str">
        <f>[2]ORÇAMENTO!A325</f>
        <v>19.12</v>
      </c>
      <c r="B1923" s="113" t="str">
        <f>[2]ORÇAMENTO!D325</f>
        <v>Planta - Ipê amarelo de jardim (tecoma stans), fornecimento e plantio</v>
      </c>
      <c r="C1923" s="157"/>
      <c r="D1923" s="157"/>
      <c r="E1923" s="157"/>
      <c r="F1923" s="157"/>
      <c r="G1923" s="157"/>
      <c r="H1923" s="157"/>
      <c r="I1923" s="171"/>
      <c r="J1923" s="141"/>
      <c r="K1923" s="141"/>
      <c r="L1923" s="141"/>
      <c r="M1923" s="142"/>
    </row>
    <row r="1924" spans="1:13" s="106" customFormat="1" ht="16.5" customHeight="1">
      <c r="A1924" s="117"/>
      <c r="B1924" s="131"/>
      <c r="C1924" s="131"/>
      <c r="D1924" s="156"/>
      <c r="E1924" s="156"/>
      <c r="F1924" s="156"/>
      <c r="G1924" s="158"/>
      <c r="H1924" s="120"/>
      <c r="I1924" s="120"/>
      <c r="J1924" s="120"/>
      <c r="K1924" s="120"/>
      <c r="L1924" s="120"/>
      <c r="M1924" s="121"/>
    </row>
    <row r="1925" spans="1:13" s="106" customFormat="1" ht="16.5" customHeight="1">
      <c r="A1925" s="117"/>
      <c r="B1925" s="118" t="s">
        <v>396</v>
      </c>
      <c r="C1925" s="131"/>
      <c r="D1925" s="156"/>
      <c r="E1925" s="156"/>
      <c r="F1925" s="156"/>
      <c r="G1925" s="158"/>
      <c r="H1925" s="120"/>
      <c r="I1925" s="120"/>
      <c r="J1925" s="120">
        <v>2</v>
      </c>
      <c r="K1925" s="120"/>
      <c r="L1925" s="120"/>
      <c r="M1925" s="121"/>
    </row>
    <row r="1926" spans="1:13" s="106" customFormat="1" ht="16.5" customHeight="1">
      <c r="A1926" s="117"/>
      <c r="B1926" s="118" t="s">
        <v>397</v>
      </c>
      <c r="C1926" s="120"/>
      <c r="D1926" s="156"/>
      <c r="E1926" s="156"/>
      <c r="F1926" s="156"/>
      <c r="G1926" s="158"/>
      <c r="H1926" s="120"/>
      <c r="I1926" s="120"/>
      <c r="J1926" s="120">
        <v>2</v>
      </c>
      <c r="K1926" s="120"/>
      <c r="L1926" s="120"/>
      <c r="M1926" s="149"/>
    </row>
    <row r="1927" spans="1:13" s="106" customFormat="1" ht="16.5" customHeight="1">
      <c r="A1927" s="117"/>
      <c r="B1927" s="118"/>
      <c r="C1927" s="120"/>
      <c r="D1927" s="156"/>
      <c r="E1927" s="156"/>
      <c r="F1927" s="156"/>
      <c r="G1927" s="158"/>
      <c r="H1927" s="120"/>
      <c r="I1927" s="120"/>
      <c r="J1927" s="120"/>
      <c r="K1927" s="120"/>
      <c r="L1927" s="120"/>
      <c r="M1927" s="149"/>
    </row>
    <row r="1928" spans="1:13" s="106" customFormat="1" ht="16.5" customHeight="1">
      <c r="A1928" s="124"/>
      <c r="B1928" s="125" t="s">
        <v>6</v>
      </c>
      <c r="C1928" s="125"/>
      <c r="D1928" s="125"/>
      <c r="E1928" s="125"/>
      <c r="F1928" s="125"/>
      <c r="G1928" s="125"/>
      <c r="H1928" s="127"/>
      <c r="I1928" s="127"/>
      <c r="J1928" s="125">
        <f>SUM(J1924:J1926)</f>
        <v>4</v>
      </c>
      <c r="K1928" s="127"/>
      <c r="L1928" s="127"/>
      <c r="M1928" s="128" t="s">
        <v>29</v>
      </c>
    </row>
    <row r="1929" spans="1:13" s="106" customFormat="1" ht="16.5" customHeight="1">
      <c r="A1929" s="117"/>
      <c r="B1929" s="131"/>
      <c r="C1929" s="131"/>
      <c r="D1929" s="156"/>
      <c r="E1929" s="156"/>
      <c r="F1929" s="156"/>
      <c r="G1929" s="158"/>
      <c r="H1929" s="120"/>
      <c r="I1929" s="120"/>
      <c r="J1929" s="120"/>
      <c r="K1929" s="120"/>
      <c r="L1929" s="120"/>
      <c r="M1929" s="149"/>
    </row>
    <row r="1930" spans="1:13" s="106" customFormat="1" ht="16.5" customHeight="1">
      <c r="A1930" s="49" t="str">
        <f>[2]ORÇAMENTO!A326</f>
        <v>19.13</v>
      </c>
      <c r="B1930" s="113" t="str">
        <f>[2]ORÇAMENTO!D326</f>
        <v>Plantio de árvore ornamental com altura de muda menor ou igual a 2,00 m. af_05/2018</v>
      </c>
      <c r="C1930" s="159"/>
      <c r="D1930" s="159"/>
      <c r="E1930" s="159"/>
      <c r="F1930" s="159"/>
      <c r="G1930" s="159"/>
      <c r="H1930" s="159"/>
      <c r="I1930" s="169"/>
      <c r="J1930" s="114"/>
      <c r="K1930" s="114"/>
      <c r="L1930" s="114"/>
      <c r="M1930" s="115"/>
    </row>
    <row r="1931" spans="1:13" s="106" customFormat="1" ht="16.5" customHeight="1">
      <c r="A1931" s="117"/>
      <c r="B1931" s="131"/>
      <c r="C1931" s="131"/>
      <c r="D1931" s="156"/>
      <c r="E1931" s="156"/>
      <c r="F1931" s="156"/>
      <c r="G1931" s="158"/>
      <c r="H1931" s="120"/>
      <c r="I1931" s="120"/>
      <c r="J1931" s="120"/>
      <c r="K1931" s="120"/>
      <c r="L1931" s="120"/>
      <c r="M1931" s="121"/>
    </row>
    <row r="1932" spans="1:13" s="106" customFormat="1" ht="16.5" customHeight="1">
      <c r="A1932" s="117"/>
      <c r="B1932" s="118" t="s">
        <v>896</v>
      </c>
      <c r="C1932" s="131"/>
      <c r="D1932" s="156"/>
      <c r="E1932" s="156"/>
      <c r="F1932" s="156"/>
      <c r="G1932" s="158"/>
      <c r="H1932" s="120"/>
      <c r="I1932" s="120"/>
      <c r="J1932" s="120">
        <v>6</v>
      </c>
      <c r="K1932" s="120"/>
      <c r="L1932" s="120"/>
      <c r="M1932" s="121"/>
    </row>
    <row r="1933" spans="1:13" s="106" customFormat="1" ht="16.5" customHeight="1">
      <c r="A1933" s="117"/>
      <c r="B1933" s="118" t="s">
        <v>897</v>
      </c>
      <c r="C1933" s="131"/>
      <c r="D1933" s="156"/>
      <c r="E1933" s="156"/>
      <c r="F1933" s="156"/>
      <c r="G1933" s="158"/>
      <c r="H1933" s="120"/>
      <c r="I1933" s="120"/>
      <c r="J1933" s="120">
        <v>3</v>
      </c>
      <c r="K1933" s="120"/>
      <c r="L1933" s="120"/>
      <c r="M1933" s="121"/>
    </row>
    <row r="1934" spans="1:13" s="106" customFormat="1" ht="16.5" customHeight="1">
      <c r="A1934" s="117"/>
      <c r="B1934" s="118" t="s">
        <v>898</v>
      </c>
      <c r="C1934" s="131"/>
      <c r="D1934" s="156"/>
      <c r="E1934" s="156"/>
      <c r="F1934" s="156"/>
      <c r="G1934" s="158"/>
      <c r="H1934" s="120"/>
      <c r="I1934" s="120"/>
      <c r="J1934" s="120">
        <v>2</v>
      </c>
      <c r="K1934" s="120"/>
      <c r="L1934" s="120"/>
      <c r="M1934" s="149"/>
    </row>
    <row r="1935" spans="1:13" s="106" customFormat="1" ht="16.5" customHeight="1">
      <c r="A1935" s="124"/>
      <c r="B1935" s="125" t="s">
        <v>6</v>
      </c>
      <c r="C1935" s="125"/>
      <c r="D1935" s="125"/>
      <c r="E1935" s="125"/>
      <c r="F1935" s="125"/>
      <c r="G1935" s="125"/>
      <c r="H1935" s="127"/>
      <c r="I1935" s="127"/>
      <c r="J1935" s="125">
        <f>SUM(J1932:J1934)</f>
        <v>11</v>
      </c>
      <c r="K1935" s="127"/>
      <c r="L1935" s="127"/>
      <c r="M1935" s="128" t="s">
        <v>29</v>
      </c>
    </row>
    <row r="1936" spans="1:13" s="106" customFormat="1" ht="16.5" customHeight="1">
      <c r="A1936" s="117"/>
      <c r="B1936" s="131"/>
      <c r="C1936" s="131"/>
      <c r="D1936" s="156"/>
      <c r="E1936" s="156"/>
      <c r="F1936" s="156"/>
      <c r="G1936" s="158"/>
      <c r="H1936" s="120"/>
      <c r="I1936" s="120"/>
      <c r="J1936" s="120"/>
      <c r="K1936" s="120"/>
      <c r="L1936" s="120"/>
      <c r="M1936" s="149"/>
    </row>
    <row r="1937" spans="1:13" s="106" customFormat="1" ht="16.5" customHeight="1">
      <c r="A1937" s="49" t="str">
        <f>[2]ORÇAMENTO!A327</f>
        <v>19.14</v>
      </c>
      <c r="B1937" s="113" t="str">
        <f>[2]ORÇAMENTO!D327</f>
        <v>Planta - Chuva de ouro (cassia fistula), fornecimento e plantio</v>
      </c>
      <c r="C1937" s="159"/>
      <c r="D1937" s="159"/>
      <c r="E1937" s="159"/>
      <c r="F1937" s="159"/>
      <c r="G1937" s="159"/>
      <c r="H1937" s="159"/>
      <c r="I1937" s="169"/>
      <c r="J1937" s="114"/>
      <c r="K1937" s="114"/>
      <c r="L1937" s="114"/>
      <c r="M1937" s="115"/>
    </row>
    <row r="1938" spans="1:13" s="106" customFormat="1" ht="16.5" customHeight="1">
      <c r="A1938" s="117"/>
      <c r="B1938" s="131"/>
      <c r="C1938" s="131"/>
      <c r="D1938" s="156"/>
      <c r="E1938" s="156"/>
      <c r="F1938" s="156"/>
      <c r="G1938" s="158"/>
      <c r="H1938" s="120"/>
      <c r="I1938" s="120"/>
      <c r="J1938" s="120"/>
      <c r="K1938" s="120"/>
      <c r="L1938" s="120"/>
      <c r="M1938" s="121"/>
    </row>
    <row r="1939" spans="1:13" s="106" customFormat="1" ht="16.5" customHeight="1">
      <c r="A1939" s="117"/>
      <c r="B1939" s="118" t="s">
        <v>398</v>
      </c>
      <c r="C1939" s="120"/>
      <c r="D1939" s="156"/>
      <c r="E1939" s="156"/>
      <c r="F1939" s="156"/>
      <c r="G1939" s="134"/>
      <c r="H1939" s="120"/>
      <c r="I1939" s="120"/>
      <c r="J1939" s="120">
        <v>5</v>
      </c>
      <c r="K1939" s="120"/>
      <c r="L1939" s="120"/>
      <c r="M1939" s="149"/>
    </row>
    <row r="1940" spans="1:13" s="106" customFormat="1" ht="16.5" customHeight="1">
      <c r="A1940" s="124"/>
      <c r="B1940" s="125" t="s">
        <v>6</v>
      </c>
      <c r="C1940" s="125"/>
      <c r="D1940" s="125"/>
      <c r="E1940" s="125"/>
      <c r="F1940" s="125"/>
      <c r="G1940" s="166"/>
      <c r="H1940" s="127"/>
      <c r="I1940" s="127"/>
      <c r="J1940" s="125">
        <f>SUM(J1939)</f>
        <v>5</v>
      </c>
      <c r="K1940" s="127"/>
      <c r="L1940" s="127"/>
      <c r="M1940" s="128" t="s">
        <v>15</v>
      </c>
    </row>
    <row r="1941" spans="1:13" s="106" customFormat="1" ht="16.5" customHeight="1">
      <c r="A1941" s="263"/>
      <c r="B1941" s="261"/>
      <c r="C1941" s="261"/>
      <c r="D1941" s="261"/>
      <c r="E1941" s="261"/>
      <c r="F1941" s="261"/>
      <c r="G1941" s="260"/>
      <c r="H1941" s="262"/>
      <c r="I1941" s="262"/>
      <c r="J1941" s="261"/>
      <c r="K1941" s="262"/>
      <c r="L1941" s="262"/>
      <c r="M1941" s="264"/>
    </row>
    <row r="1942" spans="1:13" s="106" customFormat="1" ht="45" customHeight="1">
      <c r="A1942" s="49" t="str">
        <f>[2]ORÇAMENTO!A328</f>
        <v>19.15</v>
      </c>
      <c r="B1942" s="815" t="str">
        <f>[2]ORÇAMENTO!D328</f>
        <v>Placa de inauguração em alumínio composto preto, 60x80cm, esp=4mm, (ACM constit. de 02 chapas sólidas de alumínio c/ núcleo central em polietileno), c/ pintura coilcoating PVDF KYNAR 500, texto gravado a laser, acab em verniz autom., mold em alumínio</v>
      </c>
      <c r="C1942" s="815"/>
      <c r="D1942" s="815"/>
      <c r="E1942" s="815"/>
      <c r="F1942" s="815"/>
      <c r="G1942" s="815"/>
      <c r="H1942" s="815"/>
      <c r="I1942" s="815"/>
      <c r="J1942" s="815"/>
      <c r="K1942" s="815"/>
      <c r="L1942" s="815"/>
      <c r="M1942" s="816"/>
    </row>
    <row r="1943" spans="1:13" s="106" customFormat="1" ht="16.5" customHeight="1">
      <c r="A1943" s="117"/>
      <c r="B1943" s="118"/>
      <c r="C1943" s="134"/>
      <c r="D1943" s="120"/>
      <c r="E1943" s="120"/>
      <c r="F1943" s="134"/>
      <c r="G1943" s="120"/>
      <c r="H1943" s="120"/>
      <c r="I1943" s="120"/>
      <c r="J1943" s="134"/>
      <c r="K1943" s="134"/>
      <c r="L1943" s="134"/>
      <c r="M1943" s="135"/>
    </row>
    <row r="1944" spans="1:13" s="106" customFormat="1" ht="16.5" customHeight="1">
      <c r="A1944" s="117"/>
      <c r="B1944" s="118"/>
      <c r="C1944" s="134"/>
      <c r="D1944" s="120"/>
      <c r="E1944" s="120"/>
      <c r="F1944" s="134"/>
      <c r="G1944" s="120"/>
      <c r="H1944" s="120"/>
      <c r="I1944" s="120"/>
      <c r="J1944" s="134">
        <v>1</v>
      </c>
      <c r="K1944" s="134"/>
      <c r="L1944" s="134"/>
      <c r="M1944" s="135"/>
    </row>
    <row r="1945" spans="1:13" s="106" customFormat="1" ht="16.5" customHeight="1">
      <c r="A1945" s="172"/>
      <c r="B1945" s="173" t="s">
        <v>6</v>
      </c>
      <c r="C1945" s="173"/>
      <c r="D1945" s="173"/>
      <c r="E1945" s="173"/>
      <c r="F1945" s="173"/>
      <c r="G1945" s="173"/>
      <c r="H1945" s="174"/>
      <c r="I1945" s="174"/>
      <c r="J1945" s="173">
        <f>J1944</f>
        <v>1</v>
      </c>
      <c r="K1945" s="174"/>
      <c r="L1945" s="174"/>
      <c r="M1945" s="175" t="s">
        <v>14</v>
      </c>
    </row>
    <row r="1946" spans="1:13" s="106" customFormat="1" ht="16.5" customHeight="1">
      <c r="A1946" s="117"/>
      <c r="B1946" s="131"/>
      <c r="C1946" s="131"/>
      <c r="D1946" s="156"/>
      <c r="E1946" s="156"/>
      <c r="F1946" s="156"/>
      <c r="G1946" s="158"/>
      <c r="H1946" s="120"/>
      <c r="I1946" s="120"/>
      <c r="J1946" s="120"/>
      <c r="K1946" s="120"/>
      <c r="L1946" s="120"/>
      <c r="M1946" s="149"/>
    </row>
    <row r="1947" spans="1:13" s="123" customFormat="1" ht="16.5" customHeight="1">
      <c r="A1947" s="80">
        <f>[2]ORÇAMENTO!A329</f>
        <v>20</v>
      </c>
      <c r="B1947" s="107" t="str">
        <f>[2]ORÇAMENTO!D329</f>
        <v>LIMPEZA FINAL</v>
      </c>
      <c r="C1947" s="138"/>
      <c r="D1947" s="138"/>
      <c r="E1947" s="138"/>
      <c r="F1947" s="138"/>
      <c r="G1947" s="138"/>
      <c r="H1947" s="138"/>
      <c r="I1947" s="138"/>
      <c r="J1947" s="138"/>
      <c r="K1947" s="138"/>
      <c r="L1947" s="138"/>
      <c r="M1947" s="139"/>
    </row>
    <row r="1948" spans="1:13" s="123" customFormat="1" ht="16.5" customHeight="1">
      <c r="A1948" s="170" t="str">
        <f>[2]ORÇAMENTO!A330</f>
        <v>20.1</v>
      </c>
      <c r="B1948" s="113" t="str">
        <f>[2]ORÇAMENTO!D330</f>
        <v>Limpeza final da obra</v>
      </c>
      <c r="C1948" s="157"/>
      <c r="D1948" s="157"/>
      <c r="E1948" s="157"/>
      <c r="F1948" s="157"/>
      <c r="G1948" s="157"/>
      <c r="H1948" s="157"/>
      <c r="I1948" s="171"/>
      <c r="J1948" s="141"/>
      <c r="K1948" s="141"/>
      <c r="L1948" s="141"/>
      <c r="M1948" s="142"/>
    </row>
    <row r="1949" spans="1:13" s="123" customFormat="1" ht="16.5" customHeight="1">
      <c r="A1949" s="151"/>
      <c r="B1949" s="118"/>
      <c r="C1949" s="119"/>
      <c r="D1949" s="119"/>
      <c r="E1949" s="119"/>
      <c r="F1949" s="119"/>
      <c r="G1949" s="119"/>
      <c r="H1949" s="119"/>
      <c r="I1949" s="119"/>
      <c r="J1949" s="120"/>
      <c r="K1949" s="120"/>
      <c r="L1949" s="120"/>
      <c r="M1949" s="121"/>
    </row>
    <row r="1950" spans="1:13" s="123" customFormat="1" ht="16.5" customHeight="1">
      <c r="A1950" s="151"/>
      <c r="B1950" s="118"/>
      <c r="C1950" s="119"/>
      <c r="D1950" s="119"/>
      <c r="E1950" s="119"/>
      <c r="F1950" s="119"/>
      <c r="G1950" s="119">
        <v>3919.5</v>
      </c>
      <c r="H1950" s="119"/>
      <c r="I1950" s="119"/>
      <c r="J1950" s="120"/>
      <c r="K1950" s="120"/>
      <c r="L1950" s="120"/>
      <c r="M1950" s="121"/>
    </row>
    <row r="1951" spans="1:13" s="123" customFormat="1" ht="16.5" customHeight="1">
      <c r="A1951" s="172"/>
      <c r="B1951" s="173" t="s">
        <v>6</v>
      </c>
      <c r="C1951" s="173"/>
      <c r="D1951" s="173"/>
      <c r="E1951" s="173"/>
      <c r="F1951" s="173"/>
      <c r="G1951" s="173">
        <v>3919.5</v>
      </c>
      <c r="H1951" s="174"/>
      <c r="I1951" s="174"/>
      <c r="J1951" s="174"/>
      <c r="K1951" s="174"/>
      <c r="L1951" s="174"/>
      <c r="M1951" s="175" t="s">
        <v>15</v>
      </c>
    </row>
    <row r="1952" spans="1:13" s="100" customFormat="1" ht="16.5" customHeight="1">
      <c r="A1952" s="117"/>
      <c r="B1952" s="118"/>
      <c r="C1952" s="134"/>
      <c r="D1952" s="120"/>
      <c r="E1952" s="120"/>
      <c r="F1952" s="134"/>
      <c r="G1952" s="120"/>
      <c r="H1952" s="120"/>
      <c r="I1952" s="120"/>
      <c r="J1952" s="134"/>
      <c r="K1952" s="134"/>
      <c r="L1952" s="134"/>
      <c r="M1952" s="135"/>
    </row>
    <row r="1953" spans="1:16" s="100" customFormat="1" ht="15.75" customHeight="1">
      <c r="A1953" s="117"/>
      <c r="B1953" s="176"/>
      <c r="C1953" s="177"/>
      <c r="D1953" s="177"/>
      <c r="E1953" s="146"/>
      <c r="F1953" s="177"/>
      <c r="G1953" s="177"/>
      <c r="H1953" s="146"/>
      <c r="I1953" s="146"/>
      <c r="J1953" s="146"/>
      <c r="K1953" s="146"/>
      <c r="L1953" s="146"/>
      <c r="M1953" s="146"/>
    </row>
    <row r="1954" spans="1:16" s="100" customFormat="1" ht="15.75">
      <c r="A1954" s="117"/>
      <c r="B1954" s="130"/>
      <c r="C1954" s="146"/>
      <c r="D1954" s="146"/>
      <c r="E1954" s="146"/>
      <c r="F1954" s="146"/>
      <c r="G1954" s="146"/>
      <c r="H1954" s="146"/>
      <c r="I1954" s="146"/>
      <c r="J1954" s="146"/>
      <c r="K1954" s="146"/>
      <c r="L1954" s="146"/>
      <c r="M1954" s="146"/>
      <c r="N1954" s="178"/>
      <c r="O1954" s="178"/>
      <c r="P1954" s="178"/>
    </row>
    <row r="1955" spans="1:16" s="100" customFormat="1" ht="15.75">
      <c r="A1955" s="117"/>
      <c r="B1955" s="130"/>
      <c r="C1955" s="179"/>
      <c r="D1955" s="146"/>
      <c r="E1955" s="146"/>
      <c r="F1955" s="146"/>
      <c r="G1955" s="146"/>
      <c r="H1955" s="146"/>
      <c r="I1955" s="146"/>
      <c r="J1955" s="146"/>
      <c r="K1955" s="146"/>
      <c r="L1955" s="146"/>
      <c r="M1955" s="146"/>
      <c r="N1955" s="178"/>
      <c r="O1955" s="178"/>
      <c r="P1955" s="178"/>
    </row>
    <row r="1956" spans="1:16" s="100" customFormat="1" ht="15.75">
      <c r="A1956" s="180"/>
      <c r="B1956" s="130"/>
      <c r="C1956" s="179"/>
      <c r="D1956" s="181"/>
      <c r="E1956" s="181"/>
      <c r="F1956" s="181"/>
      <c r="G1956" s="181"/>
      <c r="H1956" s="181"/>
      <c r="I1956" s="181"/>
      <c r="J1956" s="146"/>
      <c r="K1956" s="146"/>
      <c r="L1956" s="146"/>
      <c r="M1956" s="146"/>
      <c r="N1956" s="178"/>
      <c r="O1956" s="178"/>
      <c r="P1956" s="178"/>
    </row>
    <row r="1957" spans="1:16" s="100" customFormat="1" ht="15.75">
      <c r="A1957" s="153"/>
      <c r="B1957" s="130"/>
      <c r="C1957" s="179"/>
      <c r="D1957" s="182"/>
      <c r="E1957" s="182"/>
      <c r="F1957" s="182"/>
      <c r="G1957" s="182"/>
      <c r="H1957" s="182"/>
      <c r="I1957" s="182"/>
      <c r="J1957" s="146"/>
      <c r="K1957" s="146"/>
      <c r="L1957" s="146"/>
      <c r="M1957" s="146"/>
      <c r="N1957" s="178"/>
      <c r="O1957" s="178"/>
      <c r="P1957" s="178"/>
    </row>
    <row r="1958" spans="1:16" s="100" customFormat="1" ht="15.75">
      <c r="A1958" s="153"/>
      <c r="B1958" s="130"/>
      <c r="C1958" s="179"/>
      <c r="D1958" s="182"/>
      <c r="E1958" s="182"/>
      <c r="F1958" s="182"/>
      <c r="G1958" s="182"/>
      <c r="H1958" s="182"/>
      <c r="I1958" s="182"/>
      <c r="J1958" s="146"/>
      <c r="K1958" s="146"/>
      <c r="L1958" s="146"/>
      <c r="M1958" s="146"/>
      <c r="N1958" s="178"/>
      <c r="O1958" s="178"/>
      <c r="P1958" s="178"/>
    </row>
    <row r="1959" spans="1:16" s="116" customFormat="1" ht="15.75">
      <c r="A1959" s="153"/>
      <c r="B1959" s="130"/>
      <c r="C1959" s="183"/>
      <c r="D1959" s="182"/>
      <c r="E1959" s="182"/>
      <c r="F1959" s="182"/>
      <c r="G1959" s="182"/>
      <c r="H1959" s="182"/>
      <c r="I1959" s="182"/>
      <c r="J1959" s="146"/>
      <c r="K1959" s="146"/>
      <c r="L1959" s="146"/>
      <c r="M1959" s="146"/>
      <c r="N1959" s="178"/>
      <c r="O1959" s="178"/>
      <c r="P1959" s="178"/>
    </row>
    <row r="1960" spans="1:16" s="100" customFormat="1" ht="15.75">
      <c r="A1960" s="153"/>
      <c r="B1960" s="130"/>
      <c r="C1960" s="183"/>
      <c r="D1960" s="182"/>
      <c r="E1960" s="182"/>
      <c r="F1960" s="182"/>
      <c r="G1960" s="182"/>
      <c r="H1960" s="182"/>
      <c r="I1960" s="182"/>
      <c r="J1960" s="146"/>
      <c r="K1960" s="146"/>
      <c r="L1960" s="146"/>
      <c r="M1960" s="146"/>
      <c r="N1960" s="178"/>
      <c r="O1960" s="178"/>
      <c r="P1960" s="178"/>
    </row>
    <row r="1961" spans="1:16" s="100" customFormat="1" ht="15.75">
      <c r="A1961" s="153"/>
      <c r="B1961" s="130"/>
      <c r="C1961" s="183"/>
      <c r="D1961" s="182"/>
      <c r="E1961" s="182"/>
      <c r="F1961" s="182"/>
      <c r="G1961" s="182"/>
      <c r="H1961" s="182"/>
      <c r="I1961" s="182"/>
      <c r="J1961" s="146"/>
      <c r="K1961" s="146"/>
      <c r="L1961" s="146"/>
      <c r="M1961" s="146"/>
      <c r="N1961" s="178"/>
      <c r="O1961" s="178"/>
      <c r="P1961" s="178"/>
    </row>
    <row r="1962" spans="1:16" s="100" customFormat="1" ht="15.75">
      <c r="A1962" s="153"/>
      <c r="B1962" s="130"/>
      <c r="C1962" s="183"/>
      <c r="D1962" s="182"/>
      <c r="E1962" s="182"/>
      <c r="F1962" s="182"/>
      <c r="G1962" s="182"/>
      <c r="H1962" s="182"/>
      <c r="I1962" s="182"/>
      <c r="J1962" s="146"/>
      <c r="K1962" s="146"/>
      <c r="L1962" s="146"/>
      <c r="M1962" s="146"/>
      <c r="N1962" s="178"/>
      <c r="O1962" s="178"/>
      <c r="P1962" s="178"/>
    </row>
    <row r="1963" spans="1:16" s="111" customFormat="1" ht="15.75">
      <c r="A1963" s="153"/>
      <c r="B1963" s="130"/>
      <c r="C1963" s="183"/>
      <c r="D1963" s="182"/>
      <c r="E1963" s="182"/>
      <c r="F1963" s="182"/>
      <c r="G1963" s="182"/>
      <c r="H1963" s="182"/>
      <c r="I1963" s="182"/>
      <c r="J1963" s="146"/>
      <c r="K1963" s="146"/>
      <c r="L1963" s="146"/>
      <c r="M1963" s="146"/>
      <c r="N1963" s="178"/>
      <c r="O1963" s="178"/>
      <c r="P1963" s="178"/>
    </row>
    <row r="1964" spans="1:16" s="100" customFormat="1" ht="15.75">
      <c r="A1964" s="153"/>
      <c r="B1964" s="130"/>
      <c r="C1964" s="183"/>
      <c r="D1964" s="182"/>
      <c r="E1964" s="182"/>
      <c r="F1964" s="182"/>
      <c r="G1964" s="182"/>
      <c r="H1964" s="182"/>
      <c r="I1964" s="182"/>
      <c r="J1964" s="146"/>
      <c r="K1964" s="146"/>
      <c r="L1964" s="146"/>
      <c r="M1964" s="146"/>
      <c r="N1964" s="178"/>
      <c r="O1964" s="178"/>
      <c r="P1964" s="178"/>
    </row>
    <row r="1965" spans="1:16" s="116" customFormat="1" ht="15.75">
      <c r="A1965" s="153"/>
      <c r="B1965" s="184"/>
      <c r="C1965" s="183"/>
      <c r="D1965" s="182"/>
      <c r="E1965" s="182"/>
      <c r="F1965" s="182"/>
      <c r="G1965" s="182"/>
      <c r="H1965" s="182"/>
      <c r="I1965" s="182"/>
      <c r="J1965" s="146"/>
      <c r="K1965" s="146"/>
      <c r="L1965" s="146"/>
      <c r="M1965" s="146"/>
      <c r="N1965" s="178"/>
      <c r="O1965" s="178"/>
      <c r="P1965" s="178"/>
    </row>
    <row r="1966" spans="1:16" s="100" customFormat="1" ht="15.75">
      <c r="A1966" s="153"/>
      <c r="B1966" s="184"/>
      <c r="C1966" s="183"/>
      <c r="D1966" s="182"/>
      <c r="E1966" s="182"/>
      <c r="F1966" s="182"/>
      <c r="G1966" s="182"/>
      <c r="H1966" s="182"/>
      <c r="I1966" s="182"/>
      <c r="J1966" s="146"/>
      <c r="K1966" s="146"/>
      <c r="L1966" s="146"/>
      <c r="M1966" s="146"/>
      <c r="N1966" s="178"/>
      <c r="O1966" s="178"/>
      <c r="P1966" s="178"/>
    </row>
    <row r="1967" spans="1:16" s="100" customFormat="1" ht="15.75">
      <c r="A1967" s="153"/>
      <c r="B1967" s="184"/>
      <c r="C1967" s="183"/>
      <c r="D1967" s="182"/>
      <c r="E1967" s="182"/>
      <c r="F1967" s="182"/>
      <c r="G1967" s="182"/>
      <c r="H1967" s="182"/>
      <c r="I1967" s="182"/>
      <c r="J1967" s="146"/>
      <c r="K1967" s="146"/>
      <c r="L1967" s="146"/>
      <c r="M1967" s="146"/>
      <c r="N1967" s="178"/>
      <c r="O1967" s="178"/>
      <c r="P1967" s="178"/>
    </row>
    <row r="1968" spans="1:16" s="100" customFormat="1" ht="15.75">
      <c r="A1968" s="153"/>
      <c r="B1968" s="184"/>
      <c r="C1968" s="183"/>
      <c r="D1968" s="182"/>
      <c r="E1968" s="182"/>
      <c r="F1968" s="182"/>
      <c r="G1968" s="182"/>
      <c r="H1968" s="182"/>
      <c r="I1968" s="182"/>
      <c r="J1968" s="146"/>
      <c r="K1968" s="146"/>
      <c r="L1968" s="146"/>
      <c r="M1968" s="146"/>
      <c r="N1968" s="178"/>
      <c r="O1968" s="178"/>
      <c r="P1968" s="178"/>
    </row>
    <row r="1969" spans="1:16" s="100" customFormat="1" ht="15.75">
      <c r="A1969" s="153"/>
      <c r="B1969" s="184"/>
      <c r="C1969" s="183"/>
      <c r="D1969" s="182"/>
      <c r="E1969" s="182"/>
      <c r="F1969" s="182"/>
      <c r="G1969" s="182"/>
      <c r="H1969" s="182"/>
      <c r="I1969" s="182"/>
      <c r="J1969" s="146"/>
      <c r="K1969" s="146"/>
      <c r="L1969" s="146"/>
      <c r="M1969" s="146"/>
      <c r="N1969" s="178"/>
      <c r="O1969" s="178"/>
      <c r="P1969" s="178"/>
    </row>
    <row r="1970" spans="1:16" s="111" customFormat="1" ht="15.75">
      <c r="A1970" s="153"/>
      <c r="B1970" s="184"/>
      <c r="C1970" s="183"/>
      <c r="D1970" s="182"/>
      <c r="E1970" s="182"/>
      <c r="F1970" s="182"/>
      <c r="G1970" s="182"/>
      <c r="H1970" s="182"/>
      <c r="I1970" s="182"/>
      <c r="J1970" s="146"/>
      <c r="K1970" s="146"/>
      <c r="L1970" s="146"/>
      <c r="M1970" s="146"/>
      <c r="N1970" s="178"/>
      <c r="O1970" s="178"/>
      <c r="P1970" s="178"/>
    </row>
    <row r="1971" spans="1:16" s="100" customFormat="1" ht="15.75">
      <c r="A1971" s="153"/>
      <c r="B1971" s="184"/>
      <c r="C1971" s="183"/>
      <c r="D1971" s="182"/>
      <c r="E1971" s="182"/>
      <c r="F1971" s="182"/>
      <c r="G1971" s="182"/>
      <c r="H1971" s="182"/>
      <c r="I1971" s="182"/>
      <c r="J1971" s="146"/>
      <c r="K1971" s="146"/>
      <c r="L1971" s="146"/>
      <c r="M1971" s="146"/>
      <c r="N1971" s="178"/>
      <c r="O1971" s="178"/>
      <c r="P1971" s="178"/>
    </row>
    <row r="1972" spans="1:16" s="100" customFormat="1" ht="15.75">
      <c r="A1972" s="153"/>
      <c r="B1972" s="184"/>
      <c r="C1972" s="183"/>
      <c r="D1972" s="182"/>
      <c r="E1972" s="182"/>
      <c r="F1972" s="182"/>
      <c r="G1972" s="182"/>
      <c r="H1972" s="182"/>
      <c r="I1972" s="182"/>
      <c r="J1972" s="146"/>
      <c r="K1972" s="146"/>
      <c r="L1972" s="146"/>
      <c r="M1972" s="146"/>
      <c r="N1972" s="178"/>
      <c r="O1972" s="178"/>
      <c r="P1972" s="178"/>
    </row>
    <row r="1973" spans="1:16" s="116" customFormat="1" ht="15.75">
      <c r="A1973" s="153"/>
      <c r="B1973" s="184"/>
      <c r="C1973" s="183"/>
      <c r="D1973" s="182"/>
      <c r="E1973" s="182"/>
      <c r="F1973" s="182"/>
      <c r="G1973" s="182"/>
      <c r="H1973" s="182"/>
      <c r="I1973" s="182"/>
      <c r="J1973" s="146"/>
      <c r="K1973" s="146"/>
      <c r="L1973" s="146"/>
      <c r="M1973" s="146"/>
      <c r="N1973" s="185"/>
      <c r="O1973" s="185"/>
      <c r="P1973" s="185"/>
    </row>
    <row r="1974" spans="1:16" s="116" customFormat="1" ht="15.75">
      <c r="A1974" s="153"/>
      <c r="B1974" s="184"/>
      <c r="C1974" s="183"/>
      <c r="D1974" s="182"/>
      <c r="E1974" s="182"/>
      <c r="F1974" s="182"/>
      <c r="G1974" s="182"/>
      <c r="H1974" s="182"/>
      <c r="I1974" s="182"/>
      <c r="J1974" s="146"/>
      <c r="K1974" s="146"/>
      <c r="L1974" s="146"/>
      <c r="M1974" s="146"/>
      <c r="N1974" s="185"/>
      <c r="O1974" s="185"/>
      <c r="P1974" s="185"/>
    </row>
    <row r="1975" spans="1:16" s="100" customFormat="1" ht="15.75">
      <c r="A1975" s="153"/>
      <c r="B1975" s="184"/>
      <c r="D1975" s="182"/>
      <c r="E1975" s="182"/>
      <c r="F1975" s="182"/>
      <c r="G1975" s="182"/>
      <c r="H1975" s="182"/>
      <c r="I1975" s="182"/>
      <c r="J1975" s="146"/>
      <c r="K1975" s="146"/>
      <c r="L1975" s="146"/>
      <c r="M1975" s="146"/>
      <c r="N1975" s="178"/>
      <c r="O1975" s="178"/>
      <c r="P1975" s="178"/>
    </row>
    <row r="1976" spans="1:16" s="100" customFormat="1" ht="15.75">
      <c r="A1976" s="153"/>
      <c r="B1976" s="184"/>
      <c r="D1976" s="182"/>
      <c r="E1976" s="182"/>
      <c r="F1976" s="182"/>
      <c r="G1976" s="182"/>
      <c r="H1976" s="182"/>
      <c r="I1976" s="182"/>
      <c r="J1976" s="146"/>
      <c r="K1976" s="146"/>
      <c r="L1976" s="146"/>
      <c r="M1976" s="146"/>
      <c r="N1976" s="178"/>
      <c r="O1976" s="178"/>
      <c r="P1976" s="178"/>
    </row>
    <row r="1977" spans="1:16" s="100" customFormat="1" ht="15.75">
      <c r="A1977" s="153"/>
      <c r="B1977" s="184"/>
      <c r="D1977" s="182"/>
      <c r="E1977" s="182"/>
      <c r="F1977" s="182"/>
      <c r="G1977" s="182"/>
      <c r="H1977" s="182"/>
      <c r="I1977" s="182"/>
      <c r="J1977" s="146"/>
      <c r="K1977" s="146"/>
      <c r="L1977" s="146"/>
      <c r="M1977" s="146"/>
      <c r="N1977" s="178"/>
      <c r="O1977" s="178"/>
      <c r="P1977" s="178"/>
    </row>
    <row r="1978" spans="1:16" s="100" customFormat="1" ht="15.75">
      <c r="A1978" s="153"/>
      <c r="B1978" s="184"/>
      <c r="D1978" s="182"/>
      <c r="E1978" s="182"/>
      <c r="F1978" s="182"/>
      <c r="G1978" s="182"/>
      <c r="H1978" s="182"/>
      <c r="I1978" s="182"/>
      <c r="J1978" s="146"/>
      <c r="K1978" s="146"/>
      <c r="L1978" s="146"/>
      <c r="M1978" s="146"/>
      <c r="N1978" s="178"/>
      <c r="O1978" s="178"/>
      <c r="P1978" s="178"/>
    </row>
    <row r="1979" spans="1:16" s="100" customFormat="1" ht="15.75">
      <c r="A1979" s="153"/>
      <c r="B1979" s="184"/>
      <c r="D1979" s="182"/>
      <c r="E1979" s="182"/>
      <c r="F1979" s="182"/>
      <c r="G1979" s="182"/>
      <c r="H1979" s="182"/>
      <c r="I1979" s="182"/>
      <c r="J1979" s="146"/>
      <c r="K1979" s="146"/>
      <c r="L1979" s="146"/>
      <c r="M1979" s="146"/>
    </row>
    <row r="1980" spans="1:16" s="116" customFormat="1" ht="15.75">
      <c r="A1980" s="153"/>
      <c r="B1980" s="184"/>
      <c r="D1980" s="182"/>
      <c r="E1980" s="182"/>
      <c r="F1980" s="182"/>
      <c r="G1980" s="182"/>
      <c r="H1980" s="182"/>
      <c r="I1980" s="182"/>
      <c r="J1980" s="146"/>
      <c r="K1980" s="146"/>
      <c r="L1980" s="146"/>
      <c r="M1980" s="146"/>
    </row>
    <row r="1981" spans="1:16" s="100" customFormat="1" ht="15.75">
      <c r="A1981" s="153"/>
      <c r="B1981" s="184"/>
      <c r="D1981" s="182"/>
      <c r="E1981" s="182"/>
      <c r="F1981" s="182"/>
      <c r="G1981" s="182"/>
      <c r="H1981" s="182"/>
      <c r="I1981" s="182"/>
      <c r="J1981" s="146"/>
      <c r="K1981" s="146"/>
      <c r="L1981" s="146"/>
      <c r="M1981" s="146"/>
    </row>
    <row r="1982" spans="1:16" s="100" customFormat="1" ht="15.75">
      <c r="A1982" s="153"/>
      <c r="B1982" s="184"/>
      <c r="D1982" s="182"/>
      <c r="E1982" s="182"/>
      <c r="F1982" s="182"/>
      <c r="G1982" s="182"/>
      <c r="H1982" s="182"/>
      <c r="I1982" s="182"/>
      <c r="J1982" s="146"/>
      <c r="K1982" s="146"/>
      <c r="L1982" s="146"/>
      <c r="M1982" s="146"/>
    </row>
    <row r="1983" spans="1:16" s="100" customFormat="1" ht="15.75">
      <c r="A1983" s="153"/>
      <c r="B1983" s="184"/>
      <c r="D1983" s="182"/>
      <c r="E1983" s="182"/>
      <c r="F1983" s="182"/>
      <c r="G1983" s="182"/>
      <c r="H1983" s="182"/>
      <c r="I1983" s="182"/>
      <c r="J1983" s="146"/>
      <c r="K1983" s="146"/>
      <c r="L1983" s="146"/>
      <c r="M1983" s="146"/>
    </row>
    <row r="1984" spans="1:16" s="111" customFormat="1" ht="15.75">
      <c r="A1984" s="153"/>
      <c r="B1984" s="184"/>
      <c r="C1984" s="100"/>
      <c r="D1984" s="182"/>
      <c r="E1984" s="182"/>
      <c r="F1984" s="182"/>
      <c r="G1984" s="182"/>
      <c r="H1984" s="182"/>
      <c r="I1984" s="182"/>
      <c r="J1984" s="146"/>
      <c r="K1984" s="146"/>
      <c r="L1984" s="146"/>
      <c r="M1984" s="146"/>
    </row>
    <row r="1985" spans="1:13" s="100" customFormat="1" ht="15.75">
      <c r="A1985" s="153"/>
      <c r="B1985" s="184"/>
      <c r="D1985" s="182"/>
      <c r="E1985" s="182"/>
      <c r="F1985" s="182"/>
      <c r="G1985" s="182"/>
      <c r="H1985" s="182"/>
      <c r="I1985" s="182"/>
      <c r="J1985" s="146"/>
      <c r="K1985" s="146"/>
      <c r="L1985" s="146"/>
      <c r="M1985" s="146"/>
    </row>
    <row r="1986" spans="1:13" s="100" customFormat="1" ht="15.75">
      <c r="A1986" s="153"/>
      <c r="B1986" s="184"/>
      <c r="D1986" s="182"/>
      <c r="E1986" s="182"/>
      <c r="F1986" s="182"/>
      <c r="G1986" s="182"/>
      <c r="H1986" s="182"/>
      <c r="I1986" s="182"/>
      <c r="J1986" s="146"/>
      <c r="K1986" s="146"/>
      <c r="L1986" s="146"/>
      <c r="M1986" s="146"/>
    </row>
    <row r="1987" spans="1:13" s="100" customFormat="1" ht="15.75">
      <c r="A1987" s="153"/>
      <c r="B1987" s="184"/>
      <c r="D1987" s="182"/>
      <c r="E1987" s="182"/>
      <c r="F1987" s="182"/>
      <c r="G1987" s="182"/>
      <c r="H1987" s="182"/>
      <c r="I1987" s="182"/>
      <c r="J1987" s="146"/>
      <c r="K1987" s="146"/>
      <c r="L1987" s="146"/>
      <c r="M1987" s="146"/>
    </row>
    <row r="1988" spans="1:13" s="100" customFormat="1" ht="15.75">
      <c r="A1988" s="153"/>
      <c r="B1988" s="184"/>
      <c r="D1988" s="182"/>
      <c r="E1988" s="182"/>
      <c r="F1988" s="182"/>
      <c r="G1988" s="182"/>
      <c r="H1988" s="182"/>
      <c r="I1988" s="182"/>
      <c r="J1988" s="146"/>
      <c r="K1988" s="146"/>
      <c r="L1988" s="146"/>
      <c r="M1988" s="146"/>
    </row>
    <row r="1989" spans="1:13" s="100" customFormat="1" ht="15.75">
      <c r="A1989" s="153"/>
      <c r="B1989" s="184"/>
      <c r="D1989" s="182"/>
      <c r="E1989" s="182"/>
      <c r="F1989" s="182"/>
      <c r="G1989" s="182"/>
      <c r="H1989" s="182"/>
      <c r="I1989" s="182"/>
      <c r="J1989" s="146"/>
      <c r="K1989" s="146"/>
      <c r="L1989" s="146"/>
      <c r="M1989" s="146"/>
    </row>
    <row r="1990" spans="1:13" s="100" customFormat="1" ht="15.75">
      <c r="A1990" s="153"/>
      <c r="B1990" s="184"/>
      <c r="D1990" s="182"/>
      <c r="E1990" s="182"/>
      <c r="F1990" s="182"/>
      <c r="G1990" s="182"/>
      <c r="H1990" s="182"/>
      <c r="I1990" s="182"/>
      <c r="J1990" s="146"/>
      <c r="K1990" s="146"/>
      <c r="L1990" s="146"/>
      <c r="M1990" s="146"/>
    </row>
    <row r="1991" spans="1:13" s="100" customFormat="1" ht="15.75">
      <c r="A1991" s="153"/>
      <c r="B1991" s="184"/>
      <c r="D1991" s="182"/>
      <c r="E1991" s="182"/>
      <c r="F1991" s="182"/>
      <c r="G1991" s="182"/>
      <c r="H1991" s="182"/>
      <c r="I1991" s="182"/>
      <c r="J1991" s="146"/>
      <c r="K1991" s="146"/>
      <c r="L1991" s="146"/>
      <c r="M1991" s="146"/>
    </row>
    <row r="1992" spans="1:13" s="100" customFormat="1" ht="15.75">
      <c r="A1992" s="153"/>
      <c r="B1992" s="184"/>
      <c r="D1992" s="182"/>
      <c r="E1992" s="182"/>
      <c r="F1992" s="182"/>
      <c r="G1992" s="182"/>
      <c r="H1992" s="182"/>
      <c r="I1992" s="182"/>
      <c r="J1992" s="146"/>
      <c r="K1992" s="146"/>
      <c r="L1992" s="146"/>
      <c r="M1992" s="146"/>
    </row>
    <row r="1993" spans="1:13" s="100" customFormat="1" ht="15.75">
      <c r="A1993" s="153"/>
      <c r="B1993" s="184"/>
      <c r="C1993" s="182"/>
      <c r="D1993" s="182"/>
      <c r="E1993" s="182"/>
      <c r="F1993" s="182"/>
      <c r="G1993" s="182"/>
      <c r="H1993" s="182"/>
      <c r="I1993" s="182"/>
      <c r="J1993" s="146"/>
      <c r="K1993" s="146"/>
      <c r="L1993" s="146"/>
      <c r="M1993" s="146"/>
    </row>
    <row r="1994" spans="1:13" s="100" customFormat="1" ht="15.75">
      <c r="A1994" s="153"/>
      <c r="B1994" s="184"/>
      <c r="C1994" s="182"/>
      <c r="D1994" s="182"/>
      <c r="E1994" s="182"/>
      <c r="F1994" s="182"/>
      <c r="G1994" s="182"/>
      <c r="H1994" s="182"/>
      <c r="I1994" s="182"/>
      <c r="J1994" s="146"/>
      <c r="K1994" s="146"/>
      <c r="L1994" s="146"/>
      <c r="M1994" s="146"/>
    </row>
    <row r="1995" spans="1:13" s="100" customFormat="1" ht="15.75">
      <c r="A1995" s="153"/>
      <c r="B1995" s="184"/>
      <c r="C1995" s="182"/>
      <c r="D1995" s="182"/>
      <c r="E1995" s="182"/>
      <c r="F1995" s="182"/>
      <c r="G1995" s="182"/>
      <c r="H1995" s="182"/>
      <c r="I1995" s="182"/>
      <c r="J1995" s="146"/>
      <c r="K1995" s="146"/>
      <c r="L1995" s="146"/>
      <c r="M1995" s="146"/>
    </row>
    <row r="1996" spans="1:13" s="100" customFormat="1" ht="15.75">
      <c r="A1996" s="153"/>
      <c r="B1996" s="184"/>
      <c r="C1996" s="182"/>
      <c r="D1996" s="182"/>
      <c r="E1996" s="182"/>
      <c r="F1996" s="182"/>
      <c r="G1996" s="182"/>
      <c r="H1996" s="182"/>
      <c r="I1996" s="182"/>
      <c r="J1996" s="146"/>
      <c r="K1996" s="146"/>
      <c r="L1996" s="146"/>
      <c r="M1996" s="146"/>
    </row>
    <row r="1997" spans="1:13" s="100" customFormat="1" ht="15.75">
      <c r="A1997" s="153"/>
      <c r="B1997" s="184"/>
      <c r="C1997" s="182"/>
      <c r="D1997" s="182"/>
      <c r="E1997" s="182"/>
      <c r="F1997" s="182"/>
      <c r="G1997" s="182"/>
      <c r="H1997" s="182"/>
      <c r="I1997" s="182"/>
      <c r="J1997" s="146"/>
      <c r="K1997" s="146"/>
      <c r="L1997" s="146"/>
      <c r="M1997" s="146"/>
    </row>
    <row r="1998" spans="1:13" s="100" customFormat="1" ht="15.75">
      <c r="A1998" s="153"/>
      <c r="B1998" s="184"/>
      <c r="C1998" s="182"/>
      <c r="D1998" s="182"/>
      <c r="E1998" s="182"/>
      <c r="F1998" s="182"/>
      <c r="G1998" s="182"/>
      <c r="H1998" s="182"/>
      <c r="I1998" s="182"/>
      <c r="J1998" s="146"/>
      <c r="K1998" s="146"/>
      <c r="L1998" s="146"/>
      <c r="M1998" s="146"/>
    </row>
    <row r="1999" spans="1:13" s="100" customFormat="1" ht="15.75">
      <c r="A1999" s="153"/>
      <c r="B1999" s="184"/>
      <c r="C1999" s="182"/>
      <c r="D1999" s="182"/>
      <c r="E1999" s="182"/>
      <c r="F1999" s="182"/>
      <c r="G1999" s="182"/>
      <c r="H1999" s="182"/>
      <c r="I1999" s="182"/>
      <c r="J1999" s="146"/>
      <c r="K1999" s="146"/>
      <c r="L1999" s="146"/>
      <c r="M1999" s="146"/>
    </row>
    <row r="2000" spans="1:13" s="100" customFormat="1" ht="15.75">
      <c r="A2000" s="153"/>
      <c r="B2000" s="184"/>
      <c r="C2000" s="182"/>
      <c r="D2000" s="182"/>
      <c r="E2000" s="182"/>
      <c r="F2000" s="182"/>
      <c r="G2000" s="182"/>
      <c r="H2000" s="182"/>
      <c r="I2000" s="182"/>
      <c r="J2000" s="146"/>
      <c r="K2000" s="146"/>
      <c r="L2000" s="146"/>
      <c r="M2000" s="146"/>
    </row>
    <row r="2001" spans="1:13" s="100" customFormat="1" ht="15.75">
      <c r="A2001" s="153"/>
      <c r="B2001" s="184"/>
      <c r="C2001" s="182"/>
      <c r="D2001" s="182"/>
      <c r="E2001" s="182"/>
      <c r="F2001" s="182"/>
      <c r="G2001" s="182"/>
      <c r="H2001" s="182"/>
      <c r="I2001" s="182"/>
      <c r="J2001" s="146"/>
      <c r="K2001" s="146"/>
      <c r="L2001" s="146"/>
      <c r="M2001" s="146"/>
    </row>
    <row r="2002" spans="1:13" s="100" customFormat="1" ht="15.75">
      <c r="A2002" s="153"/>
      <c r="B2002" s="184"/>
      <c r="C2002" s="182"/>
      <c r="D2002" s="182"/>
      <c r="E2002" s="182"/>
      <c r="F2002" s="182"/>
      <c r="G2002" s="182"/>
      <c r="H2002" s="182"/>
      <c r="I2002" s="182"/>
      <c r="J2002" s="146"/>
      <c r="K2002" s="146"/>
      <c r="L2002" s="146"/>
      <c r="M2002" s="146"/>
    </row>
    <row r="2003" spans="1:13" s="100" customFormat="1" ht="15.75">
      <c r="A2003" s="153"/>
      <c r="B2003" s="184"/>
      <c r="C2003" s="182"/>
      <c r="D2003" s="182"/>
      <c r="E2003" s="182"/>
      <c r="F2003" s="182"/>
      <c r="G2003" s="182"/>
      <c r="H2003" s="182"/>
      <c r="I2003" s="182"/>
      <c r="J2003" s="146"/>
      <c r="K2003" s="146"/>
      <c r="L2003" s="146"/>
      <c r="M2003" s="146"/>
    </row>
    <row r="2004" spans="1:13" s="116" customFormat="1" ht="15.75">
      <c r="A2004" s="153"/>
      <c r="B2004" s="184"/>
      <c r="C2004" s="182"/>
      <c r="D2004" s="182"/>
      <c r="E2004" s="182"/>
      <c r="F2004" s="182"/>
      <c r="G2004" s="182"/>
      <c r="H2004" s="182"/>
      <c r="I2004" s="182"/>
      <c r="J2004" s="146"/>
      <c r="K2004" s="146"/>
      <c r="L2004" s="146"/>
      <c r="M2004" s="146"/>
    </row>
    <row r="2005" spans="1:13" s="186" customFormat="1" ht="15.75">
      <c r="A2005" s="153"/>
      <c r="B2005" s="184"/>
      <c r="C2005" s="182"/>
      <c r="D2005" s="182"/>
      <c r="E2005" s="182"/>
      <c r="F2005" s="182"/>
      <c r="G2005" s="182"/>
      <c r="H2005" s="182"/>
      <c r="I2005" s="182"/>
      <c r="J2005" s="146"/>
      <c r="K2005" s="146"/>
      <c r="L2005" s="146"/>
      <c r="M2005" s="146"/>
    </row>
    <row r="2006" spans="1:13" s="111" customFormat="1" ht="15.75">
      <c r="A2006" s="153"/>
      <c r="B2006" s="184"/>
      <c r="C2006" s="182"/>
      <c r="D2006" s="182"/>
      <c r="E2006" s="182"/>
      <c r="F2006" s="182"/>
      <c r="G2006" s="182"/>
      <c r="H2006" s="182"/>
      <c r="I2006" s="182"/>
      <c r="J2006" s="146"/>
      <c r="K2006" s="146"/>
      <c r="L2006" s="146"/>
      <c r="M2006" s="146"/>
    </row>
    <row r="2007" spans="1:13" s="100" customFormat="1" ht="15.75">
      <c r="A2007" s="153"/>
      <c r="B2007" s="184"/>
      <c r="C2007" s="182"/>
      <c r="D2007" s="182"/>
      <c r="E2007" s="182"/>
      <c r="F2007" s="182"/>
      <c r="G2007" s="182"/>
      <c r="H2007" s="182"/>
      <c r="I2007" s="182"/>
      <c r="J2007" s="146"/>
      <c r="K2007" s="146"/>
      <c r="L2007" s="146"/>
      <c r="M2007" s="146"/>
    </row>
    <row r="2008" spans="1:13" s="100" customFormat="1" ht="15.75">
      <c r="A2008" s="153"/>
      <c r="B2008" s="184"/>
      <c r="C2008" s="182"/>
      <c r="D2008" s="182"/>
      <c r="E2008" s="182"/>
      <c r="F2008" s="182"/>
      <c r="G2008" s="182"/>
      <c r="H2008" s="182"/>
      <c r="I2008" s="182"/>
      <c r="J2008" s="146"/>
      <c r="K2008" s="146"/>
      <c r="L2008" s="146"/>
      <c r="M2008" s="146"/>
    </row>
    <row r="2009" spans="1:13" s="100" customFormat="1" ht="15.75">
      <c r="A2009" s="153"/>
      <c r="B2009" s="184"/>
      <c r="C2009" s="182"/>
      <c r="D2009" s="182"/>
      <c r="E2009" s="182"/>
      <c r="F2009" s="182"/>
      <c r="G2009" s="182"/>
      <c r="H2009" s="182"/>
      <c r="I2009" s="182"/>
      <c r="J2009" s="146"/>
      <c r="K2009" s="146"/>
      <c r="L2009" s="146"/>
      <c r="M2009" s="146"/>
    </row>
    <row r="2010" spans="1:13" s="100" customFormat="1" ht="15.75">
      <c r="A2010" s="153"/>
      <c r="B2010" s="184"/>
      <c r="C2010" s="182"/>
      <c r="D2010" s="182"/>
      <c r="E2010" s="182"/>
      <c r="F2010" s="182"/>
      <c r="G2010" s="182"/>
      <c r="H2010" s="182"/>
      <c r="I2010" s="182"/>
      <c r="J2010" s="146"/>
      <c r="K2010" s="146"/>
      <c r="L2010" s="146"/>
      <c r="M2010" s="146"/>
    </row>
    <row r="2011" spans="1:13" ht="15.75">
      <c r="J2011" s="146"/>
      <c r="K2011" s="146"/>
      <c r="L2011" s="146"/>
      <c r="M2011" s="146"/>
    </row>
    <row r="2012" spans="1:13" ht="15.75">
      <c r="J2012" s="146"/>
      <c r="K2012" s="146"/>
      <c r="L2012" s="146"/>
      <c r="M2012" s="146"/>
    </row>
    <row r="2013" spans="1:13" ht="15.75">
      <c r="J2013" s="146"/>
      <c r="K2013" s="146"/>
      <c r="L2013" s="146"/>
      <c r="M2013" s="146"/>
    </row>
    <row r="2014" spans="1:13" ht="15.75">
      <c r="J2014" s="146"/>
      <c r="K2014" s="146"/>
      <c r="L2014" s="146"/>
      <c r="M2014" s="146"/>
    </row>
    <row r="2015" spans="1:13" ht="15.75">
      <c r="J2015" s="146"/>
      <c r="K2015" s="146"/>
      <c r="L2015" s="146"/>
      <c r="M2015" s="146"/>
    </row>
    <row r="2016" spans="1:13" ht="15.75">
      <c r="J2016" s="146"/>
      <c r="K2016" s="146"/>
      <c r="L2016" s="146"/>
      <c r="M2016" s="146"/>
    </row>
    <row r="2017" spans="10:13" ht="15.75">
      <c r="J2017" s="146"/>
      <c r="K2017" s="146"/>
      <c r="L2017" s="146"/>
      <c r="M2017" s="146"/>
    </row>
    <row r="2018" spans="10:13" ht="15.75">
      <c r="J2018" s="146"/>
      <c r="K2018" s="146"/>
      <c r="L2018" s="146"/>
      <c r="M2018" s="146"/>
    </row>
  </sheetData>
  <dataConsolidate>
    <dataRefs count="1">
      <dataRef ref="A1:I4" sheet="MEMÓRIA"/>
    </dataRefs>
  </dataConsolidate>
  <customSheetViews>
    <customSheetView guid="{6472E7F2-2392-4EED-BB3A-17BC84F39786}" showPageBreaks="1" showGridLines="0" fitToPage="1" printArea="1" showAutoFilter="1" view="pageBreakPreview">
      <pane xSplit="13" ySplit="4" topLeftCell="N548" activePane="bottomRight" state="frozen"/>
      <selection pane="bottomRight" activeCell="A628" sqref="A628:IV631"/>
      <rowBreaks count="10" manualBreakCount="10">
        <brk id="71" max="12" man="1"/>
        <brk id="135" max="12" man="1"/>
        <brk id="202" max="12" man="1"/>
        <brk id="268" max="12" man="1"/>
        <brk id="333" max="12" man="1"/>
        <brk id="400" max="12" man="1"/>
        <brk id="467" max="12" man="1"/>
        <brk id="534" max="12" man="1"/>
        <brk id="549" max="12" man="1"/>
        <brk id="615" max="12" man="1"/>
      </rowBreaks>
      <pageMargins left="0.70866141732283472" right="0.70866141732283472" top="0.74803149606299213" bottom="0.74803149606299213" header="0.31496062992125984" footer="0.31496062992125984"/>
      <pageSetup scale="61" fitToHeight="0" orientation="portrait" horizontalDpi="300" verticalDpi="300" r:id="rId1"/>
      <autoFilter ref="B1:N1"/>
    </customSheetView>
    <customSheetView guid="{B5F3F7CA-63E0-4A49-BF13-0429FA9DAE27}" showPageBreaks="1" showGridLines="0" fitToPage="1" printArea="1" showAutoFilter="1" view="pageBreakPreview">
      <pane xSplit="13" ySplit="4" topLeftCell="N242" activePane="bottomRight" state="frozen"/>
      <selection pane="bottomRight" activeCell="E255" sqref="E255"/>
      <rowBreaks count="11" manualBreakCount="11">
        <brk id="71" max="12" man="1"/>
        <brk id="134" max="12" man="1"/>
        <brk id="201" max="12" man="1"/>
        <brk id="266" max="12" man="1"/>
        <brk id="267" max="12" man="1"/>
        <brk id="332" max="12" man="1"/>
        <brk id="399" max="12" man="1"/>
        <brk id="466" max="12" man="1"/>
        <brk id="533" max="12" man="1"/>
        <brk id="549" max="12" man="1"/>
        <brk id="615" max="12" man="1"/>
      </rowBreaks>
      <pageMargins left="0.70866141732283472" right="0.70866141732283472" top="0.74803149606299213" bottom="0.74803149606299213" header="0.31496062992125984" footer="0.31496062992125984"/>
      <pageSetup scale="61" fitToHeight="0" orientation="portrait" horizontalDpi="300" verticalDpi="300" r:id="rId2"/>
      <autoFilter ref="B1:N1"/>
    </customSheetView>
  </customSheetViews>
  <mergeCells count="5">
    <mergeCell ref="B1942:M1942"/>
    <mergeCell ref="B1610:M1610"/>
    <mergeCell ref="B1495:M1495"/>
    <mergeCell ref="B1393:M1393"/>
    <mergeCell ref="B1362:M1362"/>
  </mergeCells>
  <phoneticPr fontId="17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45" fitToWidth="0" fitToHeight="0" orientation="portrait" horizontalDpi="300" verticalDpi="300" r:id="rId3"/>
  <rowBreaks count="18" manualBreakCount="18">
    <brk id="87" max="12" man="1"/>
    <brk id="166" max="12" man="1"/>
    <brk id="224" max="12" man="1"/>
    <brk id="316" max="12" man="1"/>
    <brk id="374" max="12" man="1"/>
    <brk id="440" max="12" man="1"/>
    <brk id="534" max="12" man="1"/>
    <brk id="737" max="12" man="1"/>
    <brk id="807" max="12" man="1"/>
    <brk id="873" max="12" man="1"/>
    <brk id="1170" max="12" man="1"/>
    <brk id="1226" max="12" man="1"/>
    <brk id="1301" max="12" man="1"/>
    <brk id="1368" max="12" man="1"/>
    <brk id="1559" max="12" man="1"/>
    <brk id="1826" max="12" man="1"/>
    <brk id="1951" max="12" man="1"/>
    <brk id="2076" min="1" max="12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7"/>
  <sheetViews>
    <sheetView showGridLines="0" view="pageBreakPreview" topLeftCell="A117" zoomScaleNormal="115" zoomScaleSheetLayoutView="100" workbookViewId="0">
      <selection activeCell="F81" sqref="F81"/>
    </sheetView>
  </sheetViews>
  <sheetFormatPr defaultRowHeight="15"/>
  <cols>
    <col min="1" max="1" width="12.7109375" style="13" customWidth="1"/>
    <col min="2" max="2" width="16.5703125" style="33" customWidth="1"/>
    <col min="3" max="3" width="42.7109375" style="38" customWidth="1"/>
    <col min="4" max="4" width="8.7109375" style="38" customWidth="1"/>
    <col min="5" max="5" width="13.42578125" style="43" customWidth="1"/>
    <col min="6" max="6" width="13.140625" style="32" bestFit="1" customWidth="1"/>
    <col min="7" max="7" width="13.140625" style="38" bestFit="1" customWidth="1"/>
    <col min="8" max="8" width="10.7109375" style="38" hidden="1" customWidth="1"/>
    <col min="9" max="9" width="14.7109375" style="32" customWidth="1"/>
    <col min="10" max="10" width="12.42578125" style="4" customWidth="1"/>
    <col min="11" max="11" width="10.140625" style="4" bestFit="1" customWidth="1"/>
    <col min="12" max="12" width="11.7109375" bestFit="1" customWidth="1"/>
    <col min="13" max="13" width="10.140625" bestFit="1" customWidth="1"/>
  </cols>
  <sheetData>
    <row r="1" spans="1:11" ht="60.75" customHeight="1">
      <c r="B1" s="832" t="s">
        <v>198</v>
      </c>
      <c r="C1" s="832"/>
      <c r="D1" s="832"/>
      <c r="E1" s="832"/>
      <c r="F1" s="832"/>
      <c r="G1" s="832"/>
      <c r="H1" s="832"/>
      <c r="I1" s="832"/>
      <c r="J1" s="244"/>
      <c r="K1" s="244"/>
    </row>
    <row r="2" spans="1:11" ht="15.75">
      <c r="B2" s="833" t="s">
        <v>196</v>
      </c>
      <c r="C2" s="833"/>
      <c r="D2" s="833"/>
      <c r="E2" s="833"/>
      <c r="F2" s="833"/>
      <c r="G2" s="833"/>
      <c r="H2" s="833"/>
      <c r="I2" s="833"/>
    </row>
    <row r="3" spans="1:11" ht="16.5" thickBot="1">
      <c r="B3" s="246"/>
      <c r="C3" s="246"/>
      <c r="D3" s="246"/>
      <c r="E3" s="472"/>
      <c r="F3" s="472"/>
      <c r="G3" s="472"/>
      <c r="H3" s="246"/>
      <c r="I3" s="246"/>
    </row>
    <row r="4" spans="1:11" ht="30" customHeight="1">
      <c r="A4" s="544"/>
      <c r="B4" s="545" t="s">
        <v>77</v>
      </c>
      <c r="C4" s="546"/>
      <c r="D4" s="547"/>
      <c r="E4" s="826" t="s">
        <v>56</v>
      </c>
      <c r="F4" s="826"/>
      <c r="G4" s="548">
        <v>0.85619999999999996</v>
      </c>
      <c r="H4" s="827"/>
      <c r="I4" s="827"/>
      <c r="J4" s="35"/>
      <c r="K4" s="1"/>
    </row>
    <row r="5" spans="1:11" ht="15" customHeight="1">
      <c r="A5" s="549"/>
      <c r="B5" s="15"/>
      <c r="C5" s="15"/>
      <c r="D5" s="40"/>
      <c r="E5" s="828" t="s">
        <v>55</v>
      </c>
      <c r="F5" s="828"/>
      <c r="G5" s="550" t="str">
        <f>ORÇAMENTO!F2</f>
        <v>JUNHO</v>
      </c>
      <c r="H5" s="827"/>
      <c r="I5" s="827"/>
      <c r="J5" s="35"/>
      <c r="K5" s="1"/>
    </row>
    <row r="6" spans="1:11" ht="25.5" customHeight="1">
      <c r="A6" s="838" t="str">
        <f>ORÇAMENTO!C7</f>
        <v>OBRAS E SERVIÇOS DE CONSTRUÇÃO DE UMA ESCOLA DE TEMPO INTEGRAL LOCALIZADA NO BAIRRO BAIXA GRANDE - ARAPIRACA/AL.</v>
      </c>
      <c r="B6" s="839"/>
      <c r="C6" s="839"/>
      <c r="D6" s="839"/>
      <c r="E6" s="839"/>
      <c r="F6" s="839"/>
      <c r="G6" s="840"/>
      <c r="H6" s="542"/>
      <c r="I6" s="543"/>
      <c r="J6" s="1"/>
      <c r="K6" s="1"/>
    </row>
    <row r="7" spans="1:11">
      <c r="A7" s="316" t="s">
        <v>940</v>
      </c>
      <c r="B7" s="317" t="s">
        <v>520</v>
      </c>
      <c r="C7" s="829" t="s">
        <v>1282</v>
      </c>
      <c r="D7" s="830"/>
      <c r="E7" s="830"/>
      <c r="F7" s="830"/>
      <c r="G7" s="318" t="s">
        <v>942</v>
      </c>
      <c r="H7" s="542"/>
      <c r="I7" s="543"/>
      <c r="J7" s="1"/>
      <c r="K7" s="1"/>
    </row>
    <row r="8" spans="1:11" ht="25.5">
      <c r="A8" s="335" t="s">
        <v>521</v>
      </c>
      <c r="B8" s="330" t="s">
        <v>175</v>
      </c>
      <c r="C8" s="330" t="s">
        <v>1</v>
      </c>
      <c r="D8" s="330" t="s">
        <v>23</v>
      </c>
      <c r="E8" s="778" t="s">
        <v>522</v>
      </c>
      <c r="F8" s="330" t="s">
        <v>523</v>
      </c>
      <c r="G8" s="331" t="s">
        <v>524</v>
      </c>
      <c r="H8" s="542"/>
      <c r="I8" s="543"/>
      <c r="J8" s="1"/>
      <c r="K8" s="1"/>
    </row>
    <row r="9" spans="1:11">
      <c r="A9" s="779" t="s">
        <v>1263</v>
      </c>
      <c r="B9" s="310" t="s">
        <v>1264</v>
      </c>
      <c r="C9" s="780" t="s">
        <v>1265</v>
      </c>
      <c r="D9" s="781" t="s">
        <v>9</v>
      </c>
      <c r="E9" s="782">
        <v>3915</v>
      </c>
      <c r="F9" s="310">
        <v>2.17</v>
      </c>
      <c r="G9" s="783">
        <f t="shared" ref="G9:G12" si="0">E9*F9</f>
        <v>8495.5499999999993</v>
      </c>
      <c r="H9" s="542"/>
      <c r="I9" s="543"/>
      <c r="J9" s="1"/>
      <c r="K9" s="1"/>
    </row>
    <row r="10" spans="1:11">
      <c r="A10" s="779" t="s">
        <v>1263</v>
      </c>
      <c r="B10" s="310" t="s">
        <v>1266</v>
      </c>
      <c r="C10" s="784" t="s">
        <v>1267</v>
      </c>
      <c r="D10" s="781" t="s">
        <v>9</v>
      </c>
      <c r="E10" s="782">
        <v>3915</v>
      </c>
      <c r="F10" s="310">
        <v>5.09</v>
      </c>
      <c r="G10" s="783">
        <f t="shared" si="0"/>
        <v>19927.349999999999</v>
      </c>
      <c r="H10" s="542"/>
      <c r="I10" s="543"/>
      <c r="J10" s="1"/>
      <c r="K10" s="1"/>
    </row>
    <row r="11" spans="1:11">
      <c r="A11" s="779" t="s">
        <v>1263</v>
      </c>
      <c r="B11" s="310" t="s">
        <v>1268</v>
      </c>
      <c r="C11" s="780" t="s">
        <v>1269</v>
      </c>
      <c r="D11" s="781" t="s">
        <v>9</v>
      </c>
      <c r="E11" s="782">
        <v>3915</v>
      </c>
      <c r="F11" s="310">
        <v>1.21</v>
      </c>
      <c r="G11" s="783">
        <f t="shared" si="0"/>
        <v>4737.1499999999996</v>
      </c>
      <c r="H11" s="542"/>
      <c r="I11" s="543"/>
      <c r="J11" s="1"/>
      <c r="K11" s="1"/>
    </row>
    <row r="12" spans="1:11">
      <c r="A12" s="779" t="s">
        <v>1263</v>
      </c>
      <c r="B12" s="310" t="s">
        <v>1270</v>
      </c>
      <c r="C12" s="780" t="s">
        <v>1271</v>
      </c>
      <c r="D12" s="781" t="s">
        <v>9</v>
      </c>
      <c r="E12" s="782">
        <v>3915</v>
      </c>
      <c r="F12" s="310">
        <v>1.1399999999999999</v>
      </c>
      <c r="G12" s="783">
        <f t="shared" si="0"/>
        <v>4463.1000000000004</v>
      </c>
      <c r="H12" s="542"/>
      <c r="I12" s="543"/>
      <c r="J12" s="1"/>
      <c r="K12" s="1"/>
    </row>
    <row r="13" spans="1:11" ht="25.5">
      <c r="A13" s="779" t="s">
        <v>1263</v>
      </c>
      <c r="B13" s="310" t="s">
        <v>1272</v>
      </c>
      <c r="C13" s="780" t="s">
        <v>1273</v>
      </c>
      <c r="D13" s="781" t="s">
        <v>9</v>
      </c>
      <c r="E13" s="782">
        <v>3915</v>
      </c>
      <c r="F13" s="310">
        <v>4.0599999999999996</v>
      </c>
      <c r="G13" s="783">
        <f>E13*F13</f>
        <v>15894.9</v>
      </c>
      <c r="H13" s="542"/>
      <c r="I13" s="543"/>
      <c r="J13" s="1"/>
      <c r="K13" s="1"/>
    </row>
    <row r="14" spans="1:11">
      <c r="A14" s="779" t="s">
        <v>1263</v>
      </c>
      <c r="B14" s="310" t="s">
        <v>1274</v>
      </c>
      <c r="C14" s="780" t="s">
        <v>1275</v>
      </c>
      <c r="D14" s="781" t="s">
        <v>9</v>
      </c>
      <c r="E14" s="782">
        <v>3915</v>
      </c>
      <c r="F14" s="310">
        <v>1.95</v>
      </c>
      <c r="G14" s="783">
        <f t="shared" ref="G14:G15" si="1">E14*F14</f>
        <v>7634.25</v>
      </c>
      <c r="H14" s="542"/>
      <c r="I14" s="543"/>
      <c r="J14" s="1"/>
      <c r="K14" s="1"/>
    </row>
    <row r="15" spans="1:11">
      <c r="A15" s="779" t="s">
        <v>1263</v>
      </c>
      <c r="B15" s="310" t="s">
        <v>1276</v>
      </c>
      <c r="C15" s="780" t="s">
        <v>1277</v>
      </c>
      <c r="D15" s="781" t="s">
        <v>14</v>
      </c>
      <c r="E15" s="782">
        <v>1</v>
      </c>
      <c r="F15" s="310">
        <v>1625</v>
      </c>
      <c r="G15" s="783">
        <f t="shared" si="1"/>
        <v>1625</v>
      </c>
      <c r="H15" s="542"/>
      <c r="I15" s="543"/>
      <c r="J15" s="1"/>
      <c r="K15" s="1"/>
    </row>
    <row r="16" spans="1:11" ht="15.75" thickBot="1">
      <c r="A16" s="326"/>
      <c r="B16" s="327"/>
      <c r="C16" s="327"/>
      <c r="D16" s="831" t="s">
        <v>952</v>
      </c>
      <c r="E16" s="831"/>
      <c r="F16" s="328" t="s">
        <v>22</v>
      </c>
      <c r="G16" s="329">
        <f>SUM(G9:G15)</f>
        <v>62777.3</v>
      </c>
      <c r="H16" s="542"/>
      <c r="I16" s="543"/>
      <c r="J16" s="1"/>
      <c r="K16" s="1"/>
    </row>
    <row r="17" spans="1:11" ht="15.75">
      <c r="A17" s="551"/>
      <c r="B17" s="11"/>
      <c r="C17" s="11"/>
      <c r="D17" s="11"/>
      <c r="E17" s="36"/>
      <c r="F17" s="36"/>
      <c r="G17" s="552"/>
      <c r="H17" s="542"/>
      <c r="I17" s="543"/>
      <c r="J17" s="1"/>
      <c r="K17" s="1"/>
    </row>
    <row r="18" spans="1:11">
      <c r="A18" s="316" t="s">
        <v>1064</v>
      </c>
      <c r="B18" s="317" t="s">
        <v>520</v>
      </c>
      <c r="C18" s="829" t="s">
        <v>941</v>
      </c>
      <c r="D18" s="830"/>
      <c r="E18" s="830"/>
      <c r="F18" s="830"/>
      <c r="G18" s="318" t="s">
        <v>942</v>
      </c>
      <c r="H18" s="542"/>
      <c r="I18" s="543"/>
      <c r="J18" s="1"/>
      <c r="K18" s="1"/>
    </row>
    <row r="19" spans="1:11" ht="25.5">
      <c r="A19" s="335" t="s">
        <v>521</v>
      </c>
      <c r="B19" s="330" t="s">
        <v>175</v>
      </c>
      <c r="C19" s="330" t="s">
        <v>1</v>
      </c>
      <c r="D19" s="330" t="s">
        <v>23</v>
      </c>
      <c r="E19" s="330" t="s">
        <v>522</v>
      </c>
      <c r="F19" s="330" t="s">
        <v>523</v>
      </c>
      <c r="G19" s="331" t="s">
        <v>524</v>
      </c>
      <c r="H19" s="542"/>
      <c r="I19" s="543"/>
      <c r="J19" s="1"/>
      <c r="K19" s="1"/>
    </row>
    <row r="20" spans="1:11" ht="25.5">
      <c r="A20" s="553" t="s">
        <v>943</v>
      </c>
      <c r="B20" s="310" t="s">
        <v>177</v>
      </c>
      <c r="C20" s="420" t="s">
        <v>944</v>
      </c>
      <c r="D20" s="421" t="s">
        <v>533</v>
      </c>
      <c r="E20" s="422">
        <v>220</v>
      </c>
      <c r="F20" s="310">
        <v>27.15</v>
      </c>
      <c r="G20" s="322">
        <f t="shared" ref="G20:G23" si="2">E20*F20</f>
        <v>5973</v>
      </c>
      <c r="H20" s="542"/>
      <c r="I20" s="543"/>
      <c r="J20" s="1"/>
      <c r="K20" s="1"/>
    </row>
    <row r="21" spans="1:11" ht="25.5">
      <c r="A21" s="553" t="s">
        <v>945</v>
      </c>
      <c r="B21" s="310" t="s">
        <v>177</v>
      </c>
      <c r="C21" s="423" t="s">
        <v>946</v>
      </c>
      <c r="D21" s="421" t="s">
        <v>533</v>
      </c>
      <c r="E21" s="422">
        <v>110</v>
      </c>
      <c r="F21" s="310">
        <v>80.55</v>
      </c>
      <c r="G21" s="322">
        <f t="shared" si="2"/>
        <v>8860.5</v>
      </c>
      <c r="H21" s="542"/>
      <c r="I21" s="543"/>
      <c r="J21" s="1"/>
      <c r="K21" s="1"/>
    </row>
    <row r="22" spans="1:11" ht="25.5">
      <c r="A22" s="553" t="s">
        <v>947</v>
      </c>
      <c r="B22" s="310" t="s">
        <v>177</v>
      </c>
      <c r="C22" s="420" t="s">
        <v>948</v>
      </c>
      <c r="D22" s="421" t="s">
        <v>533</v>
      </c>
      <c r="E22" s="422">
        <v>220</v>
      </c>
      <c r="F22" s="310">
        <v>16.11</v>
      </c>
      <c r="G22" s="322">
        <f t="shared" si="2"/>
        <v>3544.2</v>
      </c>
      <c r="H22" s="542"/>
      <c r="I22" s="543"/>
      <c r="J22" s="1"/>
      <c r="K22" s="1"/>
    </row>
    <row r="23" spans="1:11" ht="25.5">
      <c r="A23" s="553" t="s">
        <v>949</v>
      </c>
      <c r="B23" s="310" t="s">
        <v>177</v>
      </c>
      <c r="C23" s="420" t="s">
        <v>950</v>
      </c>
      <c r="D23" s="421" t="s">
        <v>533</v>
      </c>
      <c r="E23" s="422">
        <v>220</v>
      </c>
      <c r="F23" s="310">
        <v>17.21</v>
      </c>
      <c r="G23" s="322">
        <f t="shared" si="2"/>
        <v>3786.2</v>
      </c>
      <c r="H23" s="542"/>
      <c r="I23" s="543"/>
      <c r="J23" s="1"/>
      <c r="K23" s="1"/>
    </row>
    <row r="24" spans="1:11" ht="25.5">
      <c r="A24" s="554">
        <v>88255</v>
      </c>
      <c r="B24" s="310" t="s">
        <v>177</v>
      </c>
      <c r="C24" s="420" t="s">
        <v>951</v>
      </c>
      <c r="D24" s="421" t="s">
        <v>533</v>
      </c>
      <c r="E24" s="422">
        <v>180</v>
      </c>
      <c r="F24" s="310">
        <v>20.13</v>
      </c>
      <c r="G24" s="322">
        <f>E24*F24</f>
        <v>3623.4</v>
      </c>
      <c r="H24" s="542"/>
      <c r="I24" s="543"/>
      <c r="J24" s="1"/>
      <c r="K24" s="1"/>
    </row>
    <row r="25" spans="1:11" ht="15.75" thickBot="1">
      <c r="A25" s="326"/>
      <c r="B25" s="327"/>
      <c r="C25" s="327"/>
      <c r="D25" s="831" t="s">
        <v>952</v>
      </c>
      <c r="E25" s="831"/>
      <c r="F25" s="328" t="s">
        <v>22</v>
      </c>
      <c r="G25" s="329">
        <f>SUM(G20:G24)</f>
        <v>25787.3</v>
      </c>
      <c r="H25" s="542"/>
      <c r="I25" s="543"/>
      <c r="J25" s="1"/>
      <c r="K25" s="1"/>
    </row>
    <row r="26" spans="1:11" ht="16.5" thickBot="1">
      <c r="A26" s="10"/>
      <c r="B26" s="11"/>
      <c r="C26" s="11"/>
      <c r="D26" s="11"/>
      <c r="E26" s="36"/>
      <c r="F26" s="36"/>
      <c r="G26" s="12"/>
      <c r="H26" s="542"/>
      <c r="I26" s="543"/>
      <c r="J26" s="1"/>
      <c r="K26" s="1"/>
    </row>
    <row r="27" spans="1:11" ht="120" hidden="1">
      <c r="A27" s="20" t="str">
        <f>ORÇAMENTO!A281</f>
        <v>16.3</v>
      </c>
      <c r="B27" s="30" t="str">
        <f>ORÇAMENTO!D281</f>
        <v>Piso em bloco de concreto, intertravado, cor natural, dim. 10 x 20, e = 6,0 cm (vibro-prensado), com frete</v>
      </c>
      <c r="C27" s="39" t="e">
        <f>VLOOKUP(A27,[3]ORÇAMENTO!$A$7:$I$4990,4,FALSE)</f>
        <v>#N/A</v>
      </c>
      <c r="D27" s="21"/>
      <c r="E27" s="37"/>
      <c r="F27" s="37"/>
      <c r="G27" s="21"/>
      <c r="H27" s="21"/>
      <c r="I27" s="22">
        <f>I34</f>
        <v>69.88</v>
      </c>
    </row>
    <row r="28" spans="1:11" hidden="1">
      <c r="A28" s="61" t="s">
        <v>17</v>
      </c>
      <c r="B28" s="62" t="s">
        <v>42</v>
      </c>
      <c r="C28" s="63" t="s">
        <v>43</v>
      </c>
      <c r="D28" s="64" t="s">
        <v>44</v>
      </c>
      <c r="E28" s="65" t="s">
        <v>45</v>
      </c>
      <c r="F28" s="65" t="s">
        <v>46</v>
      </c>
      <c r="G28" s="63" t="s">
        <v>47</v>
      </c>
      <c r="H28" s="63" t="s">
        <v>48</v>
      </c>
      <c r="I28" s="66" t="s">
        <v>49</v>
      </c>
    </row>
    <row r="29" spans="1:11" ht="76.5" hidden="1">
      <c r="A29" s="50" t="s">
        <v>165</v>
      </c>
      <c r="B29" s="51" t="s">
        <v>170</v>
      </c>
      <c r="C29" s="52" t="s">
        <v>9</v>
      </c>
      <c r="D29" s="53">
        <v>1</v>
      </c>
      <c r="E29" s="54">
        <v>49.74</v>
      </c>
      <c r="F29" s="54">
        <f>D29*E29</f>
        <v>49.74</v>
      </c>
      <c r="G29" s="55"/>
      <c r="H29" s="55"/>
      <c r="I29" s="54"/>
    </row>
    <row r="30" spans="1:11" ht="38.25" hidden="1">
      <c r="A30" s="50">
        <v>366</v>
      </c>
      <c r="B30" s="51" t="s">
        <v>171</v>
      </c>
      <c r="C30" s="52" t="s">
        <v>10</v>
      </c>
      <c r="D30" s="58">
        <v>5.5E-2</v>
      </c>
      <c r="E30" s="54">
        <v>60</v>
      </c>
      <c r="F30" s="54">
        <f>D30*E30</f>
        <v>3.3</v>
      </c>
      <c r="G30" s="55"/>
      <c r="H30" s="55"/>
      <c r="I30" s="54"/>
    </row>
    <row r="31" spans="1:11" ht="38.25" hidden="1">
      <c r="A31" s="50">
        <v>88260</v>
      </c>
      <c r="B31" s="51" t="s">
        <v>64</v>
      </c>
      <c r="C31" s="52" t="s">
        <v>18</v>
      </c>
      <c r="D31" s="58">
        <v>0.5</v>
      </c>
      <c r="E31" s="54">
        <v>12.37</v>
      </c>
      <c r="F31" s="54"/>
      <c r="G31" s="55">
        <f>D31*E31</f>
        <v>6.19</v>
      </c>
      <c r="H31" s="55"/>
      <c r="I31" s="54"/>
    </row>
    <row r="32" spans="1:11" ht="38.25" hidden="1">
      <c r="A32" s="50">
        <v>88316</v>
      </c>
      <c r="B32" s="51" t="s">
        <v>51</v>
      </c>
      <c r="C32" s="52" t="s">
        <v>18</v>
      </c>
      <c r="D32" s="53">
        <v>1</v>
      </c>
      <c r="E32" s="54">
        <v>10.65</v>
      </c>
      <c r="F32" s="54"/>
      <c r="G32" s="55">
        <f>D32*E32</f>
        <v>10.65</v>
      </c>
      <c r="H32" s="55"/>
      <c r="I32" s="54"/>
    </row>
    <row r="33" spans="1:11" hidden="1">
      <c r="A33" s="29"/>
      <c r="B33" s="69"/>
      <c r="C33" s="52"/>
      <c r="D33" s="60"/>
      <c r="E33" s="54"/>
      <c r="F33" s="54"/>
      <c r="G33" s="70"/>
      <c r="H33" s="70"/>
      <c r="I33" s="54"/>
    </row>
    <row r="34" spans="1:11" hidden="1">
      <c r="A34" s="26"/>
      <c r="B34" s="34"/>
      <c r="C34" s="71"/>
      <c r="D34" s="72"/>
      <c r="E34" s="73" t="s">
        <v>6</v>
      </c>
      <c r="F34" s="54">
        <f>SUM(F29:F33)</f>
        <v>53.04</v>
      </c>
      <c r="G34" s="70">
        <f>SUM(G29:G33)</f>
        <v>16.84</v>
      </c>
      <c r="H34" s="70">
        <f>SUM(H29:H33)</f>
        <v>0</v>
      </c>
      <c r="I34" s="74">
        <f>SUM(F34:H34)</f>
        <v>69.88</v>
      </c>
    </row>
    <row r="35" spans="1:11" hidden="1">
      <c r="A35" s="27" t="s">
        <v>65</v>
      </c>
      <c r="B35" s="28"/>
      <c r="C35" s="41"/>
      <c r="D35" s="41"/>
      <c r="E35" s="42"/>
      <c r="F35" s="42"/>
      <c r="G35" s="41"/>
      <c r="H35" s="41"/>
      <c r="I35" s="31"/>
    </row>
    <row r="36" spans="1:11" hidden="1"/>
    <row r="37" spans="1:11" s="19" customFormat="1" ht="255" hidden="1">
      <c r="A37" s="20" t="str">
        <f>ORÇAMENTO!A282</f>
        <v>16.4</v>
      </c>
      <c r="B37" s="30" t="str">
        <f>ORÇAMENTO!D282</f>
        <v>Pavimentação com Piso Tatil direcional e/ou alerta, de concreto, na cor natural, p/deficientes visuais, dimensões 25x25cm, aplicado com argamassa industrializada ac-ii, rejuntado, exclusive regularização de base</v>
      </c>
      <c r="C37" s="39" t="s">
        <v>9</v>
      </c>
      <c r="D37" s="21"/>
      <c r="E37" s="37"/>
      <c r="F37" s="37"/>
      <c r="G37" s="21"/>
      <c r="H37" s="21"/>
      <c r="I37" s="22">
        <f>I45</f>
        <v>30.47</v>
      </c>
      <c r="J37" s="18"/>
      <c r="K37" s="18"/>
    </row>
    <row r="38" spans="1:11" s="68" customFormat="1" hidden="1">
      <c r="A38" s="61" t="s">
        <v>17</v>
      </c>
      <c r="B38" s="62" t="s">
        <v>42</v>
      </c>
      <c r="C38" s="63" t="s">
        <v>43</v>
      </c>
      <c r="D38" s="64" t="s">
        <v>44</v>
      </c>
      <c r="E38" s="65" t="s">
        <v>45</v>
      </c>
      <c r="F38" s="65" t="s">
        <v>46</v>
      </c>
      <c r="G38" s="63" t="s">
        <v>47</v>
      </c>
      <c r="H38" s="63" t="s">
        <v>48</v>
      </c>
      <c r="I38" s="66" t="s">
        <v>49</v>
      </c>
      <c r="J38" s="67"/>
      <c r="K38" s="67"/>
    </row>
    <row r="39" spans="1:11" s="57" customFormat="1" hidden="1">
      <c r="A39" s="50">
        <v>34356</v>
      </c>
      <c r="B39" s="51" t="s">
        <v>106</v>
      </c>
      <c r="C39" s="52" t="s">
        <v>100</v>
      </c>
      <c r="D39" s="53">
        <v>1.1000000000000001</v>
      </c>
      <c r="E39" s="54">
        <v>3.75</v>
      </c>
      <c r="F39" s="54">
        <f>D39*E39</f>
        <v>4.13</v>
      </c>
      <c r="G39" s="55"/>
      <c r="H39" s="55"/>
      <c r="I39" s="54"/>
      <c r="J39" s="56"/>
      <c r="K39" s="56"/>
    </row>
    <row r="40" spans="1:11" s="57" customFormat="1" ht="51" hidden="1">
      <c r="A40" s="50">
        <v>34353</v>
      </c>
      <c r="B40" s="51" t="s">
        <v>107</v>
      </c>
      <c r="C40" s="52" t="s">
        <v>100</v>
      </c>
      <c r="D40" s="58">
        <v>5.5E-2</v>
      </c>
      <c r="E40" s="54">
        <v>1.31</v>
      </c>
      <c r="F40" s="54">
        <f>D40*E40</f>
        <v>7.0000000000000007E-2</v>
      </c>
      <c r="G40" s="55"/>
      <c r="H40" s="55"/>
      <c r="I40" s="54"/>
      <c r="J40" s="56"/>
      <c r="K40" s="56"/>
    </row>
    <row r="41" spans="1:11" s="57" customFormat="1" ht="76.5" hidden="1">
      <c r="A41" s="50" t="s">
        <v>105</v>
      </c>
      <c r="B41" s="51" t="s">
        <v>108</v>
      </c>
      <c r="C41" s="52" t="s">
        <v>9</v>
      </c>
      <c r="D41" s="58">
        <v>5.5E-2</v>
      </c>
      <c r="E41" s="54">
        <v>44.8</v>
      </c>
      <c r="F41" s="54">
        <f>D41*E41</f>
        <v>2.46</v>
      </c>
      <c r="G41" s="55"/>
      <c r="H41" s="55"/>
      <c r="I41" s="54"/>
      <c r="J41" s="56"/>
      <c r="K41" s="56"/>
    </row>
    <row r="42" spans="1:11" s="57" customFormat="1" ht="38.25" hidden="1">
      <c r="A42" s="50">
        <v>88309</v>
      </c>
      <c r="B42" s="51" t="s">
        <v>99</v>
      </c>
      <c r="C42" s="52" t="s">
        <v>18</v>
      </c>
      <c r="D42" s="53">
        <v>1</v>
      </c>
      <c r="E42" s="54">
        <v>13.16</v>
      </c>
      <c r="F42" s="201"/>
      <c r="G42" s="54">
        <f>D42*E42</f>
        <v>13.16</v>
      </c>
      <c r="H42" s="55"/>
      <c r="I42" s="54"/>
      <c r="J42" s="56"/>
      <c r="K42" s="56"/>
    </row>
    <row r="43" spans="1:11" s="57" customFormat="1" ht="38.25" hidden="1">
      <c r="A43" s="50">
        <v>88316</v>
      </c>
      <c r="B43" s="51" t="s">
        <v>51</v>
      </c>
      <c r="C43" s="52" t="s">
        <v>18</v>
      </c>
      <c r="D43" s="53">
        <v>1</v>
      </c>
      <c r="E43" s="54">
        <v>10.65</v>
      </c>
      <c r="F43" s="201"/>
      <c r="G43" s="54">
        <f>D43*E43</f>
        <v>10.65</v>
      </c>
      <c r="H43" s="55"/>
      <c r="I43" s="54"/>
      <c r="J43" s="56"/>
      <c r="K43" s="56"/>
    </row>
    <row r="44" spans="1:11" s="57" customFormat="1" hidden="1">
      <c r="A44" s="29"/>
      <c r="B44" s="69"/>
      <c r="C44" s="52"/>
      <c r="D44" s="60"/>
      <c r="E44" s="54"/>
      <c r="F44" s="54"/>
      <c r="G44" s="70"/>
      <c r="H44" s="70"/>
      <c r="I44" s="54"/>
      <c r="J44" s="56"/>
      <c r="K44" s="56"/>
    </row>
    <row r="45" spans="1:11" s="57" customFormat="1" hidden="1">
      <c r="A45" s="26"/>
      <c r="B45" s="34"/>
      <c r="C45" s="71"/>
      <c r="D45" s="72"/>
      <c r="E45" s="73" t="s">
        <v>6</v>
      </c>
      <c r="F45" s="54">
        <f>SUM(F39:F44)</f>
        <v>6.66</v>
      </c>
      <c r="G45" s="70">
        <f>SUM(G39:G44)</f>
        <v>23.81</v>
      </c>
      <c r="H45" s="70">
        <f>SUM(H39:H44)</f>
        <v>0</v>
      </c>
      <c r="I45" s="74">
        <f>SUM(F45:H45)</f>
        <v>30.47</v>
      </c>
      <c r="J45" s="56"/>
      <c r="K45" s="56"/>
    </row>
    <row r="46" spans="1:11" s="25" customFormat="1" hidden="1">
      <c r="A46" s="27" t="s">
        <v>109</v>
      </c>
      <c r="B46" s="28"/>
      <c r="C46" s="41"/>
      <c r="D46" s="41"/>
      <c r="E46" s="42"/>
      <c r="F46" s="42"/>
      <c r="G46" s="41"/>
      <c r="H46" s="41"/>
      <c r="I46" s="31"/>
      <c r="J46" s="23"/>
      <c r="K46" s="24"/>
    </row>
    <row r="47" spans="1:11" hidden="1"/>
    <row r="48" spans="1:11" s="19" customFormat="1" ht="15.75" hidden="1">
      <c r="A48" s="20" t="e">
        <f>ORÇAMENTO!#REF!</f>
        <v>#REF!</v>
      </c>
      <c r="B48" s="30" t="e">
        <f>ORÇAMENTO!#REF!</f>
        <v>#REF!</v>
      </c>
      <c r="C48" s="39" t="s">
        <v>9</v>
      </c>
      <c r="D48" s="21"/>
      <c r="E48" s="37"/>
      <c r="F48" s="37"/>
      <c r="G48" s="21"/>
      <c r="H48" s="21"/>
      <c r="I48" s="22">
        <f>I55</f>
        <v>22.95</v>
      </c>
      <c r="J48" s="18"/>
      <c r="K48" s="18"/>
    </row>
    <row r="49" spans="1:11" s="68" customFormat="1" hidden="1">
      <c r="A49" s="61" t="s">
        <v>17</v>
      </c>
      <c r="B49" s="62" t="s">
        <v>42</v>
      </c>
      <c r="C49" s="63" t="s">
        <v>43</v>
      </c>
      <c r="D49" s="64" t="s">
        <v>44</v>
      </c>
      <c r="E49" s="65" t="s">
        <v>45</v>
      </c>
      <c r="F49" s="65" t="s">
        <v>46</v>
      </c>
      <c r="G49" s="63" t="s">
        <v>47</v>
      </c>
      <c r="H49" s="63" t="s">
        <v>48</v>
      </c>
      <c r="I49" s="66" t="s">
        <v>49</v>
      </c>
      <c r="J49" s="67"/>
      <c r="K49" s="67"/>
    </row>
    <row r="50" spans="1:11" ht="63.75" hidden="1">
      <c r="A50" s="202">
        <v>87373</v>
      </c>
      <c r="B50" s="203" t="s">
        <v>166</v>
      </c>
      <c r="C50" s="202" t="s">
        <v>10</v>
      </c>
      <c r="D50" s="202">
        <v>3.1E-2</v>
      </c>
      <c r="E50" s="204">
        <v>420.31</v>
      </c>
      <c r="F50" s="205">
        <f>D50*E50</f>
        <v>13.03</v>
      </c>
      <c r="G50" s="202"/>
      <c r="H50" s="202"/>
      <c r="I50" s="205"/>
    </row>
    <row r="51" spans="1:11" ht="38.25" hidden="1">
      <c r="A51" s="202">
        <v>88309</v>
      </c>
      <c r="B51" s="51" t="s">
        <v>99</v>
      </c>
      <c r="C51" s="202" t="s">
        <v>18</v>
      </c>
      <c r="D51" s="202">
        <v>0.32</v>
      </c>
      <c r="E51" s="204">
        <v>13.16</v>
      </c>
      <c r="F51" s="205"/>
      <c r="G51" s="205">
        <f>D51*E51</f>
        <v>4.21</v>
      </c>
      <c r="H51" s="202"/>
      <c r="I51" s="205"/>
    </row>
    <row r="52" spans="1:11" ht="38.25" hidden="1">
      <c r="A52" s="202">
        <v>88316</v>
      </c>
      <c r="B52" s="51" t="s">
        <v>51</v>
      </c>
      <c r="C52" s="202" t="s">
        <v>18</v>
      </c>
      <c r="D52" s="202">
        <v>0.16</v>
      </c>
      <c r="E52" s="204">
        <v>10.65</v>
      </c>
      <c r="F52" s="205"/>
      <c r="G52" s="205">
        <f>D52*E52</f>
        <v>1.7</v>
      </c>
      <c r="H52" s="202"/>
      <c r="I52" s="205"/>
    </row>
    <row r="53" spans="1:11" ht="25.5" hidden="1">
      <c r="A53" s="202">
        <v>1379</v>
      </c>
      <c r="B53" s="203" t="s">
        <v>167</v>
      </c>
      <c r="C53" s="202" t="s">
        <v>100</v>
      </c>
      <c r="D53" s="202">
        <v>1</v>
      </c>
      <c r="E53" s="204">
        <v>0.46</v>
      </c>
      <c r="F53" s="205">
        <f>D53*E53</f>
        <v>0.46</v>
      </c>
      <c r="G53" s="202"/>
      <c r="H53" s="202"/>
      <c r="I53" s="205"/>
    </row>
    <row r="54" spans="1:11" ht="63.75" hidden="1">
      <c r="A54" s="202">
        <v>7334</v>
      </c>
      <c r="B54" s="203" t="s">
        <v>168</v>
      </c>
      <c r="C54" s="202" t="s">
        <v>114</v>
      </c>
      <c r="D54" s="202">
        <v>0.435</v>
      </c>
      <c r="E54" s="204">
        <v>8.15</v>
      </c>
      <c r="F54" s="205">
        <f>D54*E54</f>
        <v>3.55</v>
      </c>
      <c r="G54" s="202"/>
      <c r="H54" s="202"/>
      <c r="I54" s="205"/>
    </row>
    <row r="55" spans="1:11" s="57" customFormat="1" hidden="1">
      <c r="A55" s="26"/>
      <c r="B55" s="34"/>
      <c r="C55" s="71"/>
      <c r="D55" s="72"/>
      <c r="E55" s="73" t="s">
        <v>6</v>
      </c>
      <c r="F55" s="54">
        <f>SUM(F49:F54)</f>
        <v>17.04</v>
      </c>
      <c r="G55" s="70">
        <f>SUM(G49:G54)</f>
        <v>5.91</v>
      </c>
      <c r="H55" s="70">
        <f>SUM(H49:H54)</f>
        <v>0</v>
      </c>
      <c r="I55" s="74">
        <f>SUM(F55:H55)</f>
        <v>22.95</v>
      </c>
      <c r="J55" s="56"/>
      <c r="K55" s="56"/>
    </row>
    <row r="56" spans="1:11" s="25" customFormat="1" hidden="1">
      <c r="A56" s="27" t="s">
        <v>169</v>
      </c>
      <c r="B56" s="28"/>
      <c r="C56" s="41"/>
      <c r="D56" s="41"/>
      <c r="E56" s="42"/>
      <c r="F56" s="42"/>
      <c r="G56" s="41"/>
      <c r="H56" s="41"/>
      <c r="I56" s="31"/>
      <c r="J56" s="23"/>
      <c r="K56" s="24"/>
    </row>
    <row r="57" spans="1:11" hidden="1"/>
    <row r="58" spans="1:11" s="19" customFormat="1" ht="15.75" hidden="1">
      <c r="A58" s="20" t="e">
        <f>ORÇAMENTO!#REF!</f>
        <v>#REF!</v>
      </c>
      <c r="B58" s="30" t="e">
        <f>ORÇAMENTO!#REF!</f>
        <v>#REF!</v>
      </c>
      <c r="C58" s="39" t="s">
        <v>25</v>
      </c>
      <c r="D58" s="21"/>
      <c r="E58" s="37"/>
      <c r="F58" s="37"/>
      <c r="G58" s="21"/>
      <c r="H58" s="21"/>
      <c r="I58" s="22" t="e">
        <f>I65</f>
        <v>#REF!</v>
      </c>
      <c r="J58" s="18"/>
      <c r="K58" s="18"/>
    </row>
    <row r="59" spans="1:11" s="68" customFormat="1" hidden="1">
      <c r="A59" s="61" t="s">
        <v>17</v>
      </c>
      <c r="B59" s="62" t="s">
        <v>42</v>
      </c>
      <c r="C59" s="63" t="s">
        <v>43</v>
      </c>
      <c r="D59" s="64" t="s">
        <v>44</v>
      </c>
      <c r="E59" s="65" t="s">
        <v>45</v>
      </c>
      <c r="F59" s="65" t="s">
        <v>46</v>
      </c>
      <c r="G59" s="63" t="s">
        <v>47</v>
      </c>
      <c r="H59" s="63" t="s">
        <v>48</v>
      </c>
      <c r="I59" s="66" t="s">
        <v>49</v>
      </c>
      <c r="J59" s="67"/>
      <c r="K59" s="67"/>
    </row>
    <row r="60" spans="1:11" s="57" customFormat="1" ht="38.25" hidden="1">
      <c r="A60" s="50" t="s">
        <v>16</v>
      </c>
      <c r="B60" s="51" t="s">
        <v>76</v>
      </c>
      <c r="C60" s="52" t="s">
        <v>25</v>
      </c>
      <c r="D60" s="53">
        <v>1</v>
      </c>
      <c r="E60" s="54" t="e">
        <f>#REF!</f>
        <v>#REF!</v>
      </c>
      <c r="F60" s="54" t="e">
        <f>D60*E60</f>
        <v>#REF!</v>
      </c>
      <c r="G60" s="55"/>
      <c r="H60" s="55"/>
      <c r="I60" s="54"/>
      <c r="J60" s="56"/>
      <c r="K60" s="56"/>
    </row>
    <row r="61" spans="1:11" s="57" customFormat="1" hidden="1">
      <c r="A61" s="50">
        <v>366</v>
      </c>
      <c r="B61" s="51" t="s">
        <v>75</v>
      </c>
      <c r="C61" s="52" t="s">
        <v>10</v>
      </c>
      <c r="D61" s="58">
        <v>5.5E-2</v>
      </c>
      <c r="E61" s="54">
        <v>60</v>
      </c>
      <c r="F61" s="54">
        <f>D61*E61</f>
        <v>3.3</v>
      </c>
      <c r="G61" s="55"/>
      <c r="H61" s="55"/>
      <c r="I61" s="54"/>
      <c r="J61" s="56"/>
      <c r="K61" s="56"/>
    </row>
    <row r="62" spans="1:11" s="57" customFormat="1" ht="38.25" hidden="1">
      <c r="A62" s="50">
        <v>88260</v>
      </c>
      <c r="B62" s="51" t="s">
        <v>64</v>
      </c>
      <c r="C62" s="52" t="s">
        <v>18</v>
      </c>
      <c r="D62" s="53">
        <v>0.5</v>
      </c>
      <c r="E62" s="54">
        <v>12.37</v>
      </c>
      <c r="F62" s="201"/>
      <c r="G62" s="54">
        <f>D62*E62</f>
        <v>6.19</v>
      </c>
      <c r="H62" s="79"/>
      <c r="I62" s="54"/>
      <c r="J62" s="56"/>
      <c r="K62" s="56"/>
    </row>
    <row r="63" spans="1:11" s="57" customFormat="1" ht="38.25" hidden="1">
      <c r="A63" s="50">
        <v>88316</v>
      </c>
      <c r="B63" s="51" t="s">
        <v>51</v>
      </c>
      <c r="C63" s="52" t="s">
        <v>18</v>
      </c>
      <c r="D63" s="53">
        <v>1</v>
      </c>
      <c r="E63" s="54">
        <v>10.65</v>
      </c>
      <c r="F63" s="201"/>
      <c r="G63" s="54">
        <f>D63*E63</f>
        <v>10.65</v>
      </c>
      <c r="H63" s="79"/>
      <c r="I63" s="54"/>
      <c r="J63" s="56"/>
      <c r="K63" s="56"/>
    </row>
    <row r="64" spans="1:11" s="57" customFormat="1" hidden="1">
      <c r="A64" s="29"/>
      <c r="B64" s="69"/>
      <c r="C64" s="52"/>
      <c r="D64" s="60"/>
      <c r="E64" s="54"/>
      <c r="F64" s="54"/>
      <c r="G64" s="70"/>
      <c r="H64" s="70"/>
      <c r="I64" s="54"/>
      <c r="J64" s="56"/>
      <c r="K64" s="56"/>
    </row>
    <row r="65" spans="1:12" s="57" customFormat="1" ht="36.75" hidden="1" customHeight="1">
      <c r="A65" s="26"/>
      <c r="B65" s="34"/>
      <c r="C65" s="71"/>
      <c r="D65" s="72"/>
      <c r="E65" s="73" t="s">
        <v>6</v>
      </c>
      <c r="F65" s="54" t="e">
        <f>SUM(F60:F64)</f>
        <v>#REF!</v>
      </c>
      <c r="G65" s="70">
        <f>SUM(G60:G64)</f>
        <v>16.84</v>
      </c>
      <c r="H65" s="70">
        <f>SUM(H60:H64)</f>
        <v>0</v>
      </c>
      <c r="I65" s="74" t="e">
        <f>SUM(F65:H65)</f>
        <v>#REF!</v>
      </c>
      <c r="J65" s="56"/>
      <c r="K65" s="56"/>
    </row>
    <row r="66" spans="1:12" s="25" customFormat="1" ht="36.75" hidden="1" customHeight="1">
      <c r="A66" s="555" t="s">
        <v>65</v>
      </c>
      <c r="B66" s="556"/>
      <c r="C66" s="557"/>
      <c r="D66" s="557"/>
      <c r="E66" s="558"/>
      <c r="F66" s="558"/>
      <c r="G66" s="557"/>
      <c r="H66" s="41"/>
      <c r="I66" s="31"/>
      <c r="J66" s="23"/>
      <c r="K66" s="24"/>
    </row>
    <row r="67" spans="1:12" s="25" customFormat="1" ht="36.75" customHeight="1">
      <c r="A67" s="333" t="s">
        <v>1065</v>
      </c>
      <c r="B67" s="334" t="s">
        <v>520</v>
      </c>
      <c r="C67" s="822" t="s">
        <v>518</v>
      </c>
      <c r="D67" s="823"/>
      <c r="E67" s="823"/>
      <c r="F67" s="823"/>
      <c r="G67" s="559" t="s">
        <v>29</v>
      </c>
      <c r="H67" s="314"/>
      <c r="I67" s="315"/>
      <c r="J67" s="23"/>
      <c r="K67" s="24"/>
    </row>
    <row r="68" spans="1:12" s="25" customFormat="1" ht="36.75" customHeight="1">
      <c r="A68" s="319" t="s">
        <v>521</v>
      </c>
      <c r="B68" s="310" t="s">
        <v>175</v>
      </c>
      <c r="C68" s="330" t="s">
        <v>1</v>
      </c>
      <c r="D68" s="330" t="s">
        <v>23</v>
      </c>
      <c r="E68" s="330" t="s">
        <v>522</v>
      </c>
      <c r="F68" s="330" t="s">
        <v>523</v>
      </c>
      <c r="G68" s="331" t="s">
        <v>524</v>
      </c>
      <c r="H68" s="314"/>
      <c r="I68" s="315"/>
      <c r="J68" s="23"/>
      <c r="K68" s="24"/>
    </row>
    <row r="69" spans="1:12" s="25" customFormat="1" ht="36.75" customHeight="1">
      <c r="A69" s="319">
        <v>90806</v>
      </c>
      <c r="B69" s="310" t="s">
        <v>177</v>
      </c>
      <c r="C69" s="310" t="s">
        <v>525</v>
      </c>
      <c r="D69" s="320" t="s">
        <v>29</v>
      </c>
      <c r="E69" s="321">
        <v>1</v>
      </c>
      <c r="F69" s="310">
        <v>277.08999999999997</v>
      </c>
      <c r="G69" s="322">
        <f>E69*F69</f>
        <v>277.08999999999997</v>
      </c>
      <c r="H69" s="314"/>
      <c r="I69" s="315"/>
      <c r="J69" s="23"/>
      <c r="K69" s="24"/>
    </row>
    <row r="70" spans="1:12" s="25" customFormat="1" ht="36.75" customHeight="1">
      <c r="A70" s="319">
        <v>90822</v>
      </c>
      <c r="B70" s="310" t="s">
        <v>177</v>
      </c>
      <c r="C70" s="310" t="s">
        <v>526</v>
      </c>
      <c r="D70" s="320" t="s">
        <v>29</v>
      </c>
      <c r="E70" s="323">
        <v>1</v>
      </c>
      <c r="F70" s="324">
        <v>276.2</v>
      </c>
      <c r="G70" s="322">
        <f>E70*F70</f>
        <v>276.2</v>
      </c>
      <c r="H70" s="314"/>
      <c r="I70" s="315"/>
      <c r="J70" s="23"/>
      <c r="K70" s="24"/>
    </row>
    <row r="71" spans="1:12" s="25" customFormat="1" ht="36.75" customHeight="1">
      <c r="A71" s="319">
        <v>90830</v>
      </c>
      <c r="B71" s="310" t="s">
        <v>177</v>
      </c>
      <c r="C71" s="310" t="s">
        <v>527</v>
      </c>
      <c r="D71" s="320" t="s">
        <v>29</v>
      </c>
      <c r="E71" s="321">
        <v>1</v>
      </c>
      <c r="F71" s="310">
        <v>118.97</v>
      </c>
      <c r="G71" s="322">
        <f>E71*F71</f>
        <v>118.97</v>
      </c>
      <c r="H71" s="314"/>
      <c r="I71" s="315"/>
      <c r="J71" s="23"/>
      <c r="K71" s="24"/>
    </row>
    <row r="72" spans="1:12" ht="45.75" customHeight="1">
      <c r="A72" s="319">
        <v>100659</v>
      </c>
      <c r="B72" s="310" t="s">
        <v>177</v>
      </c>
      <c r="C72" s="310" t="s">
        <v>528</v>
      </c>
      <c r="D72" s="320" t="s">
        <v>29</v>
      </c>
      <c r="E72" s="321">
        <v>10</v>
      </c>
      <c r="F72" s="310">
        <v>6.97</v>
      </c>
      <c r="G72" s="322">
        <f>E72*F72</f>
        <v>69.7</v>
      </c>
    </row>
    <row r="73" spans="1:12" ht="48.75" customHeight="1">
      <c r="A73" s="325">
        <v>2445</v>
      </c>
      <c r="B73" s="278" t="s">
        <v>176</v>
      </c>
      <c r="C73" s="310" t="s">
        <v>529</v>
      </c>
      <c r="D73" s="320" t="s">
        <v>530</v>
      </c>
      <c r="E73" s="321">
        <v>0.36</v>
      </c>
      <c r="F73" s="310">
        <v>180</v>
      </c>
      <c r="G73" s="322">
        <f>E73*F73</f>
        <v>64.8</v>
      </c>
    </row>
    <row r="74" spans="1:12" ht="15.75" thickBot="1">
      <c r="A74" s="326"/>
      <c r="B74" s="327"/>
      <c r="C74" s="327"/>
      <c r="D74" s="834" t="s">
        <v>5</v>
      </c>
      <c r="E74" s="835"/>
      <c r="F74" s="328" t="s">
        <v>22</v>
      </c>
      <c r="G74" s="329">
        <f>SUM(G69:G73)</f>
        <v>806.76</v>
      </c>
    </row>
    <row r="75" spans="1:12" ht="15.75" thickBot="1"/>
    <row r="76" spans="1:12" s="19" customFormat="1" ht="30.75" customHeight="1">
      <c r="A76" s="333" t="s">
        <v>1066</v>
      </c>
      <c r="B76" s="334" t="s">
        <v>520</v>
      </c>
      <c r="C76" s="836" t="s">
        <v>428</v>
      </c>
      <c r="D76" s="837"/>
      <c r="E76" s="837"/>
      <c r="F76" s="837"/>
      <c r="G76" s="559" t="s">
        <v>29</v>
      </c>
      <c r="H76" s="21"/>
      <c r="I76" s="566"/>
      <c r="J76" s="18"/>
      <c r="K76" s="18"/>
    </row>
    <row r="77" spans="1:12" s="68" customFormat="1" ht="25.5">
      <c r="A77" s="335" t="s">
        <v>521</v>
      </c>
      <c r="B77" s="330" t="s">
        <v>175</v>
      </c>
      <c r="C77" s="330" t="s">
        <v>1</v>
      </c>
      <c r="D77" s="330" t="s">
        <v>23</v>
      </c>
      <c r="E77" s="330" t="s">
        <v>522</v>
      </c>
      <c r="F77" s="330" t="s">
        <v>523</v>
      </c>
      <c r="G77" s="331" t="s">
        <v>524</v>
      </c>
      <c r="H77" s="560" t="s">
        <v>48</v>
      </c>
      <c r="I77" s="567"/>
      <c r="J77" s="67"/>
      <c r="K77" s="67"/>
    </row>
    <row r="78" spans="1:12" s="57" customFormat="1">
      <c r="A78" s="319">
        <v>6641</v>
      </c>
      <c r="B78" s="330" t="s">
        <v>176</v>
      </c>
      <c r="C78" s="330" t="s">
        <v>531</v>
      </c>
      <c r="D78" s="320" t="s">
        <v>15</v>
      </c>
      <c r="E78" s="336">
        <v>1</v>
      </c>
      <c r="F78" s="310">
        <v>92.07</v>
      </c>
      <c r="G78" s="322">
        <f>E78*F78</f>
        <v>92.07</v>
      </c>
      <c r="H78" s="561"/>
      <c r="I78" s="568"/>
      <c r="J78" s="56"/>
      <c r="K78" s="56"/>
      <c r="L78" s="242"/>
    </row>
    <row r="79" spans="1:12" s="57" customFormat="1">
      <c r="A79" s="319">
        <v>88262</v>
      </c>
      <c r="B79" s="330" t="s">
        <v>177</v>
      </c>
      <c r="C79" s="330" t="s">
        <v>532</v>
      </c>
      <c r="D79" s="320" t="s">
        <v>533</v>
      </c>
      <c r="E79" s="336">
        <v>1</v>
      </c>
      <c r="F79" s="310">
        <v>16.78</v>
      </c>
      <c r="G79" s="322">
        <f>E79*F79</f>
        <v>16.78</v>
      </c>
      <c r="H79" s="562"/>
      <c r="I79" s="568"/>
      <c r="J79" s="56"/>
      <c r="K79" s="56"/>
    </row>
    <row r="80" spans="1:12" s="57" customFormat="1" ht="25.5">
      <c r="A80" s="319">
        <v>88316</v>
      </c>
      <c r="B80" s="330" t="s">
        <v>177</v>
      </c>
      <c r="C80" s="330" t="s">
        <v>534</v>
      </c>
      <c r="D80" s="320" t="s">
        <v>533</v>
      </c>
      <c r="E80" s="336">
        <v>1</v>
      </c>
      <c r="F80" s="310">
        <v>13.84</v>
      </c>
      <c r="G80" s="322">
        <f>E80*F80</f>
        <v>13.84</v>
      </c>
      <c r="H80" s="562"/>
      <c r="I80" s="568"/>
      <c r="J80" s="56"/>
      <c r="K80" s="56"/>
    </row>
    <row r="81" spans="1:11" s="57" customFormat="1">
      <c r="A81" s="325"/>
      <c r="B81" s="278"/>
      <c r="C81" s="278"/>
      <c r="D81" s="824" t="s">
        <v>535</v>
      </c>
      <c r="E81" s="824"/>
      <c r="F81" s="337" t="s">
        <v>22</v>
      </c>
      <c r="G81" s="322">
        <f>SUM(G78:G80)</f>
        <v>122.69</v>
      </c>
      <c r="H81" s="561"/>
      <c r="I81" s="568"/>
      <c r="J81" s="56"/>
      <c r="K81" s="56"/>
    </row>
    <row r="82" spans="1:11" s="57" customFormat="1" ht="15.75" thickBot="1">
      <c r="A82" s="326"/>
      <c r="B82" s="327"/>
      <c r="C82" s="327"/>
      <c r="D82" s="825" t="s">
        <v>536</v>
      </c>
      <c r="E82" s="825"/>
      <c r="F82" s="338" t="s">
        <v>22</v>
      </c>
      <c r="G82" s="329">
        <f>G81</f>
        <v>122.69</v>
      </c>
      <c r="H82" s="563"/>
      <c r="I82" s="568"/>
      <c r="J82" s="56"/>
      <c r="K82" s="56"/>
    </row>
    <row r="83" spans="1:11">
      <c r="I83" s="565"/>
    </row>
    <row r="84" spans="1:11" s="19" customFormat="1" ht="15.75" hidden="1">
      <c r="A84" s="20" t="e">
        <f>ORÇAMENTO!#REF!</f>
        <v>#REF!</v>
      </c>
      <c r="B84" s="30" t="e">
        <f>ORÇAMENTO!#REF!</f>
        <v>#REF!</v>
      </c>
      <c r="C84" s="39" t="s">
        <v>14</v>
      </c>
      <c r="D84" s="21"/>
      <c r="E84" s="37"/>
      <c r="F84" s="37"/>
      <c r="G84" s="21"/>
      <c r="H84" s="21"/>
      <c r="I84" s="564">
        <f>I92</f>
        <v>22.71</v>
      </c>
      <c r="J84" s="18"/>
      <c r="K84" s="18"/>
    </row>
    <row r="85" spans="1:11" s="68" customFormat="1" hidden="1">
      <c r="A85" s="75" t="s">
        <v>17</v>
      </c>
      <c r="B85" s="62" t="s">
        <v>42</v>
      </c>
      <c r="C85" s="63" t="s">
        <v>43</v>
      </c>
      <c r="D85" s="64" t="s">
        <v>44</v>
      </c>
      <c r="E85" s="65" t="s">
        <v>45</v>
      </c>
      <c r="F85" s="65" t="s">
        <v>46</v>
      </c>
      <c r="G85" s="63" t="s">
        <v>47</v>
      </c>
      <c r="H85" s="63" t="s">
        <v>48</v>
      </c>
      <c r="I85" s="66" t="s">
        <v>49</v>
      </c>
      <c r="J85" s="67"/>
      <c r="K85" s="67"/>
    </row>
    <row r="86" spans="1:11" s="93" customFormat="1" ht="16.5" hidden="1" customHeight="1">
      <c r="A86" s="50">
        <v>122</v>
      </c>
      <c r="B86" s="51" t="s">
        <v>115</v>
      </c>
      <c r="C86" s="52" t="s">
        <v>100</v>
      </c>
      <c r="D86" s="58">
        <v>5.8000000000000003E-2</v>
      </c>
      <c r="E86" s="54">
        <v>40.19</v>
      </c>
      <c r="F86" s="54">
        <f>D86*E86</f>
        <v>2.33</v>
      </c>
      <c r="G86" s="55"/>
      <c r="H86" s="55"/>
      <c r="I86" s="54"/>
      <c r="J86" s="92"/>
    </row>
    <row r="87" spans="1:11" s="57" customFormat="1" ht="16.5" hidden="1" customHeight="1">
      <c r="A87" s="50">
        <v>3659</v>
      </c>
      <c r="B87" s="51" t="s">
        <v>116</v>
      </c>
      <c r="C87" s="52" t="s">
        <v>14</v>
      </c>
      <c r="D87" s="58">
        <v>1</v>
      </c>
      <c r="E87" s="54">
        <v>5.05</v>
      </c>
      <c r="F87" s="54">
        <f>D87*E87</f>
        <v>5.05</v>
      </c>
      <c r="G87" s="55"/>
      <c r="H87" s="55"/>
      <c r="I87" s="54"/>
      <c r="J87" s="59"/>
      <c r="K87" s="56"/>
    </row>
    <row r="88" spans="1:11" s="57" customFormat="1" ht="16.5" hidden="1" customHeight="1">
      <c r="A88" s="50">
        <v>20083</v>
      </c>
      <c r="B88" s="51" t="s">
        <v>117</v>
      </c>
      <c r="C88" s="52" t="s">
        <v>114</v>
      </c>
      <c r="D88" s="58">
        <v>9.0999999999999998E-2</v>
      </c>
      <c r="E88" s="54">
        <v>34.9</v>
      </c>
      <c r="F88" s="54">
        <f>D88*E88</f>
        <v>3.18</v>
      </c>
      <c r="G88" s="55"/>
      <c r="H88" s="55"/>
      <c r="I88" s="54"/>
      <c r="J88" s="59"/>
      <c r="K88" s="56"/>
    </row>
    <row r="89" spans="1:11" s="57" customFormat="1" ht="16.5" hidden="1" customHeight="1">
      <c r="A89" s="50">
        <v>88267</v>
      </c>
      <c r="B89" s="51" t="s">
        <v>160</v>
      </c>
      <c r="C89" s="52" t="s">
        <v>18</v>
      </c>
      <c r="D89" s="58">
        <v>0.46</v>
      </c>
      <c r="E89" s="54">
        <v>15.77</v>
      </c>
      <c r="F89" s="201"/>
      <c r="G89" s="54">
        <f>D89*E89</f>
        <v>7.25</v>
      </c>
      <c r="H89" s="55"/>
      <c r="I89" s="54"/>
      <c r="J89" s="59"/>
      <c r="K89" s="56"/>
    </row>
    <row r="90" spans="1:11" s="57" customFormat="1" ht="16.5" hidden="1" customHeight="1">
      <c r="A90" s="50">
        <v>88316</v>
      </c>
      <c r="B90" s="51" t="s">
        <v>51</v>
      </c>
      <c r="C90" s="52" t="s">
        <v>18</v>
      </c>
      <c r="D90" s="53">
        <v>0.46</v>
      </c>
      <c r="E90" s="54">
        <v>10.65</v>
      </c>
      <c r="F90" s="201"/>
      <c r="G90" s="54">
        <f>D90*E90</f>
        <v>4.9000000000000004</v>
      </c>
      <c r="H90" s="79"/>
      <c r="I90" s="54"/>
      <c r="J90" s="56"/>
      <c r="K90" s="56"/>
    </row>
    <row r="91" spans="1:11" s="57" customFormat="1" hidden="1">
      <c r="A91" s="29"/>
      <c r="B91" s="76"/>
      <c r="C91" s="52"/>
      <c r="D91" s="60"/>
      <c r="E91" s="54"/>
      <c r="F91" s="54"/>
      <c r="G91" s="70"/>
      <c r="H91" s="70"/>
      <c r="I91" s="54"/>
      <c r="J91" s="56"/>
      <c r="K91" s="56"/>
    </row>
    <row r="92" spans="1:11" s="57" customFormat="1" hidden="1">
      <c r="A92" s="26"/>
      <c r="B92" s="34"/>
      <c r="C92" s="71"/>
      <c r="D92" s="72"/>
      <c r="E92" s="73" t="s">
        <v>6</v>
      </c>
      <c r="F92" s="54">
        <f>SUM(F86:F91)</f>
        <v>10.56</v>
      </c>
      <c r="G92" s="70">
        <f>SUM(G86:G91)</f>
        <v>12.15</v>
      </c>
      <c r="H92" s="70">
        <f>SUM(H86:H91)</f>
        <v>0</v>
      </c>
      <c r="I92" s="74">
        <f>SUM(F92:H92)</f>
        <v>22.71</v>
      </c>
      <c r="J92" s="56"/>
      <c r="K92" s="56"/>
    </row>
    <row r="93" spans="1:11" s="84" customFormat="1" ht="15" hidden="1" customHeight="1">
      <c r="A93" s="27" t="s">
        <v>159</v>
      </c>
      <c r="B93" s="28"/>
      <c r="C93" s="41"/>
      <c r="D93" s="41"/>
      <c r="E93" s="42"/>
      <c r="F93" s="42"/>
      <c r="G93" s="41"/>
      <c r="H93" s="41"/>
      <c r="I93" s="31"/>
      <c r="J93" s="82"/>
      <c r="K93" s="83"/>
    </row>
    <row r="94" spans="1:11" hidden="1"/>
    <row r="95" spans="1:11" s="19" customFormat="1" ht="15.75" hidden="1">
      <c r="A95" s="20" t="e">
        <f>ORÇAMENTO!#REF!</f>
        <v>#REF!</v>
      </c>
      <c r="B95" s="30" t="e">
        <f>ORÇAMENTO!#REF!</f>
        <v>#REF!</v>
      </c>
      <c r="C95" s="39" t="s">
        <v>14</v>
      </c>
      <c r="D95" s="21"/>
      <c r="E95" s="37"/>
      <c r="F95" s="37"/>
      <c r="G95" s="21"/>
      <c r="H95" s="21"/>
      <c r="I95" s="22">
        <f>I103</f>
        <v>30.83</v>
      </c>
      <c r="J95" s="18"/>
      <c r="K95" s="18"/>
    </row>
    <row r="96" spans="1:11" s="68" customFormat="1" hidden="1">
      <c r="A96" s="75" t="s">
        <v>17</v>
      </c>
      <c r="B96" s="62" t="s">
        <v>42</v>
      </c>
      <c r="C96" s="63" t="s">
        <v>43</v>
      </c>
      <c r="D96" s="64" t="s">
        <v>44</v>
      </c>
      <c r="E96" s="65" t="s">
        <v>45</v>
      </c>
      <c r="F96" s="65" t="s">
        <v>46</v>
      </c>
      <c r="G96" s="63" t="s">
        <v>47</v>
      </c>
      <c r="H96" s="63" t="s">
        <v>48</v>
      </c>
      <c r="I96" s="66" t="s">
        <v>49</v>
      </c>
      <c r="J96" s="67"/>
      <c r="K96" s="67"/>
    </row>
    <row r="97" spans="1:11" s="93" customFormat="1" ht="16.5" hidden="1" customHeight="1">
      <c r="A97" s="50">
        <v>122</v>
      </c>
      <c r="B97" s="51" t="s">
        <v>115</v>
      </c>
      <c r="C97" s="52" t="s">
        <v>100</v>
      </c>
      <c r="D97" s="58">
        <v>7.4999999999999997E-2</v>
      </c>
      <c r="E97" s="54">
        <v>40.19</v>
      </c>
      <c r="F97" s="54">
        <f>D97*E97</f>
        <v>3.01</v>
      </c>
      <c r="G97" s="55"/>
      <c r="H97" s="55"/>
      <c r="I97" s="54"/>
      <c r="J97" s="92"/>
    </row>
    <row r="98" spans="1:11" s="57" customFormat="1" ht="16.5" hidden="1" customHeight="1">
      <c r="A98" s="50">
        <v>11655</v>
      </c>
      <c r="B98" s="51" t="s">
        <v>118</v>
      </c>
      <c r="C98" s="52" t="s">
        <v>14</v>
      </c>
      <c r="D98" s="58">
        <v>1</v>
      </c>
      <c r="E98" s="54">
        <v>11.48</v>
      </c>
      <c r="F98" s="54">
        <f>D98*E98</f>
        <v>11.48</v>
      </c>
      <c r="G98" s="55"/>
      <c r="H98" s="55"/>
      <c r="I98" s="54"/>
      <c r="J98" s="59"/>
      <c r="K98" s="56"/>
    </row>
    <row r="99" spans="1:11" s="57" customFormat="1" ht="16.5" hidden="1" customHeight="1">
      <c r="A99" s="50">
        <v>20083</v>
      </c>
      <c r="B99" s="51" t="s">
        <v>117</v>
      </c>
      <c r="C99" s="52" t="s">
        <v>114</v>
      </c>
      <c r="D99" s="58">
        <v>0.12</v>
      </c>
      <c r="E99" s="54">
        <v>34.9</v>
      </c>
      <c r="F99" s="54">
        <f>D99*E99</f>
        <v>4.1900000000000004</v>
      </c>
      <c r="G99" s="55"/>
      <c r="H99" s="55"/>
      <c r="I99" s="54"/>
      <c r="J99" s="59"/>
      <c r="K99" s="56"/>
    </row>
    <row r="100" spans="1:11" s="57" customFormat="1" ht="16.5" hidden="1" customHeight="1">
      <c r="A100" s="50">
        <v>88267</v>
      </c>
      <c r="B100" s="51" t="s">
        <v>160</v>
      </c>
      <c r="C100" s="52" t="s">
        <v>18</v>
      </c>
      <c r="D100" s="53">
        <v>0.46</v>
      </c>
      <c r="E100" s="54">
        <v>15.77</v>
      </c>
      <c r="F100" s="201"/>
      <c r="G100" s="54">
        <f>D100*E100</f>
        <v>7.25</v>
      </c>
      <c r="H100" s="79"/>
      <c r="I100" s="54"/>
      <c r="J100" s="59"/>
      <c r="K100" s="56"/>
    </row>
    <row r="101" spans="1:11" s="57" customFormat="1" ht="16.5" hidden="1" customHeight="1">
      <c r="A101" s="50">
        <v>88316</v>
      </c>
      <c r="B101" s="51" t="s">
        <v>51</v>
      </c>
      <c r="C101" s="52" t="s">
        <v>18</v>
      </c>
      <c r="D101" s="53">
        <v>0.46</v>
      </c>
      <c r="E101" s="54">
        <v>10.65</v>
      </c>
      <c r="F101" s="201"/>
      <c r="G101" s="54">
        <f>D101*E101</f>
        <v>4.9000000000000004</v>
      </c>
      <c r="H101" s="79"/>
      <c r="I101" s="54"/>
      <c r="J101" s="56"/>
      <c r="K101" s="56"/>
    </row>
    <row r="102" spans="1:11" s="57" customFormat="1" hidden="1">
      <c r="A102" s="29"/>
      <c r="B102" s="76"/>
      <c r="C102" s="52"/>
      <c r="D102" s="60"/>
      <c r="E102" s="54"/>
      <c r="F102" s="54"/>
      <c r="G102" s="70"/>
      <c r="H102" s="70"/>
      <c r="I102" s="54"/>
      <c r="J102" s="56"/>
      <c r="K102" s="56"/>
    </row>
    <row r="103" spans="1:11" s="57" customFormat="1" hidden="1">
      <c r="A103" s="26"/>
      <c r="B103" s="34"/>
      <c r="C103" s="71"/>
      <c r="D103" s="72"/>
      <c r="E103" s="73" t="s">
        <v>6</v>
      </c>
      <c r="F103" s="54">
        <f>SUM(F97:F102)</f>
        <v>18.68</v>
      </c>
      <c r="G103" s="70">
        <f>SUM(G97:G102)</f>
        <v>12.15</v>
      </c>
      <c r="H103" s="70">
        <f>SUM(H97:H102)</f>
        <v>0</v>
      </c>
      <c r="I103" s="74">
        <f>SUM(F103:H103)</f>
        <v>30.83</v>
      </c>
      <c r="J103" s="56"/>
      <c r="K103" s="56"/>
    </row>
    <row r="104" spans="1:11" s="25" customFormat="1" ht="15" hidden="1" customHeight="1">
      <c r="A104" s="27" t="s">
        <v>119</v>
      </c>
      <c r="B104" s="28"/>
      <c r="C104" s="41"/>
      <c r="D104" s="41"/>
      <c r="E104" s="42"/>
      <c r="F104" s="42"/>
      <c r="G104" s="41"/>
      <c r="H104" s="41"/>
      <c r="I104" s="31"/>
      <c r="J104" s="23"/>
      <c r="K104" s="24"/>
    </row>
    <row r="105" spans="1:11" hidden="1"/>
    <row r="106" spans="1:11" s="19" customFormat="1" ht="120" hidden="1">
      <c r="A106" s="20" t="str">
        <f>ORÇAMENTO!A120</f>
        <v>8.3.7</v>
      </c>
      <c r="B106" s="30" t="str">
        <f>ORÇAMENTO!D120</f>
        <v>Barra de apoio para deficiente em ferro galvanizado de 11/2", l = 90cm, inclusive parafusos de fixação e pintura</v>
      </c>
      <c r="C106" s="39" t="s">
        <v>14</v>
      </c>
      <c r="D106" s="21"/>
      <c r="E106" s="37"/>
      <c r="F106" s="37"/>
      <c r="G106" s="21"/>
      <c r="H106" s="21"/>
      <c r="I106" s="22">
        <f>I112</f>
        <v>108.36</v>
      </c>
      <c r="J106" s="18"/>
      <c r="K106" s="18"/>
    </row>
    <row r="107" spans="1:11" s="68" customFormat="1" hidden="1">
      <c r="A107" s="75" t="s">
        <v>17</v>
      </c>
      <c r="B107" s="62" t="s">
        <v>42</v>
      </c>
      <c r="C107" s="63" t="s">
        <v>43</v>
      </c>
      <c r="D107" s="64" t="s">
        <v>44</v>
      </c>
      <c r="E107" s="65" t="s">
        <v>45</v>
      </c>
      <c r="F107" s="65" t="s">
        <v>46</v>
      </c>
      <c r="G107" s="63" t="s">
        <v>47</v>
      </c>
      <c r="H107" s="63" t="s">
        <v>48</v>
      </c>
      <c r="I107" s="66" t="s">
        <v>49</v>
      </c>
      <c r="J107" s="67"/>
      <c r="K107" s="67"/>
    </row>
    <row r="108" spans="1:11" s="57" customFormat="1" ht="76.5" hidden="1">
      <c r="A108" s="50" t="s">
        <v>124</v>
      </c>
      <c r="B108" s="51" t="s">
        <v>122</v>
      </c>
      <c r="C108" s="52" t="s">
        <v>114</v>
      </c>
      <c r="D108" s="58">
        <v>1</v>
      </c>
      <c r="E108" s="54">
        <v>96.45</v>
      </c>
      <c r="F108" s="54">
        <f>D108*E108</f>
        <v>96.45</v>
      </c>
      <c r="G108" s="55"/>
      <c r="H108" s="55"/>
      <c r="I108" s="54"/>
      <c r="J108" s="59"/>
      <c r="K108" s="56"/>
    </row>
    <row r="109" spans="1:11" s="57" customFormat="1" ht="16.5" hidden="1" customHeight="1">
      <c r="A109" s="50">
        <v>88309</v>
      </c>
      <c r="B109" s="51" t="s">
        <v>99</v>
      </c>
      <c r="C109" s="52" t="s">
        <v>18</v>
      </c>
      <c r="D109" s="53">
        <v>0.5</v>
      </c>
      <c r="E109" s="54">
        <v>13.16</v>
      </c>
      <c r="F109" s="201"/>
      <c r="G109" s="54">
        <f>D109*E109</f>
        <v>6.58</v>
      </c>
      <c r="H109" s="79"/>
      <c r="I109" s="54"/>
      <c r="J109" s="56"/>
      <c r="K109" s="56"/>
    </row>
    <row r="110" spans="1:11" s="57" customFormat="1" ht="16.5" hidden="1" customHeight="1">
      <c r="A110" s="50">
        <v>88316</v>
      </c>
      <c r="B110" s="51" t="s">
        <v>51</v>
      </c>
      <c r="C110" s="52" t="s">
        <v>18</v>
      </c>
      <c r="D110" s="53">
        <v>0.5</v>
      </c>
      <c r="E110" s="54">
        <v>10.65</v>
      </c>
      <c r="F110" s="201"/>
      <c r="G110" s="54">
        <f>D110*E110</f>
        <v>5.33</v>
      </c>
      <c r="H110" s="79"/>
      <c r="I110" s="54"/>
      <c r="J110" s="56"/>
      <c r="K110" s="56"/>
    </row>
    <row r="111" spans="1:11" s="57" customFormat="1" hidden="1">
      <c r="A111" s="29"/>
      <c r="B111" s="76"/>
      <c r="C111" s="52"/>
      <c r="D111" s="60"/>
      <c r="E111" s="54"/>
      <c r="F111" s="54"/>
      <c r="G111" s="70"/>
      <c r="H111" s="70"/>
      <c r="I111" s="54"/>
      <c r="J111" s="56"/>
      <c r="K111" s="56"/>
    </row>
    <row r="112" spans="1:11" s="57" customFormat="1" hidden="1">
      <c r="A112" s="26"/>
      <c r="B112" s="34"/>
      <c r="C112" s="71"/>
      <c r="D112" s="72"/>
      <c r="E112" s="73" t="s">
        <v>6</v>
      </c>
      <c r="F112" s="54">
        <f>SUM(F108:F111)</f>
        <v>96.45</v>
      </c>
      <c r="G112" s="70">
        <f>SUM(G108:G111)</f>
        <v>11.91</v>
      </c>
      <c r="H112" s="70">
        <f>SUM(H108:H111)</f>
        <v>0</v>
      </c>
      <c r="I112" s="74">
        <f>SUM(F112:H112)</f>
        <v>108.36</v>
      </c>
      <c r="J112" s="56"/>
      <c r="K112" s="56"/>
    </row>
    <row r="113" spans="1:11" s="25" customFormat="1" ht="15" hidden="1" customHeight="1">
      <c r="A113" s="27" t="s">
        <v>123</v>
      </c>
      <c r="B113" s="28"/>
      <c r="C113" s="41"/>
      <c r="D113" s="41"/>
      <c r="E113" s="42"/>
      <c r="F113" s="42"/>
      <c r="G113" s="41"/>
      <c r="H113" s="41"/>
      <c r="I113" s="31"/>
      <c r="J113" s="23"/>
      <c r="K113" s="24"/>
    </row>
    <row r="114" spans="1:11" s="25" customFormat="1" ht="15" customHeight="1" thickBot="1">
      <c r="A114" s="425"/>
      <c r="B114" s="426"/>
      <c r="C114" s="427"/>
      <c r="D114" s="427"/>
      <c r="E114" s="428"/>
      <c r="F114" s="428"/>
      <c r="G114" s="427"/>
      <c r="H114" s="427"/>
      <c r="I114" s="428"/>
      <c r="J114" s="23"/>
      <c r="K114" s="24"/>
    </row>
    <row r="115" spans="1:11" s="25" customFormat="1" ht="26.25" customHeight="1">
      <c r="A115" s="333" t="s">
        <v>519</v>
      </c>
      <c r="B115" s="334" t="s">
        <v>520</v>
      </c>
      <c r="C115" s="822" t="s">
        <v>1059</v>
      </c>
      <c r="D115" s="823"/>
      <c r="E115" s="823"/>
      <c r="F115" s="823"/>
      <c r="G115" s="559" t="s">
        <v>29</v>
      </c>
      <c r="H115" s="427"/>
      <c r="I115" s="428"/>
      <c r="J115" s="23"/>
      <c r="K115" s="24"/>
    </row>
    <row r="116" spans="1:11" s="25" customFormat="1" ht="27.75" customHeight="1">
      <c r="A116" s="335" t="s">
        <v>521</v>
      </c>
      <c r="B116" s="330" t="s">
        <v>175</v>
      </c>
      <c r="C116" s="330" t="s">
        <v>1</v>
      </c>
      <c r="D116" s="330" t="s">
        <v>23</v>
      </c>
      <c r="E116" s="330" t="s">
        <v>522</v>
      </c>
      <c r="F116" s="330" t="s">
        <v>523</v>
      </c>
      <c r="G116" s="331" t="s">
        <v>524</v>
      </c>
      <c r="H116" s="427"/>
      <c r="I116" s="428"/>
      <c r="J116" s="23"/>
      <c r="K116" s="24"/>
    </row>
    <row r="117" spans="1:11" s="25" customFormat="1" ht="45.75" customHeight="1">
      <c r="A117" s="569" t="s">
        <v>1055</v>
      </c>
      <c r="B117" s="429" t="s">
        <v>176</v>
      </c>
      <c r="C117" s="432" t="s">
        <v>1056</v>
      </c>
      <c r="D117" s="433" t="s">
        <v>533</v>
      </c>
      <c r="E117" s="434">
        <v>1</v>
      </c>
      <c r="F117" s="430">
        <v>101.57</v>
      </c>
      <c r="G117" s="570">
        <f>E117*F117</f>
        <v>101.57</v>
      </c>
      <c r="H117" s="427"/>
      <c r="I117" s="428"/>
      <c r="J117" s="23"/>
      <c r="K117" s="24"/>
    </row>
    <row r="118" spans="1:11" s="25" customFormat="1" ht="57" customHeight="1">
      <c r="A118" s="569">
        <v>12372</v>
      </c>
      <c r="B118" s="429" t="s">
        <v>177</v>
      </c>
      <c r="C118" s="432" t="s">
        <v>806</v>
      </c>
      <c r="D118" s="433" t="s">
        <v>23</v>
      </c>
      <c r="E118" s="434">
        <v>1</v>
      </c>
      <c r="F118" s="431">
        <v>923.64</v>
      </c>
      <c r="G118" s="570">
        <f>E118*F118</f>
        <v>923.64</v>
      </c>
      <c r="H118" s="427"/>
      <c r="I118" s="428"/>
      <c r="J118" s="23"/>
      <c r="K118" s="24"/>
    </row>
    <row r="119" spans="1:11" s="25" customFormat="1" ht="41.25" customHeight="1">
      <c r="A119" s="571">
        <v>88316</v>
      </c>
      <c r="B119" s="430" t="s">
        <v>177</v>
      </c>
      <c r="C119" s="432" t="s">
        <v>1060</v>
      </c>
      <c r="D119" s="433" t="s">
        <v>18</v>
      </c>
      <c r="E119" s="435">
        <v>1</v>
      </c>
      <c r="F119" s="430">
        <v>13.36</v>
      </c>
      <c r="G119" s="570">
        <f t="shared" ref="G119" si="3">E119*F119</f>
        <v>13.36</v>
      </c>
      <c r="H119" s="427"/>
      <c r="I119" s="428"/>
      <c r="J119" s="23"/>
      <c r="K119" s="24"/>
    </row>
    <row r="120" spans="1:11" s="25" customFormat="1" ht="41.25" customHeight="1">
      <c r="A120" s="569">
        <v>95</v>
      </c>
      <c r="B120" s="429" t="s">
        <v>176</v>
      </c>
      <c r="C120" s="432" t="s">
        <v>1057</v>
      </c>
      <c r="D120" s="433" t="s">
        <v>10</v>
      </c>
      <c r="E120" s="434">
        <v>0.1</v>
      </c>
      <c r="F120" s="430">
        <v>456.33</v>
      </c>
      <c r="G120" s="570">
        <f t="shared" ref="G120:G121" si="4">E120*F120</f>
        <v>45.63</v>
      </c>
      <c r="H120" s="427"/>
      <c r="I120" s="428"/>
      <c r="J120" s="23"/>
      <c r="K120" s="24"/>
    </row>
    <row r="121" spans="1:11" s="25" customFormat="1" ht="47.25" customHeight="1">
      <c r="A121" s="571">
        <v>128</v>
      </c>
      <c r="B121" s="429" t="s">
        <v>176</v>
      </c>
      <c r="C121" s="436" t="s">
        <v>1058</v>
      </c>
      <c r="D121" s="433" t="s">
        <v>10</v>
      </c>
      <c r="E121" s="434">
        <v>0.1</v>
      </c>
      <c r="F121" s="430">
        <v>37.11</v>
      </c>
      <c r="G121" s="570">
        <f t="shared" si="4"/>
        <v>3.71</v>
      </c>
      <c r="H121" s="427"/>
      <c r="I121" s="428"/>
      <c r="J121" s="23"/>
      <c r="K121" s="24"/>
    </row>
    <row r="122" spans="1:11" s="25" customFormat="1" ht="15" customHeight="1">
      <c r="A122" s="325"/>
      <c r="B122" s="278"/>
      <c r="C122" s="278"/>
      <c r="D122" s="824" t="s">
        <v>535</v>
      </c>
      <c r="E122" s="824"/>
      <c r="F122" s="337" t="s">
        <v>22</v>
      </c>
      <c r="G122" s="322">
        <f>SUM(G117:G121)</f>
        <v>1087.9100000000001</v>
      </c>
      <c r="H122" s="427"/>
      <c r="I122" s="428"/>
      <c r="J122" s="23"/>
      <c r="K122" s="24"/>
    </row>
    <row r="123" spans="1:11" s="25" customFormat="1" ht="15" customHeight="1" thickBot="1">
      <c r="A123" s="326"/>
      <c r="B123" s="327"/>
      <c r="C123" s="327"/>
      <c r="D123" s="825" t="s">
        <v>536</v>
      </c>
      <c r="E123" s="825"/>
      <c r="F123" s="338" t="s">
        <v>22</v>
      </c>
      <c r="G123" s="329">
        <f>G122</f>
        <v>1087.9100000000001</v>
      </c>
      <c r="H123" s="427"/>
      <c r="I123" s="428"/>
      <c r="J123" s="23"/>
      <c r="K123" s="24"/>
    </row>
    <row r="124" spans="1:11" s="25" customFormat="1" ht="15" customHeight="1">
      <c r="A124" s="425"/>
      <c r="B124" s="426"/>
      <c r="C124" s="427"/>
      <c r="D124" s="427"/>
      <c r="E124" s="428"/>
      <c r="F124" s="428"/>
      <c r="G124" s="427"/>
      <c r="H124" s="427"/>
      <c r="I124" s="428"/>
      <c r="J124" s="23"/>
      <c r="K124" s="24"/>
    </row>
    <row r="125" spans="1:11" s="25" customFormat="1" ht="15" customHeight="1" thickBot="1">
      <c r="A125" s="425"/>
      <c r="B125" s="426"/>
      <c r="C125" s="427"/>
      <c r="D125" s="427"/>
      <c r="E125" s="428"/>
      <c r="F125" s="428"/>
      <c r="G125" s="427"/>
      <c r="H125" s="427"/>
      <c r="I125" s="428"/>
      <c r="J125" s="23"/>
      <c r="K125" s="24"/>
    </row>
    <row r="126" spans="1:11" s="25" customFormat="1" ht="22.5" customHeight="1">
      <c r="A126" s="437" t="s">
        <v>1067</v>
      </c>
      <c r="B126" s="438" t="s">
        <v>520</v>
      </c>
      <c r="C126" s="819" t="s">
        <v>1061</v>
      </c>
      <c r="D126" s="820"/>
      <c r="E126" s="820"/>
      <c r="F126" s="820"/>
      <c r="G126" s="559" t="s">
        <v>29</v>
      </c>
      <c r="H126" s="427"/>
      <c r="I126" s="428"/>
      <c r="J126" s="23"/>
      <c r="K126" s="24"/>
    </row>
    <row r="127" spans="1:11" s="25" customFormat="1" ht="26.25" customHeight="1">
      <c r="A127" s="572" t="s">
        <v>521</v>
      </c>
      <c r="B127" s="436" t="s">
        <v>175</v>
      </c>
      <c r="C127" s="436" t="s">
        <v>1</v>
      </c>
      <c r="D127" s="436" t="s">
        <v>23</v>
      </c>
      <c r="E127" s="436" t="s">
        <v>522</v>
      </c>
      <c r="F127" s="436" t="s">
        <v>523</v>
      </c>
      <c r="G127" s="573" t="s">
        <v>524</v>
      </c>
      <c r="H127" s="427"/>
      <c r="I127" s="428"/>
      <c r="J127" s="23"/>
      <c r="K127" s="24"/>
    </row>
    <row r="128" spans="1:11" s="25" customFormat="1" ht="34.5" customHeight="1">
      <c r="A128" s="572" t="s">
        <v>1055</v>
      </c>
      <c r="B128" s="436" t="s">
        <v>176</v>
      </c>
      <c r="C128" s="436" t="s">
        <v>1056</v>
      </c>
      <c r="D128" s="436" t="s">
        <v>533</v>
      </c>
      <c r="E128" s="436">
        <v>1</v>
      </c>
      <c r="F128" s="436">
        <v>101.57</v>
      </c>
      <c r="G128" s="573">
        <f>E128*F128</f>
        <v>101.57</v>
      </c>
      <c r="H128" s="427"/>
      <c r="I128" s="428"/>
      <c r="J128" s="23"/>
      <c r="K128" s="24"/>
    </row>
    <row r="129" spans="1:11" s="25" customFormat="1" ht="28.5" customHeight="1">
      <c r="A129" s="572">
        <v>12373</v>
      </c>
      <c r="B129" s="436" t="s">
        <v>177</v>
      </c>
      <c r="C129" s="436" t="s">
        <v>807</v>
      </c>
      <c r="D129" s="436" t="s">
        <v>23</v>
      </c>
      <c r="E129" s="436">
        <v>1</v>
      </c>
      <c r="F129" s="436">
        <v>1437.92</v>
      </c>
      <c r="G129" s="573">
        <f>E129*F129</f>
        <v>1437.92</v>
      </c>
      <c r="H129" s="427"/>
      <c r="I129" s="428"/>
      <c r="J129" s="23"/>
      <c r="K129" s="24"/>
    </row>
    <row r="130" spans="1:11" s="25" customFormat="1" ht="22.5" customHeight="1">
      <c r="A130" s="572">
        <v>88316</v>
      </c>
      <c r="B130" s="436" t="s">
        <v>177</v>
      </c>
      <c r="C130" s="436" t="s">
        <v>1060</v>
      </c>
      <c r="D130" s="436" t="s">
        <v>18</v>
      </c>
      <c r="E130" s="436">
        <v>1</v>
      </c>
      <c r="F130" s="436">
        <v>13.36</v>
      </c>
      <c r="G130" s="573">
        <f t="shared" ref="G130:G132" si="5">E130*F130</f>
        <v>13.36</v>
      </c>
      <c r="H130" s="427"/>
      <c r="I130" s="428"/>
      <c r="J130" s="23"/>
      <c r="K130" s="24"/>
    </row>
    <row r="131" spans="1:11" s="25" customFormat="1" ht="30.75" customHeight="1">
      <c r="A131" s="572">
        <v>95</v>
      </c>
      <c r="B131" s="436" t="s">
        <v>176</v>
      </c>
      <c r="C131" s="436" t="s">
        <v>1057</v>
      </c>
      <c r="D131" s="436" t="s">
        <v>10</v>
      </c>
      <c r="E131" s="436">
        <v>0.1</v>
      </c>
      <c r="F131" s="436">
        <v>456.33</v>
      </c>
      <c r="G131" s="573">
        <f t="shared" si="5"/>
        <v>45.633000000000003</v>
      </c>
      <c r="H131" s="427"/>
      <c r="I131" s="428"/>
      <c r="J131" s="23"/>
      <c r="K131" s="24"/>
    </row>
    <row r="132" spans="1:11" s="25" customFormat="1" ht="39" customHeight="1">
      <c r="A132" s="572">
        <v>128</v>
      </c>
      <c r="B132" s="436" t="s">
        <v>176</v>
      </c>
      <c r="C132" s="436" t="s">
        <v>1058</v>
      </c>
      <c r="D132" s="436" t="s">
        <v>10</v>
      </c>
      <c r="E132" s="436">
        <v>0.1</v>
      </c>
      <c r="F132" s="436">
        <v>37.11</v>
      </c>
      <c r="G132" s="573">
        <f t="shared" si="5"/>
        <v>3.7109999999999999</v>
      </c>
      <c r="H132" s="427"/>
      <c r="I132" s="428"/>
      <c r="J132" s="23"/>
      <c r="K132" s="24"/>
    </row>
    <row r="133" spans="1:11" s="25" customFormat="1" ht="23.25" customHeight="1">
      <c r="A133" s="574"/>
      <c r="B133" s="436"/>
      <c r="C133" s="436"/>
      <c r="D133" s="436" t="s">
        <v>535</v>
      </c>
      <c r="E133" s="436"/>
      <c r="F133" s="436" t="s">
        <v>22</v>
      </c>
      <c r="G133" s="575">
        <f>SUM(G128:G132)</f>
        <v>1602.19</v>
      </c>
      <c r="H133" s="427"/>
      <c r="I133" s="428"/>
      <c r="J133" s="23"/>
      <c r="K133" s="24"/>
    </row>
    <row r="134" spans="1:11" s="25" customFormat="1" ht="21" customHeight="1" thickBot="1">
      <c r="A134" s="576"/>
      <c r="B134" s="577"/>
      <c r="C134" s="577"/>
      <c r="D134" s="577" t="s">
        <v>536</v>
      </c>
      <c r="E134" s="577"/>
      <c r="F134" s="577" t="s">
        <v>22</v>
      </c>
      <c r="G134" s="578">
        <f>G133</f>
        <v>1602.19</v>
      </c>
      <c r="H134" s="427"/>
      <c r="I134" s="428"/>
      <c r="J134" s="23"/>
      <c r="K134" s="24"/>
    </row>
    <row r="135" spans="1:11" s="25" customFormat="1" ht="15" customHeight="1">
      <c r="A135" s="425"/>
      <c r="B135" s="426"/>
      <c r="C135" s="427"/>
      <c r="D135" s="427"/>
      <c r="E135" s="428"/>
      <c r="F135" s="428"/>
      <c r="G135" s="427"/>
      <c r="H135" s="427"/>
      <c r="I135" s="428"/>
      <c r="J135" s="23"/>
      <c r="K135" s="24"/>
    </row>
    <row r="136" spans="1:11" s="25" customFormat="1" ht="15" customHeight="1" thickBot="1">
      <c r="A136" s="425"/>
      <c r="B136" s="426"/>
      <c r="C136" s="427"/>
      <c r="D136" s="427"/>
      <c r="E136" s="428"/>
      <c r="F136" s="428"/>
      <c r="G136" s="427"/>
      <c r="H136" s="427"/>
      <c r="I136" s="428"/>
      <c r="J136" s="23"/>
      <c r="K136" s="24"/>
    </row>
    <row r="137" spans="1:11" s="25" customFormat="1" ht="15" customHeight="1">
      <c r="A137" s="437" t="s">
        <v>1068</v>
      </c>
      <c r="B137" s="438" t="s">
        <v>520</v>
      </c>
      <c r="C137" s="819" t="s">
        <v>1062</v>
      </c>
      <c r="D137" s="820"/>
      <c r="E137" s="820"/>
      <c r="F137" s="821"/>
      <c r="G137" s="318" t="s">
        <v>29</v>
      </c>
      <c r="H137" s="427"/>
      <c r="I137" s="428"/>
      <c r="J137" s="23"/>
      <c r="K137" s="24"/>
    </row>
    <row r="138" spans="1:11" s="25" customFormat="1" ht="29.25" customHeight="1">
      <c r="A138" s="439" t="s">
        <v>521</v>
      </c>
      <c r="B138" s="436" t="s">
        <v>175</v>
      </c>
      <c r="C138" s="436" t="s">
        <v>1</v>
      </c>
      <c r="D138" s="436" t="s">
        <v>23</v>
      </c>
      <c r="E138" s="436" t="s">
        <v>522</v>
      </c>
      <c r="F138" s="436" t="s">
        <v>523</v>
      </c>
      <c r="G138" s="436" t="s">
        <v>524</v>
      </c>
      <c r="H138" s="427"/>
      <c r="I138" s="428"/>
      <c r="J138" s="23"/>
      <c r="K138" s="24"/>
    </row>
    <row r="139" spans="1:11" s="25" customFormat="1" ht="33.75" customHeight="1">
      <c r="A139" s="439" t="s">
        <v>1055</v>
      </c>
      <c r="B139" s="436" t="s">
        <v>176</v>
      </c>
      <c r="C139" s="436" t="s">
        <v>1056</v>
      </c>
      <c r="D139" s="436" t="s">
        <v>533</v>
      </c>
      <c r="E139" s="436">
        <v>1</v>
      </c>
      <c r="F139" s="436">
        <v>101.57</v>
      </c>
      <c r="G139" s="436">
        <f>E139*F139</f>
        <v>101.57</v>
      </c>
      <c r="H139" s="427"/>
      <c r="I139" s="428"/>
      <c r="J139" s="23"/>
      <c r="K139" s="24"/>
    </row>
    <row r="140" spans="1:11" s="25" customFormat="1" ht="27" customHeight="1">
      <c r="A140" s="439">
        <v>2942</v>
      </c>
      <c r="B140" s="436" t="s">
        <v>176</v>
      </c>
      <c r="C140" s="436" t="s">
        <v>808</v>
      </c>
      <c r="D140" s="436" t="s">
        <v>23</v>
      </c>
      <c r="E140" s="436">
        <v>1</v>
      </c>
      <c r="F140" s="436">
        <v>1210.8499999999999</v>
      </c>
      <c r="G140" s="436">
        <f>E140*F140</f>
        <v>1210.8499999999999</v>
      </c>
      <c r="H140" s="427"/>
      <c r="I140" s="428"/>
      <c r="J140" s="23"/>
      <c r="K140" s="24"/>
    </row>
    <row r="141" spans="1:11" s="25" customFormat="1" ht="26.25" customHeight="1">
      <c r="A141" s="439">
        <v>88316</v>
      </c>
      <c r="B141" s="436" t="s">
        <v>177</v>
      </c>
      <c r="C141" s="436" t="s">
        <v>1060</v>
      </c>
      <c r="D141" s="436" t="s">
        <v>18</v>
      </c>
      <c r="E141" s="436">
        <v>1</v>
      </c>
      <c r="F141" s="436">
        <v>13.36</v>
      </c>
      <c r="G141" s="436">
        <f t="shared" ref="G141:G143" si="6">E141*F141</f>
        <v>13.36</v>
      </c>
      <c r="H141" s="427"/>
      <c r="I141" s="428"/>
      <c r="J141" s="23"/>
      <c r="K141" s="24"/>
    </row>
    <row r="142" spans="1:11" s="25" customFormat="1" ht="27.75" customHeight="1">
      <c r="A142" s="439">
        <v>95</v>
      </c>
      <c r="B142" s="436" t="s">
        <v>176</v>
      </c>
      <c r="C142" s="436" t="s">
        <v>1057</v>
      </c>
      <c r="D142" s="436" t="s">
        <v>10</v>
      </c>
      <c r="E142" s="436">
        <v>0.1</v>
      </c>
      <c r="F142" s="436">
        <v>456.33</v>
      </c>
      <c r="G142" s="436">
        <f t="shared" si="6"/>
        <v>45.633000000000003</v>
      </c>
      <c r="H142" s="427"/>
      <c r="I142" s="428"/>
      <c r="J142" s="23"/>
      <c r="K142" s="24"/>
    </row>
    <row r="143" spans="1:11" s="25" customFormat="1" ht="48" customHeight="1">
      <c r="A143" s="439">
        <v>128</v>
      </c>
      <c r="B143" s="436" t="s">
        <v>176</v>
      </c>
      <c r="C143" s="436" t="s">
        <v>1058</v>
      </c>
      <c r="D143" s="436" t="s">
        <v>10</v>
      </c>
      <c r="E143" s="436">
        <v>0.1</v>
      </c>
      <c r="F143" s="436">
        <v>37.11</v>
      </c>
      <c r="G143" s="436">
        <f t="shared" si="6"/>
        <v>3.7109999999999999</v>
      </c>
      <c r="H143" s="427"/>
      <c r="I143" s="428"/>
      <c r="J143" s="23"/>
      <c r="K143" s="24"/>
    </row>
    <row r="144" spans="1:11" s="25" customFormat="1" ht="27" customHeight="1">
      <c r="A144" s="436"/>
      <c r="B144" s="436"/>
      <c r="C144" s="436"/>
      <c r="D144" s="436" t="s">
        <v>535</v>
      </c>
      <c r="E144" s="436"/>
      <c r="F144" s="436" t="s">
        <v>22</v>
      </c>
      <c r="G144" s="436">
        <f>SUM(G139:G143)</f>
        <v>1375.124</v>
      </c>
      <c r="H144" s="427"/>
      <c r="I144" s="428"/>
      <c r="J144" s="23"/>
      <c r="K144" s="24"/>
    </row>
    <row r="145" spans="1:11" s="25" customFormat="1" ht="15" customHeight="1">
      <c r="A145" s="436"/>
      <c r="B145" s="436"/>
      <c r="C145" s="436"/>
      <c r="D145" s="436" t="s">
        <v>536</v>
      </c>
      <c r="E145" s="436"/>
      <c r="F145" s="436" t="s">
        <v>22</v>
      </c>
      <c r="G145" s="436">
        <f>G144</f>
        <v>1375.124</v>
      </c>
      <c r="H145" s="427"/>
      <c r="I145" s="428"/>
      <c r="J145" s="23"/>
      <c r="K145" s="24"/>
    </row>
    <row r="146" spans="1:11" s="25" customFormat="1" ht="15" customHeight="1">
      <c r="A146" s="425"/>
      <c r="B146" s="426"/>
      <c r="C146" s="427"/>
      <c r="D146" s="427"/>
      <c r="E146" s="428"/>
      <c r="F146" s="428"/>
      <c r="G146" s="427"/>
      <c r="H146" s="427"/>
      <c r="I146" s="428"/>
      <c r="J146" s="23"/>
      <c r="K146" s="24"/>
    </row>
    <row r="147" spans="1:11" s="25" customFormat="1" ht="15" customHeight="1" thickBot="1">
      <c r="A147" s="425"/>
      <c r="B147" s="426"/>
      <c r="C147" s="427"/>
      <c r="D147" s="427"/>
      <c r="E147" s="428"/>
      <c r="F147" s="428"/>
      <c r="G147" s="427"/>
      <c r="H147" s="427"/>
      <c r="I147" s="428"/>
      <c r="J147" s="23"/>
      <c r="K147" s="24"/>
    </row>
    <row r="148" spans="1:11" s="25" customFormat="1" ht="15" customHeight="1">
      <c r="A148" s="437" t="s">
        <v>1278</v>
      </c>
      <c r="B148" s="438" t="s">
        <v>520</v>
      </c>
      <c r="C148" s="819" t="s">
        <v>1063</v>
      </c>
      <c r="D148" s="820"/>
      <c r="E148" s="820"/>
      <c r="F148" s="821"/>
      <c r="G148" s="318" t="s">
        <v>29</v>
      </c>
      <c r="H148" s="427"/>
      <c r="I148" s="428"/>
      <c r="J148" s="23"/>
      <c r="K148" s="24"/>
    </row>
    <row r="149" spans="1:11" s="25" customFormat="1" ht="27" customHeight="1">
      <c r="A149" s="439" t="s">
        <v>521</v>
      </c>
      <c r="B149" s="436" t="s">
        <v>175</v>
      </c>
      <c r="C149" s="436" t="s">
        <v>1</v>
      </c>
      <c r="D149" s="436" t="s">
        <v>23</v>
      </c>
      <c r="E149" s="436" t="s">
        <v>522</v>
      </c>
      <c r="F149" s="436" t="s">
        <v>523</v>
      </c>
      <c r="G149" s="436" t="s">
        <v>524</v>
      </c>
      <c r="H149" s="427"/>
      <c r="I149" s="428"/>
      <c r="J149" s="23"/>
      <c r="K149" s="24"/>
    </row>
    <row r="150" spans="1:11" s="25" customFormat="1" ht="33.75" customHeight="1">
      <c r="A150" s="439" t="s">
        <v>1055</v>
      </c>
      <c r="B150" s="436" t="s">
        <v>176</v>
      </c>
      <c r="C150" s="436" t="s">
        <v>1056</v>
      </c>
      <c r="D150" s="436" t="s">
        <v>533</v>
      </c>
      <c r="E150" s="436">
        <v>1</v>
      </c>
      <c r="F150" s="436">
        <v>101.57</v>
      </c>
      <c r="G150" s="436">
        <f>E150*F150</f>
        <v>101.57</v>
      </c>
      <c r="H150" s="427"/>
      <c r="I150" s="428"/>
      <c r="J150" s="23"/>
      <c r="K150" s="24"/>
    </row>
    <row r="151" spans="1:11" s="25" customFormat="1" ht="31.5" customHeight="1">
      <c r="A151" s="439">
        <v>2937</v>
      </c>
      <c r="B151" s="436" t="s">
        <v>176</v>
      </c>
      <c r="C151" s="436" t="s">
        <v>809</v>
      </c>
      <c r="D151" s="436" t="s">
        <v>23</v>
      </c>
      <c r="E151" s="436">
        <v>1</v>
      </c>
      <c r="F151" s="436">
        <v>1139.5999999999999</v>
      </c>
      <c r="G151" s="436">
        <f>E151*F151</f>
        <v>1139.5999999999999</v>
      </c>
      <c r="H151" s="427"/>
      <c r="I151" s="428"/>
      <c r="J151" s="23"/>
      <c r="K151" s="24"/>
    </row>
    <row r="152" spans="1:11" s="25" customFormat="1" ht="30" customHeight="1">
      <c r="A152" s="439">
        <v>88316</v>
      </c>
      <c r="B152" s="436" t="s">
        <v>177</v>
      </c>
      <c r="C152" s="436" t="s">
        <v>1060</v>
      </c>
      <c r="D152" s="436" t="s">
        <v>18</v>
      </c>
      <c r="E152" s="436">
        <v>1</v>
      </c>
      <c r="F152" s="436">
        <v>13.36</v>
      </c>
      <c r="G152" s="436">
        <f t="shared" ref="G152:G154" si="7">E152*F152</f>
        <v>13.36</v>
      </c>
      <c r="H152" s="427"/>
      <c r="I152" s="428"/>
      <c r="J152" s="23"/>
      <c r="K152" s="24"/>
    </row>
    <row r="153" spans="1:11" s="25" customFormat="1" ht="26.25" customHeight="1">
      <c r="A153" s="439">
        <v>95</v>
      </c>
      <c r="B153" s="436" t="s">
        <v>176</v>
      </c>
      <c r="C153" s="436" t="s">
        <v>1057</v>
      </c>
      <c r="D153" s="436" t="s">
        <v>10</v>
      </c>
      <c r="E153" s="436">
        <v>0.1</v>
      </c>
      <c r="F153" s="436">
        <v>456.33</v>
      </c>
      <c r="G153" s="436">
        <f t="shared" si="7"/>
        <v>45.633000000000003</v>
      </c>
      <c r="H153" s="427"/>
      <c r="I153" s="428"/>
      <c r="J153" s="23"/>
      <c r="K153" s="24"/>
    </row>
    <row r="154" spans="1:11" s="25" customFormat="1" ht="39" customHeight="1">
      <c r="A154" s="439">
        <v>128</v>
      </c>
      <c r="B154" s="436" t="s">
        <v>176</v>
      </c>
      <c r="C154" s="436" t="s">
        <v>1058</v>
      </c>
      <c r="D154" s="436" t="s">
        <v>10</v>
      </c>
      <c r="E154" s="436">
        <v>0.1</v>
      </c>
      <c r="F154" s="436">
        <v>37.11</v>
      </c>
      <c r="G154" s="436">
        <f t="shared" si="7"/>
        <v>3.7109999999999999</v>
      </c>
      <c r="H154" s="427"/>
      <c r="I154" s="428"/>
      <c r="J154" s="23"/>
      <c r="K154" s="24"/>
    </row>
    <row r="155" spans="1:11" s="25" customFormat="1" ht="22.5" customHeight="1">
      <c r="A155" s="436"/>
      <c r="B155" s="436"/>
      <c r="C155" s="436"/>
      <c r="D155" s="436" t="s">
        <v>535</v>
      </c>
      <c r="E155" s="436"/>
      <c r="F155" s="436" t="s">
        <v>22</v>
      </c>
      <c r="G155" s="436">
        <f>SUM(G150:G154)</f>
        <v>1303.874</v>
      </c>
      <c r="H155" s="427"/>
      <c r="I155" s="428"/>
      <c r="J155" s="23"/>
      <c r="K155" s="24"/>
    </row>
    <row r="156" spans="1:11" s="25" customFormat="1" ht="15" customHeight="1">
      <c r="A156" s="436"/>
      <c r="B156" s="436"/>
      <c r="C156" s="436"/>
      <c r="D156" s="436" t="s">
        <v>536</v>
      </c>
      <c r="E156" s="436"/>
      <c r="F156" s="436" t="s">
        <v>22</v>
      </c>
      <c r="G156" s="436">
        <f>G155</f>
        <v>1303.874</v>
      </c>
      <c r="H156" s="427"/>
      <c r="I156" s="428"/>
      <c r="J156" s="23"/>
      <c r="K156" s="24"/>
    </row>
    <row r="157" spans="1:11" s="25" customFormat="1" ht="15" customHeight="1">
      <c r="A157" s="474"/>
      <c r="B157" s="474"/>
      <c r="C157" s="474"/>
      <c r="D157" s="474"/>
      <c r="E157" s="474"/>
      <c r="F157" s="474"/>
      <c r="G157" s="474"/>
      <c r="H157" s="427"/>
      <c r="I157" s="428"/>
      <c r="J157" s="23"/>
      <c r="K157" s="24"/>
    </row>
  </sheetData>
  <customSheetViews>
    <customSheetView guid="{6472E7F2-2392-4EED-BB3A-17BC84F39786}" showPageBreaks="1" showGridLines="0" fitToPage="1" printArea="1" view="pageBreakPreview" topLeftCell="A114">
      <selection activeCell="D124" sqref="D124"/>
      <rowBreaks count="4" manualBreakCount="4">
        <brk id="55" max="9" man="1"/>
        <brk id="63" max="9" man="1"/>
        <brk id="112" max="9" man="1"/>
        <brk id="148" max="9" man="1"/>
      </rowBreaks>
      <colBreaks count="1" manualBreakCount="1">
        <brk id="10" max="293" man="1"/>
      </colBreaks>
      <pageMargins left="0.51" right="0.51" top="0.79000000000000015" bottom="0.79000000000000015" header="0.31" footer="0.31"/>
      <pageSetup paperSize="9" scale="72" fitToHeight="0" orientation="portrait" r:id="rId1"/>
    </customSheetView>
    <customSheetView guid="{B5F3F7CA-63E0-4A49-BF13-0429FA9DAE27}" showPageBreaks="1" showGridLines="0" fitToPage="1" printArea="1" view="pageBreakPreview" topLeftCell="A127">
      <selection activeCell="D26" sqref="D26:I27"/>
      <rowBreaks count="5" manualBreakCount="5">
        <brk id="55" max="9" man="1"/>
        <brk id="63" max="9" man="1"/>
        <brk id="120" max="9" man="1"/>
        <brk id="177" max="9" man="1"/>
        <brk id="183" max="9" man="1"/>
      </rowBreaks>
      <colBreaks count="1" manualBreakCount="1">
        <brk id="10" max="293" man="1"/>
      </colBreaks>
      <pageMargins left="0.51" right="0.51" top="0.79000000000000015" bottom="0.79000000000000015" header="0.31" footer="0.31"/>
      <pageSetup paperSize="9" scale="72" fitToHeight="0" orientation="portrait" r:id="rId2"/>
    </customSheetView>
  </customSheetViews>
  <mergeCells count="21">
    <mergeCell ref="B1:I1"/>
    <mergeCell ref="B2:I2"/>
    <mergeCell ref="C67:F67"/>
    <mergeCell ref="D74:E74"/>
    <mergeCell ref="C76:F76"/>
    <mergeCell ref="C18:F18"/>
    <mergeCell ref="D25:E25"/>
    <mergeCell ref="A6:G6"/>
    <mergeCell ref="D82:E82"/>
    <mergeCell ref="E4:F4"/>
    <mergeCell ref="H4:I5"/>
    <mergeCell ref="E5:F5"/>
    <mergeCell ref="D81:E81"/>
    <mergeCell ref="C7:F7"/>
    <mergeCell ref="D16:E16"/>
    <mergeCell ref="C137:F137"/>
    <mergeCell ref="C148:F148"/>
    <mergeCell ref="C115:F115"/>
    <mergeCell ref="D122:E122"/>
    <mergeCell ref="D123:E123"/>
    <mergeCell ref="C126:F126"/>
  </mergeCells>
  <phoneticPr fontId="17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82" fitToHeight="0" orientation="portrait" r:id="rId3"/>
  <rowBreaks count="1" manualBreakCount="1">
    <brk id="81" max="6" man="1"/>
  </rowBreaks>
  <colBreaks count="1" manualBreakCount="1">
    <brk id="9" max="293" man="1"/>
  </col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06"/>
  <sheetViews>
    <sheetView topLeftCell="I17" zoomScale="80" zoomScaleNormal="80" workbookViewId="0">
      <selection activeCell="P54" sqref="P54"/>
    </sheetView>
  </sheetViews>
  <sheetFormatPr defaultRowHeight="15"/>
  <cols>
    <col min="1" max="1" width="10.7109375" style="529" customWidth="1"/>
    <col min="2" max="2" width="47.28515625" style="532" customWidth="1"/>
    <col min="3" max="3" width="21.85546875" style="533" bestFit="1" customWidth="1"/>
    <col min="4" max="4" width="18" style="526" bestFit="1" customWidth="1"/>
    <col min="5" max="5" width="18.28515625" style="527" bestFit="1" customWidth="1"/>
    <col min="6" max="6" width="19.140625" style="528" bestFit="1" customWidth="1"/>
    <col min="7" max="7" width="19" style="528" bestFit="1" customWidth="1"/>
    <col min="8" max="8" width="19.140625" style="528" bestFit="1" customWidth="1"/>
    <col min="9" max="9" width="19.7109375" style="528" bestFit="1" customWidth="1"/>
    <col min="10" max="10" width="18.7109375" style="528" bestFit="1" customWidth="1"/>
    <col min="11" max="11" width="19.85546875" style="528" bestFit="1" customWidth="1"/>
    <col min="12" max="12" width="20.140625" style="528" bestFit="1" customWidth="1"/>
    <col min="13" max="13" width="19.85546875" style="528" bestFit="1" customWidth="1"/>
    <col min="14" max="14" width="19.42578125" style="528" bestFit="1" customWidth="1"/>
    <col min="15" max="15" width="20.140625" style="528" bestFit="1" customWidth="1"/>
    <col min="16" max="16" width="15.42578125" style="528" bestFit="1" customWidth="1"/>
    <col min="17" max="17" width="15.42578125" style="528" customWidth="1"/>
    <col min="18" max="18" width="16.140625" style="528" bestFit="1" customWidth="1"/>
    <col min="19" max="250" width="9.140625" style="528"/>
    <col min="251" max="251" width="10.7109375" style="528" customWidth="1"/>
    <col min="252" max="252" width="36.5703125" style="528" customWidth="1"/>
    <col min="253" max="253" width="21.85546875" style="528" bestFit="1" customWidth="1"/>
    <col min="254" max="254" width="18" style="528" bestFit="1" customWidth="1"/>
    <col min="255" max="255" width="18.28515625" style="528" bestFit="1" customWidth="1"/>
    <col min="256" max="256" width="19.140625" style="528" bestFit="1" customWidth="1"/>
    <col min="257" max="257" width="19" style="528" bestFit="1" customWidth="1"/>
    <col min="258" max="258" width="19.140625" style="528" bestFit="1" customWidth="1"/>
    <col min="259" max="259" width="19.7109375" style="528" bestFit="1" customWidth="1"/>
    <col min="260" max="260" width="18.7109375" style="528" bestFit="1" customWidth="1"/>
    <col min="261" max="261" width="19.85546875" style="528" bestFit="1" customWidth="1"/>
    <col min="262" max="262" width="20.140625" style="528" bestFit="1" customWidth="1"/>
    <col min="263" max="263" width="19.85546875" style="528" bestFit="1" customWidth="1"/>
    <col min="264" max="264" width="19.42578125" style="528" bestFit="1" customWidth="1"/>
    <col min="265" max="267" width="20.140625" style="528" bestFit="1" customWidth="1"/>
    <col min="268" max="268" width="19.7109375" style="528" bestFit="1" customWidth="1"/>
    <col min="269" max="269" width="19.85546875" style="528" bestFit="1" customWidth="1"/>
    <col min="270" max="270" width="20.140625" style="528" bestFit="1" customWidth="1"/>
    <col min="271" max="271" width="19.7109375" style="528" bestFit="1" customWidth="1"/>
    <col min="272" max="272" width="15.42578125" style="528" bestFit="1" customWidth="1"/>
    <col min="273" max="273" width="15.42578125" style="528" customWidth="1"/>
    <col min="274" max="274" width="16.140625" style="528" bestFit="1" customWidth="1"/>
    <col min="275" max="506" width="9.140625" style="528"/>
    <col min="507" max="507" width="10.7109375" style="528" customWidth="1"/>
    <col min="508" max="508" width="36.5703125" style="528" customWidth="1"/>
    <col min="509" max="509" width="21.85546875" style="528" bestFit="1" customWidth="1"/>
    <col min="510" max="510" width="18" style="528" bestFit="1" customWidth="1"/>
    <col min="511" max="511" width="18.28515625" style="528" bestFit="1" customWidth="1"/>
    <col min="512" max="512" width="19.140625" style="528" bestFit="1" customWidth="1"/>
    <col min="513" max="513" width="19" style="528" bestFit="1" customWidth="1"/>
    <col min="514" max="514" width="19.140625" style="528" bestFit="1" customWidth="1"/>
    <col min="515" max="515" width="19.7109375" style="528" bestFit="1" customWidth="1"/>
    <col min="516" max="516" width="18.7109375" style="528" bestFit="1" customWidth="1"/>
    <col min="517" max="517" width="19.85546875" style="528" bestFit="1" customWidth="1"/>
    <col min="518" max="518" width="20.140625" style="528" bestFit="1" customWidth="1"/>
    <col min="519" max="519" width="19.85546875" style="528" bestFit="1" customWidth="1"/>
    <col min="520" max="520" width="19.42578125" style="528" bestFit="1" customWidth="1"/>
    <col min="521" max="523" width="20.140625" style="528" bestFit="1" customWidth="1"/>
    <col min="524" max="524" width="19.7109375" style="528" bestFit="1" customWidth="1"/>
    <col min="525" max="525" width="19.85546875" style="528" bestFit="1" customWidth="1"/>
    <col min="526" max="526" width="20.140625" style="528" bestFit="1" customWidth="1"/>
    <col min="527" max="527" width="19.7109375" style="528" bestFit="1" customWidth="1"/>
    <col min="528" max="528" width="15.42578125" style="528" bestFit="1" customWidth="1"/>
    <col min="529" max="529" width="15.42578125" style="528" customWidth="1"/>
    <col min="530" max="530" width="16.140625" style="528" bestFit="1" customWidth="1"/>
    <col min="531" max="762" width="9.140625" style="528"/>
    <col min="763" max="763" width="10.7109375" style="528" customWidth="1"/>
    <col min="764" max="764" width="36.5703125" style="528" customWidth="1"/>
    <col min="765" max="765" width="21.85546875" style="528" bestFit="1" customWidth="1"/>
    <col min="766" max="766" width="18" style="528" bestFit="1" customWidth="1"/>
    <col min="767" max="767" width="18.28515625" style="528" bestFit="1" customWidth="1"/>
    <col min="768" max="768" width="19.140625" style="528" bestFit="1" customWidth="1"/>
    <col min="769" max="769" width="19" style="528" bestFit="1" customWidth="1"/>
    <col min="770" max="770" width="19.140625" style="528" bestFit="1" customWidth="1"/>
    <col min="771" max="771" width="19.7109375" style="528" bestFit="1" customWidth="1"/>
    <col min="772" max="772" width="18.7109375" style="528" bestFit="1" customWidth="1"/>
    <col min="773" max="773" width="19.85546875" style="528" bestFit="1" customWidth="1"/>
    <col min="774" max="774" width="20.140625" style="528" bestFit="1" customWidth="1"/>
    <col min="775" max="775" width="19.85546875" style="528" bestFit="1" customWidth="1"/>
    <col min="776" max="776" width="19.42578125" style="528" bestFit="1" customWidth="1"/>
    <col min="777" max="779" width="20.140625" style="528" bestFit="1" customWidth="1"/>
    <col min="780" max="780" width="19.7109375" style="528" bestFit="1" customWidth="1"/>
    <col min="781" max="781" width="19.85546875" style="528" bestFit="1" customWidth="1"/>
    <col min="782" max="782" width="20.140625" style="528" bestFit="1" customWidth="1"/>
    <col min="783" max="783" width="19.7109375" style="528" bestFit="1" customWidth="1"/>
    <col min="784" max="784" width="15.42578125" style="528" bestFit="1" customWidth="1"/>
    <col min="785" max="785" width="15.42578125" style="528" customWidth="1"/>
    <col min="786" max="786" width="16.140625" style="528" bestFit="1" customWidth="1"/>
    <col min="787" max="1018" width="9.140625" style="528"/>
    <col min="1019" max="1019" width="10.7109375" style="528" customWidth="1"/>
    <col min="1020" max="1020" width="36.5703125" style="528" customWidth="1"/>
    <col min="1021" max="1021" width="21.85546875" style="528" bestFit="1" customWidth="1"/>
    <col min="1022" max="1022" width="18" style="528" bestFit="1" customWidth="1"/>
    <col min="1023" max="1023" width="18.28515625" style="528" bestFit="1" customWidth="1"/>
    <col min="1024" max="1024" width="19.140625" style="528" bestFit="1" customWidth="1"/>
    <col min="1025" max="1025" width="19" style="528" bestFit="1" customWidth="1"/>
    <col min="1026" max="1026" width="19.140625" style="528" bestFit="1" customWidth="1"/>
    <col min="1027" max="1027" width="19.7109375" style="528" bestFit="1" customWidth="1"/>
    <col min="1028" max="1028" width="18.7109375" style="528" bestFit="1" customWidth="1"/>
    <col min="1029" max="1029" width="19.85546875" style="528" bestFit="1" customWidth="1"/>
    <col min="1030" max="1030" width="20.140625" style="528" bestFit="1" customWidth="1"/>
    <col min="1031" max="1031" width="19.85546875" style="528" bestFit="1" customWidth="1"/>
    <col min="1032" max="1032" width="19.42578125" style="528" bestFit="1" customWidth="1"/>
    <col min="1033" max="1035" width="20.140625" style="528" bestFit="1" customWidth="1"/>
    <col min="1036" max="1036" width="19.7109375" style="528" bestFit="1" customWidth="1"/>
    <col min="1037" max="1037" width="19.85546875" style="528" bestFit="1" customWidth="1"/>
    <col min="1038" max="1038" width="20.140625" style="528" bestFit="1" customWidth="1"/>
    <col min="1039" max="1039" width="19.7109375" style="528" bestFit="1" customWidth="1"/>
    <col min="1040" max="1040" width="15.42578125" style="528" bestFit="1" customWidth="1"/>
    <col min="1041" max="1041" width="15.42578125" style="528" customWidth="1"/>
    <col min="1042" max="1042" width="16.140625" style="528" bestFit="1" customWidth="1"/>
    <col min="1043" max="1274" width="9.140625" style="528"/>
    <col min="1275" max="1275" width="10.7109375" style="528" customWidth="1"/>
    <col min="1276" max="1276" width="36.5703125" style="528" customWidth="1"/>
    <col min="1277" max="1277" width="21.85546875" style="528" bestFit="1" customWidth="1"/>
    <col min="1278" max="1278" width="18" style="528" bestFit="1" customWidth="1"/>
    <col min="1279" max="1279" width="18.28515625" style="528" bestFit="1" customWidth="1"/>
    <col min="1280" max="1280" width="19.140625" style="528" bestFit="1" customWidth="1"/>
    <col min="1281" max="1281" width="19" style="528" bestFit="1" customWidth="1"/>
    <col min="1282" max="1282" width="19.140625" style="528" bestFit="1" customWidth="1"/>
    <col min="1283" max="1283" width="19.7109375" style="528" bestFit="1" customWidth="1"/>
    <col min="1284" max="1284" width="18.7109375" style="528" bestFit="1" customWidth="1"/>
    <col min="1285" max="1285" width="19.85546875" style="528" bestFit="1" customWidth="1"/>
    <col min="1286" max="1286" width="20.140625" style="528" bestFit="1" customWidth="1"/>
    <col min="1287" max="1287" width="19.85546875" style="528" bestFit="1" customWidth="1"/>
    <col min="1288" max="1288" width="19.42578125" style="528" bestFit="1" customWidth="1"/>
    <col min="1289" max="1291" width="20.140625" style="528" bestFit="1" customWidth="1"/>
    <col min="1292" max="1292" width="19.7109375" style="528" bestFit="1" customWidth="1"/>
    <col min="1293" max="1293" width="19.85546875" style="528" bestFit="1" customWidth="1"/>
    <col min="1294" max="1294" width="20.140625" style="528" bestFit="1" customWidth="1"/>
    <col min="1295" max="1295" width="19.7109375" style="528" bestFit="1" customWidth="1"/>
    <col min="1296" max="1296" width="15.42578125" style="528" bestFit="1" customWidth="1"/>
    <col min="1297" max="1297" width="15.42578125" style="528" customWidth="1"/>
    <col min="1298" max="1298" width="16.140625" style="528" bestFit="1" customWidth="1"/>
    <col min="1299" max="1530" width="9.140625" style="528"/>
    <col min="1531" max="1531" width="10.7109375" style="528" customWidth="1"/>
    <col min="1532" max="1532" width="36.5703125" style="528" customWidth="1"/>
    <col min="1533" max="1533" width="21.85546875" style="528" bestFit="1" customWidth="1"/>
    <col min="1534" max="1534" width="18" style="528" bestFit="1" customWidth="1"/>
    <col min="1535" max="1535" width="18.28515625" style="528" bestFit="1" customWidth="1"/>
    <col min="1536" max="1536" width="19.140625" style="528" bestFit="1" customWidth="1"/>
    <col min="1537" max="1537" width="19" style="528" bestFit="1" customWidth="1"/>
    <col min="1538" max="1538" width="19.140625" style="528" bestFit="1" customWidth="1"/>
    <col min="1539" max="1539" width="19.7109375" style="528" bestFit="1" customWidth="1"/>
    <col min="1540" max="1540" width="18.7109375" style="528" bestFit="1" customWidth="1"/>
    <col min="1541" max="1541" width="19.85546875" style="528" bestFit="1" customWidth="1"/>
    <col min="1542" max="1542" width="20.140625" style="528" bestFit="1" customWidth="1"/>
    <col min="1543" max="1543" width="19.85546875" style="528" bestFit="1" customWidth="1"/>
    <col min="1544" max="1544" width="19.42578125" style="528" bestFit="1" customWidth="1"/>
    <col min="1545" max="1547" width="20.140625" style="528" bestFit="1" customWidth="1"/>
    <col min="1548" max="1548" width="19.7109375" style="528" bestFit="1" customWidth="1"/>
    <col min="1549" max="1549" width="19.85546875" style="528" bestFit="1" customWidth="1"/>
    <col min="1550" max="1550" width="20.140625" style="528" bestFit="1" customWidth="1"/>
    <col min="1551" max="1551" width="19.7109375" style="528" bestFit="1" customWidth="1"/>
    <col min="1552" max="1552" width="15.42578125" style="528" bestFit="1" customWidth="1"/>
    <col min="1553" max="1553" width="15.42578125" style="528" customWidth="1"/>
    <col min="1554" max="1554" width="16.140625" style="528" bestFit="1" customWidth="1"/>
    <col min="1555" max="1786" width="9.140625" style="528"/>
    <col min="1787" max="1787" width="10.7109375" style="528" customWidth="1"/>
    <col min="1788" max="1788" width="36.5703125" style="528" customWidth="1"/>
    <col min="1789" max="1789" width="21.85546875" style="528" bestFit="1" customWidth="1"/>
    <col min="1790" max="1790" width="18" style="528" bestFit="1" customWidth="1"/>
    <col min="1791" max="1791" width="18.28515625" style="528" bestFit="1" customWidth="1"/>
    <col min="1792" max="1792" width="19.140625" style="528" bestFit="1" customWidth="1"/>
    <col min="1793" max="1793" width="19" style="528" bestFit="1" customWidth="1"/>
    <col min="1794" max="1794" width="19.140625" style="528" bestFit="1" customWidth="1"/>
    <col min="1795" max="1795" width="19.7109375" style="528" bestFit="1" customWidth="1"/>
    <col min="1796" max="1796" width="18.7109375" style="528" bestFit="1" customWidth="1"/>
    <col min="1797" max="1797" width="19.85546875" style="528" bestFit="1" customWidth="1"/>
    <col min="1798" max="1798" width="20.140625" style="528" bestFit="1" customWidth="1"/>
    <col min="1799" max="1799" width="19.85546875" style="528" bestFit="1" customWidth="1"/>
    <col min="1800" max="1800" width="19.42578125" style="528" bestFit="1" customWidth="1"/>
    <col min="1801" max="1803" width="20.140625" style="528" bestFit="1" customWidth="1"/>
    <col min="1804" max="1804" width="19.7109375" style="528" bestFit="1" customWidth="1"/>
    <col min="1805" max="1805" width="19.85546875" style="528" bestFit="1" customWidth="1"/>
    <col min="1806" max="1806" width="20.140625" style="528" bestFit="1" customWidth="1"/>
    <col min="1807" max="1807" width="19.7109375" style="528" bestFit="1" customWidth="1"/>
    <col min="1808" max="1808" width="15.42578125" style="528" bestFit="1" customWidth="1"/>
    <col min="1809" max="1809" width="15.42578125" style="528" customWidth="1"/>
    <col min="1810" max="1810" width="16.140625" style="528" bestFit="1" customWidth="1"/>
    <col min="1811" max="2042" width="9.140625" style="528"/>
    <col min="2043" max="2043" width="10.7109375" style="528" customWidth="1"/>
    <col min="2044" max="2044" width="36.5703125" style="528" customWidth="1"/>
    <col min="2045" max="2045" width="21.85546875" style="528" bestFit="1" customWidth="1"/>
    <col min="2046" max="2046" width="18" style="528" bestFit="1" customWidth="1"/>
    <col min="2047" max="2047" width="18.28515625" style="528" bestFit="1" customWidth="1"/>
    <col min="2048" max="2048" width="19.140625" style="528" bestFit="1" customWidth="1"/>
    <col min="2049" max="2049" width="19" style="528" bestFit="1" customWidth="1"/>
    <col min="2050" max="2050" width="19.140625" style="528" bestFit="1" customWidth="1"/>
    <col min="2051" max="2051" width="19.7109375" style="528" bestFit="1" customWidth="1"/>
    <col min="2052" max="2052" width="18.7109375" style="528" bestFit="1" customWidth="1"/>
    <col min="2053" max="2053" width="19.85546875" style="528" bestFit="1" customWidth="1"/>
    <col min="2054" max="2054" width="20.140625" style="528" bestFit="1" customWidth="1"/>
    <col min="2055" max="2055" width="19.85546875" style="528" bestFit="1" customWidth="1"/>
    <col min="2056" max="2056" width="19.42578125" style="528" bestFit="1" customWidth="1"/>
    <col min="2057" max="2059" width="20.140625" style="528" bestFit="1" customWidth="1"/>
    <col min="2060" max="2060" width="19.7109375" style="528" bestFit="1" customWidth="1"/>
    <col min="2061" max="2061" width="19.85546875" style="528" bestFit="1" customWidth="1"/>
    <col min="2062" max="2062" width="20.140625" style="528" bestFit="1" customWidth="1"/>
    <col min="2063" max="2063" width="19.7109375" style="528" bestFit="1" customWidth="1"/>
    <col min="2064" max="2064" width="15.42578125" style="528" bestFit="1" customWidth="1"/>
    <col min="2065" max="2065" width="15.42578125" style="528" customWidth="1"/>
    <col min="2066" max="2066" width="16.140625" style="528" bestFit="1" customWidth="1"/>
    <col min="2067" max="2298" width="9.140625" style="528"/>
    <col min="2299" max="2299" width="10.7109375" style="528" customWidth="1"/>
    <col min="2300" max="2300" width="36.5703125" style="528" customWidth="1"/>
    <col min="2301" max="2301" width="21.85546875" style="528" bestFit="1" customWidth="1"/>
    <col min="2302" max="2302" width="18" style="528" bestFit="1" customWidth="1"/>
    <col min="2303" max="2303" width="18.28515625" style="528" bestFit="1" customWidth="1"/>
    <col min="2304" max="2304" width="19.140625" style="528" bestFit="1" customWidth="1"/>
    <col min="2305" max="2305" width="19" style="528" bestFit="1" customWidth="1"/>
    <col min="2306" max="2306" width="19.140625" style="528" bestFit="1" customWidth="1"/>
    <col min="2307" max="2307" width="19.7109375" style="528" bestFit="1" customWidth="1"/>
    <col min="2308" max="2308" width="18.7109375" style="528" bestFit="1" customWidth="1"/>
    <col min="2309" max="2309" width="19.85546875" style="528" bestFit="1" customWidth="1"/>
    <col min="2310" max="2310" width="20.140625" style="528" bestFit="1" customWidth="1"/>
    <col min="2311" max="2311" width="19.85546875" style="528" bestFit="1" customWidth="1"/>
    <col min="2312" max="2312" width="19.42578125" style="528" bestFit="1" customWidth="1"/>
    <col min="2313" max="2315" width="20.140625" style="528" bestFit="1" customWidth="1"/>
    <col min="2316" max="2316" width="19.7109375" style="528" bestFit="1" customWidth="1"/>
    <col min="2317" max="2317" width="19.85546875" style="528" bestFit="1" customWidth="1"/>
    <col min="2318" max="2318" width="20.140625" style="528" bestFit="1" customWidth="1"/>
    <col min="2319" max="2319" width="19.7109375" style="528" bestFit="1" customWidth="1"/>
    <col min="2320" max="2320" width="15.42578125" style="528" bestFit="1" customWidth="1"/>
    <col min="2321" max="2321" width="15.42578125" style="528" customWidth="1"/>
    <col min="2322" max="2322" width="16.140625" style="528" bestFit="1" customWidth="1"/>
    <col min="2323" max="2554" width="9.140625" style="528"/>
    <col min="2555" max="2555" width="10.7109375" style="528" customWidth="1"/>
    <col min="2556" max="2556" width="36.5703125" style="528" customWidth="1"/>
    <col min="2557" max="2557" width="21.85546875" style="528" bestFit="1" customWidth="1"/>
    <col min="2558" max="2558" width="18" style="528" bestFit="1" customWidth="1"/>
    <col min="2559" max="2559" width="18.28515625" style="528" bestFit="1" customWidth="1"/>
    <col min="2560" max="2560" width="19.140625" style="528" bestFit="1" customWidth="1"/>
    <col min="2561" max="2561" width="19" style="528" bestFit="1" customWidth="1"/>
    <col min="2562" max="2562" width="19.140625" style="528" bestFit="1" customWidth="1"/>
    <col min="2563" max="2563" width="19.7109375" style="528" bestFit="1" customWidth="1"/>
    <col min="2564" max="2564" width="18.7109375" style="528" bestFit="1" customWidth="1"/>
    <col min="2565" max="2565" width="19.85546875" style="528" bestFit="1" customWidth="1"/>
    <col min="2566" max="2566" width="20.140625" style="528" bestFit="1" customWidth="1"/>
    <col min="2567" max="2567" width="19.85546875" style="528" bestFit="1" customWidth="1"/>
    <col min="2568" max="2568" width="19.42578125" style="528" bestFit="1" customWidth="1"/>
    <col min="2569" max="2571" width="20.140625" style="528" bestFit="1" customWidth="1"/>
    <col min="2572" max="2572" width="19.7109375" style="528" bestFit="1" customWidth="1"/>
    <col min="2573" max="2573" width="19.85546875" style="528" bestFit="1" customWidth="1"/>
    <col min="2574" max="2574" width="20.140625" style="528" bestFit="1" customWidth="1"/>
    <col min="2575" max="2575" width="19.7109375" style="528" bestFit="1" customWidth="1"/>
    <col min="2576" max="2576" width="15.42578125" style="528" bestFit="1" customWidth="1"/>
    <col min="2577" max="2577" width="15.42578125" style="528" customWidth="1"/>
    <col min="2578" max="2578" width="16.140625" style="528" bestFit="1" customWidth="1"/>
    <col min="2579" max="2810" width="9.140625" style="528"/>
    <col min="2811" max="2811" width="10.7109375" style="528" customWidth="1"/>
    <col min="2812" max="2812" width="36.5703125" style="528" customWidth="1"/>
    <col min="2813" max="2813" width="21.85546875" style="528" bestFit="1" customWidth="1"/>
    <col min="2814" max="2814" width="18" style="528" bestFit="1" customWidth="1"/>
    <col min="2815" max="2815" width="18.28515625" style="528" bestFit="1" customWidth="1"/>
    <col min="2816" max="2816" width="19.140625" style="528" bestFit="1" customWidth="1"/>
    <col min="2817" max="2817" width="19" style="528" bestFit="1" customWidth="1"/>
    <col min="2818" max="2818" width="19.140625" style="528" bestFit="1" customWidth="1"/>
    <col min="2819" max="2819" width="19.7109375" style="528" bestFit="1" customWidth="1"/>
    <col min="2820" max="2820" width="18.7109375" style="528" bestFit="1" customWidth="1"/>
    <col min="2821" max="2821" width="19.85546875" style="528" bestFit="1" customWidth="1"/>
    <col min="2822" max="2822" width="20.140625" style="528" bestFit="1" customWidth="1"/>
    <col min="2823" max="2823" width="19.85546875" style="528" bestFit="1" customWidth="1"/>
    <col min="2824" max="2824" width="19.42578125" style="528" bestFit="1" customWidth="1"/>
    <col min="2825" max="2827" width="20.140625" style="528" bestFit="1" customWidth="1"/>
    <col min="2828" max="2828" width="19.7109375" style="528" bestFit="1" customWidth="1"/>
    <col min="2829" max="2829" width="19.85546875" style="528" bestFit="1" customWidth="1"/>
    <col min="2830" max="2830" width="20.140625" style="528" bestFit="1" customWidth="1"/>
    <col min="2831" max="2831" width="19.7109375" style="528" bestFit="1" customWidth="1"/>
    <col min="2832" max="2832" width="15.42578125" style="528" bestFit="1" customWidth="1"/>
    <col min="2833" max="2833" width="15.42578125" style="528" customWidth="1"/>
    <col min="2834" max="2834" width="16.140625" style="528" bestFit="1" customWidth="1"/>
    <col min="2835" max="3066" width="9.140625" style="528"/>
    <col min="3067" max="3067" width="10.7109375" style="528" customWidth="1"/>
    <col min="3068" max="3068" width="36.5703125" style="528" customWidth="1"/>
    <col min="3069" max="3069" width="21.85546875" style="528" bestFit="1" customWidth="1"/>
    <col min="3070" max="3070" width="18" style="528" bestFit="1" customWidth="1"/>
    <col min="3071" max="3071" width="18.28515625" style="528" bestFit="1" customWidth="1"/>
    <col min="3072" max="3072" width="19.140625" style="528" bestFit="1" customWidth="1"/>
    <col min="3073" max="3073" width="19" style="528" bestFit="1" customWidth="1"/>
    <col min="3074" max="3074" width="19.140625" style="528" bestFit="1" customWidth="1"/>
    <col min="3075" max="3075" width="19.7109375" style="528" bestFit="1" customWidth="1"/>
    <col min="3076" max="3076" width="18.7109375" style="528" bestFit="1" customWidth="1"/>
    <col min="3077" max="3077" width="19.85546875" style="528" bestFit="1" customWidth="1"/>
    <col min="3078" max="3078" width="20.140625" style="528" bestFit="1" customWidth="1"/>
    <col min="3079" max="3079" width="19.85546875" style="528" bestFit="1" customWidth="1"/>
    <col min="3080" max="3080" width="19.42578125" style="528" bestFit="1" customWidth="1"/>
    <col min="3081" max="3083" width="20.140625" style="528" bestFit="1" customWidth="1"/>
    <col min="3084" max="3084" width="19.7109375" style="528" bestFit="1" customWidth="1"/>
    <col min="3085" max="3085" width="19.85546875" style="528" bestFit="1" customWidth="1"/>
    <col min="3086" max="3086" width="20.140625" style="528" bestFit="1" customWidth="1"/>
    <col min="3087" max="3087" width="19.7109375" style="528" bestFit="1" customWidth="1"/>
    <col min="3088" max="3088" width="15.42578125" style="528" bestFit="1" customWidth="1"/>
    <col min="3089" max="3089" width="15.42578125" style="528" customWidth="1"/>
    <col min="3090" max="3090" width="16.140625" style="528" bestFit="1" customWidth="1"/>
    <col min="3091" max="3322" width="9.140625" style="528"/>
    <col min="3323" max="3323" width="10.7109375" style="528" customWidth="1"/>
    <col min="3324" max="3324" width="36.5703125" style="528" customWidth="1"/>
    <col min="3325" max="3325" width="21.85546875" style="528" bestFit="1" customWidth="1"/>
    <col min="3326" max="3326" width="18" style="528" bestFit="1" customWidth="1"/>
    <col min="3327" max="3327" width="18.28515625" style="528" bestFit="1" customWidth="1"/>
    <col min="3328" max="3328" width="19.140625" style="528" bestFit="1" customWidth="1"/>
    <col min="3329" max="3329" width="19" style="528" bestFit="1" customWidth="1"/>
    <col min="3330" max="3330" width="19.140625" style="528" bestFit="1" customWidth="1"/>
    <col min="3331" max="3331" width="19.7109375" style="528" bestFit="1" customWidth="1"/>
    <col min="3332" max="3332" width="18.7109375" style="528" bestFit="1" customWidth="1"/>
    <col min="3333" max="3333" width="19.85546875" style="528" bestFit="1" customWidth="1"/>
    <col min="3334" max="3334" width="20.140625" style="528" bestFit="1" customWidth="1"/>
    <col min="3335" max="3335" width="19.85546875" style="528" bestFit="1" customWidth="1"/>
    <col min="3336" max="3336" width="19.42578125" style="528" bestFit="1" customWidth="1"/>
    <col min="3337" max="3339" width="20.140625" style="528" bestFit="1" customWidth="1"/>
    <col min="3340" max="3340" width="19.7109375" style="528" bestFit="1" customWidth="1"/>
    <col min="3341" max="3341" width="19.85546875" style="528" bestFit="1" customWidth="1"/>
    <col min="3342" max="3342" width="20.140625" style="528" bestFit="1" customWidth="1"/>
    <col min="3343" max="3343" width="19.7109375" style="528" bestFit="1" customWidth="1"/>
    <col min="3344" max="3344" width="15.42578125" style="528" bestFit="1" customWidth="1"/>
    <col min="3345" max="3345" width="15.42578125" style="528" customWidth="1"/>
    <col min="3346" max="3346" width="16.140625" style="528" bestFit="1" customWidth="1"/>
    <col min="3347" max="3578" width="9.140625" style="528"/>
    <col min="3579" max="3579" width="10.7109375" style="528" customWidth="1"/>
    <col min="3580" max="3580" width="36.5703125" style="528" customWidth="1"/>
    <col min="3581" max="3581" width="21.85546875" style="528" bestFit="1" customWidth="1"/>
    <col min="3582" max="3582" width="18" style="528" bestFit="1" customWidth="1"/>
    <col min="3583" max="3583" width="18.28515625" style="528" bestFit="1" customWidth="1"/>
    <col min="3584" max="3584" width="19.140625" style="528" bestFit="1" customWidth="1"/>
    <col min="3585" max="3585" width="19" style="528" bestFit="1" customWidth="1"/>
    <col min="3586" max="3586" width="19.140625" style="528" bestFit="1" customWidth="1"/>
    <col min="3587" max="3587" width="19.7109375" style="528" bestFit="1" customWidth="1"/>
    <col min="3588" max="3588" width="18.7109375" style="528" bestFit="1" customWidth="1"/>
    <col min="3589" max="3589" width="19.85546875" style="528" bestFit="1" customWidth="1"/>
    <col min="3590" max="3590" width="20.140625" style="528" bestFit="1" customWidth="1"/>
    <col min="3591" max="3591" width="19.85546875" style="528" bestFit="1" customWidth="1"/>
    <col min="3592" max="3592" width="19.42578125" style="528" bestFit="1" customWidth="1"/>
    <col min="3593" max="3595" width="20.140625" style="528" bestFit="1" customWidth="1"/>
    <col min="3596" max="3596" width="19.7109375" style="528" bestFit="1" customWidth="1"/>
    <col min="3597" max="3597" width="19.85546875" style="528" bestFit="1" customWidth="1"/>
    <col min="3598" max="3598" width="20.140625" style="528" bestFit="1" customWidth="1"/>
    <col min="3599" max="3599" width="19.7109375" style="528" bestFit="1" customWidth="1"/>
    <col min="3600" max="3600" width="15.42578125" style="528" bestFit="1" customWidth="1"/>
    <col min="3601" max="3601" width="15.42578125" style="528" customWidth="1"/>
    <col min="3602" max="3602" width="16.140625" style="528" bestFit="1" customWidth="1"/>
    <col min="3603" max="3834" width="9.140625" style="528"/>
    <col min="3835" max="3835" width="10.7109375" style="528" customWidth="1"/>
    <col min="3836" max="3836" width="36.5703125" style="528" customWidth="1"/>
    <col min="3837" max="3837" width="21.85546875" style="528" bestFit="1" customWidth="1"/>
    <col min="3838" max="3838" width="18" style="528" bestFit="1" customWidth="1"/>
    <col min="3839" max="3839" width="18.28515625" style="528" bestFit="1" customWidth="1"/>
    <col min="3840" max="3840" width="19.140625" style="528" bestFit="1" customWidth="1"/>
    <col min="3841" max="3841" width="19" style="528" bestFit="1" customWidth="1"/>
    <col min="3842" max="3842" width="19.140625" style="528" bestFit="1" customWidth="1"/>
    <col min="3843" max="3843" width="19.7109375" style="528" bestFit="1" customWidth="1"/>
    <col min="3844" max="3844" width="18.7109375" style="528" bestFit="1" customWidth="1"/>
    <col min="3845" max="3845" width="19.85546875" style="528" bestFit="1" customWidth="1"/>
    <col min="3846" max="3846" width="20.140625" style="528" bestFit="1" customWidth="1"/>
    <col min="3847" max="3847" width="19.85546875" style="528" bestFit="1" customWidth="1"/>
    <col min="3848" max="3848" width="19.42578125" style="528" bestFit="1" customWidth="1"/>
    <col min="3849" max="3851" width="20.140625" style="528" bestFit="1" customWidth="1"/>
    <col min="3852" max="3852" width="19.7109375" style="528" bestFit="1" customWidth="1"/>
    <col min="3853" max="3853" width="19.85546875" style="528" bestFit="1" customWidth="1"/>
    <col min="3854" max="3854" width="20.140625" style="528" bestFit="1" customWidth="1"/>
    <col min="3855" max="3855" width="19.7109375" style="528" bestFit="1" customWidth="1"/>
    <col min="3856" max="3856" width="15.42578125" style="528" bestFit="1" customWidth="1"/>
    <col min="3857" max="3857" width="15.42578125" style="528" customWidth="1"/>
    <col min="3858" max="3858" width="16.140625" style="528" bestFit="1" customWidth="1"/>
    <col min="3859" max="4090" width="9.140625" style="528"/>
    <col min="4091" max="4091" width="10.7109375" style="528" customWidth="1"/>
    <col min="4092" max="4092" width="36.5703125" style="528" customWidth="1"/>
    <col min="4093" max="4093" width="21.85546875" style="528" bestFit="1" customWidth="1"/>
    <col min="4094" max="4094" width="18" style="528" bestFit="1" customWidth="1"/>
    <col min="4095" max="4095" width="18.28515625" style="528" bestFit="1" customWidth="1"/>
    <col min="4096" max="4096" width="19.140625" style="528" bestFit="1" customWidth="1"/>
    <col min="4097" max="4097" width="19" style="528" bestFit="1" customWidth="1"/>
    <col min="4098" max="4098" width="19.140625" style="528" bestFit="1" customWidth="1"/>
    <col min="4099" max="4099" width="19.7109375" style="528" bestFit="1" customWidth="1"/>
    <col min="4100" max="4100" width="18.7109375" style="528" bestFit="1" customWidth="1"/>
    <col min="4101" max="4101" width="19.85546875" style="528" bestFit="1" customWidth="1"/>
    <col min="4102" max="4102" width="20.140625" style="528" bestFit="1" customWidth="1"/>
    <col min="4103" max="4103" width="19.85546875" style="528" bestFit="1" customWidth="1"/>
    <col min="4104" max="4104" width="19.42578125" style="528" bestFit="1" customWidth="1"/>
    <col min="4105" max="4107" width="20.140625" style="528" bestFit="1" customWidth="1"/>
    <col min="4108" max="4108" width="19.7109375" style="528" bestFit="1" customWidth="1"/>
    <col min="4109" max="4109" width="19.85546875" style="528" bestFit="1" customWidth="1"/>
    <col min="4110" max="4110" width="20.140625" style="528" bestFit="1" customWidth="1"/>
    <col min="4111" max="4111" width="19.7109375" style="528" bestFit="1" customWidth="1"/>
    <col min="4112" max="4112" width="15.42578125" style="528" bestFit="1" customWidth="1"/>
    <col min="4113" max="4113" width="15.42578125" style="528" customWidth="1"/>
    <col min="4114" max="4114" width="16.140625" style="528" bestFit="1" customWidth="1"/>
    <col min="4115" max="4346" width="9.140625" style="528"/>
    <col min="4347" max="4347" width="10.7109375" style="528" customWidth="1"/>
    <col min="4348" max="4348" width="36.5703125" style="528" customWidth="1"/>
    <col min="4349" max="4349" width="21.85546875" style="528" bestFit="1" customWidth="1"/>
    <col min="4350" max="4350" width="18" style="528" bestFit="1" customWidth="1"/>
    <col min="4351" max="4351" width="18.28515625" style="528" bestFit="1" customWidth="1"/>
    <col min="4352" max="4352" width="19.140625" style="528" bestFit="1" customWidth="1"/>
    <col min="4353" max="4353" width="19" style="528" bestFit="1" customWidth="1"/>
    <col min="4354" max="4354" width="19.140625" style="528" bestFit="1" customWidth="1"/>
    <col min="4355" max="4355" width="19.7109375" style="528" bestFit="1" customWidth="1"/>
    <col min="4356" max="4356" width="18.7109375" style="528" bestFit="1" customWidth="1"/>
    <col min="4357" max="4357" width="19.85546875" style="528" bestFit="1" customWidth="1"/>
    <col min="4358" max="4358" width="20.140625" style="528" bestFit="1" customWidth="1"/>
    <col min="4359" max="4359" width="19.85546875" style="528" bestFit="1" customWidth="1"/>
    <col min="4360" max="4360" width="19.42578125" style="528" bestFit="1" customWidth="1"/>
    <col min="4361" max="4363" width="20.140625" style="528" bestFit="1" customWidth="1"/>
    <col min="4364" max="4364" width="19.7109375" style="528" bestFit="1" customWidth="1"/>
    <col min="4365" max="4365" width="19.85546875" style="528" bestFit="1" customWidth="1"/>
    <col min="4366" max="4366" width="20.140625" style="528" bestFit="1" customWidth="1"/>
    <col min="4367" max="4367" width="19.7109375" style="528" bestFit="1" customWidth="1"/>
    <col min="4368" max="4368" width="15.42578125" style="528" bestFit="1" customWidth="1"/>
    <col min="4369" max="4369" width="15.42578125" style="528" customWidth="1"/>
    <col min="4370" max="4370" width="16.140625" style="528" bestFit="1" customWidth="1"/>
    <col min="4371" max="4602" width="9.140625" style="528"/>
    <col min="4603" max="4603" width="10.7109375" style="528" customWidth="1"/>
    <col min="4604" max="4604" width="36.5703125" style="528" customWidth="1"/>
    <col min="4605" max="4605" width="21.85546875" style="528" bestFit="1" customWidth="1"/>
    <col min="4606" max="4606" width="18" style="528" bestFit="1" customWidth="1"/>
    <col min="4607" max="4607" width="18.28515625" style="528" bestFit="1" customWidth="1"/>
    <col min="4608" max="4608" width="19.140625" style="528" bestFit="1" customWidth="1"/>
    <col min="4609" max="4609" width="19" style="528" bestFit="1" customWidth="1"/>
    <col min="4610" max="4610" width="19.140625" style="528" bestFit="1" customWidth="1"/>
    <col min="4611" max="4611" width="19.7109375" style="528" bestFit="1" customWidth="1"/>
    <col min="4612" max="4612" width="18.7109375" style="528" bestFit="1" customWidth="1"/>
    <col min="4613" max="4613" width="19.85546875" style="528" bestFit="1" customWidth="1"/>
    <col min="4614" max="4614" width="20.140625" style="528" bestFit="1" customWidth="1"/>
    <col min="4615" max="4615" width="19.85546875" style="528" bestFit="1" customWidth="1"/>
    <col min="4616" max="4616" width="19.42578125" style="528" bestFit="1" customWidth="1"/>
    <col min="4617" max="4619" width="20.140625" style="528" bestFit="1" customWidth="1"/>
    <col min="4620" max="4620" width="19.7109375" style="528" bestFit="1" customWidth="1"/>
    <col min="4621" max="4621" width="19.85546875" style="528" bestFit="1" customWidth="1"/>
    <col min="4622" max="4622" width="20.140625" style="528" bestFit="1" customWidth="1"/>
    <col min="4623" max="4623" width="19.7109375" style="528" bestFit="1" customWidth="1"/>
    <col min="4624" max="4624" width="15.42578125" style="528" bestFit="1" customWidth="1"/>
    <col min="4625" max="4625" width="15.42578125" style="528" customWidth="1"/>
    <col min="4626" max="4626" width="16.140625" style="528" bestFit="1" customWidth="1"/>
    <col min="4627" max="4858" width="9.140625" style="528"/>
    <col min="4859" max="4859" width="10.7109375" style="528" customWidth="1"/>
    <col min="4860" max="4860" width="36.5703125" style="528" customWidth="1"/>
    <col min="4861" max="4861" width="21.85546875" style="528" bestFit="1" customWidth="1"/>
    <col min="4862" max="4862" width="18" style="528" bestFit="1" customWidth="1"/>
    <col min="4863" max="4863" width="18.28515625" style="528" bestFit="1" customWidth="1"/>
    <col min="4864" max="4864" width="19.140625" style="528" bestFit="1" customWidth="1"/>
    <col min="4865" max="4865" width="19" style="528" bestFit="1" customWidth="1"/>
    <col min="4866" max="4866" width="19.140625" style="528" bestFit="1" customWidth="1"/>
    <col min="4867" max="4867" width="19.7109375" style="528" bestFit="1" customWidth="1"/>
    <col min="4868" max="4868" width="18.7109375" style="528" bestFit="1" customWidth="1"/>
    <col min="4869" max="4869" width="19.85546875" style="528" bestFit="1" customWidth="1"/>
    <col min="4870" max="4870" width="20.140625" style="528" bestFit="1" customWidth="1"/>
    <col min="4871" max="4871" width="19.85546875" style="528" bestFit="1" customWidth="1"/>
    <col min="4872" max="4872" width="19.42578125" style="528" bestFit="1" customWidth="1"/>
    <col min="4873" max="4875" width="20.140625" style="528" bestFit="1" customWidth="1"/>
    <col min="4876" max="4876" width="19.7109375" style="528" bestFit="1" customWidth="1"/>
    <col min="4877" max="4877" width="19.85546875" style="528" bestFit="1" customWidth="1"/>
    <col min="4878" max="4878" width="20.140625" style="528" bestFit="1" customWidth="1"/>
    <col min="4879" max="4879" width="19.7109375" style="528" bestFit="1" customWidth="1"/>
    <col min="4880" max="4880" width="15.42578125" style="528" bestFit="1" customWidth="1"/>
    <col min="4881" max="4881" width="15.42578125" style="528" customWidth="1"/>
    <col min="4882" max="4882" width="16.140625" style="528" bestFit="1" customWidth="1"/>
    <col min="4883" max="5114" width="9.140625" style="528"/>
    <col min="5115" max="5115" width="10.7109375" style="528" customWidth="1"/>
    <col min="5116" max="5116" width="36.5703125" style="528" customWidth="1"/>
    <col min="5117" max="5117" width="21.85546875" style="528" bestFit="1" customWidth="1"/>
    <col min="5118" max="5118" width="18" style="528" bestFit="1" customWidth="1"/>
    <col min="5119" max="5119" width="18.28515625" style="528" bestFit="1" customWidth="1"/>
    <col min="5120" max="5120" width="19.140625" style="528" bestFit="1" customWidth="1"/>
    <col min="5121" max="5121" width="19" style="528" bestFit="1" customWidth="1"/>
    <col min="5122" max="5122" width="19.140625" style="528" bestFit="1" customWidth="1"/>
    <col min="5123" max="5123" width="19.7109375" style="528" bestFit="1" customWidth="1"/>
    <col min="5124" max="5124" width="18.7109375" style="528" bestFit="1" customWidth="1"/>
    <col min="5125" max="5125" width="19.85546875" style="528" bestFit="1" customWidth="1"/>
    <col min="5126" max="5126" width="20.140625" style="528" bestFit="1" customWidth="1"/>
    <col min="5127" max="5127" width="19.85546875" style="528" bestFit="1" customWidth="1"/>
    <col min="5128" max="5128" width="19.42578125" style="528" bestFit="1" customWidth="1"/>
    <col min="5129" max="5131" width="20.140625" style="528" bestFit="1" customWidth="1"/>
    <col min="5132" max="5132" width="19.7109375" style="528" bestFit="1" customWidth="1"/>
    <col min="5133" max="5133" width="19.85546875" style="528" bestFit="1" customWidth="1"/>
    <col min="5134" max="5134" width="20.140625" style="528" bestFit="1" customWidth="1"/>
    <col min="5135" max="5135" width="19.7109375" style="528" bestFit="1" customWidth="1"/>
    <col min="5136" max="5136" width="15.42578125" style="528" bestFit="1" customWidth="1"/>
    <col min="5137" max="5137" width="15.42578125" style="528" customWidth="1"/>
    <col min="5138" max="5138" width="16.140625" style="528" bestFit="1" customWidth="1"/>
    <col min="5139" max="5370" width="9.140625" style="528"/>
    <col min="5371" max="5371" width="10.7109375" style="528" customWidth="1"/>
    <col min="5372" max="5372" width="36.5703125" style="528" customWidth="1"/>
    <col min="5373" max="5373" width="21.85546875" style="528" bestFit="1" customWidth="1"/>
    <col min="5374" max="5374" width="18" style="528" bestFit="1" customWidth="1"/>
    <col min="5375" max="5375" width="18.28515625" style="528" bestFit="1" customWidth="1"/>
    <col min="5376" max="5376" width="19.140625" style="528" bestFit="1" customWidth="1"/>
    <col min="5377" max="5377" width="19" style="528" bestFit="1" customWidth="1"/>
    <col min="5378" max="5378" width="19.140625" style="528" bestFit="1" customWidth="1"/>
    <col min="5379" max="5379" width="19.7109375" style="528" bestFit="1" customWidth="1"/>
    <col min="5380" max="5380" width="18.7109375" style="528" bestFit="1" customWidth="1"/>
    <col min="5381" max="5381" width="19.85546875" style="528" bestFit="1" customWidth="1"/>
    <col min="5382" max="5382" width="20.140625" style="528" bestFit="1" customWidth="1"/>
    <col min="5383" max="5383" width="19.85546875" style="528" bestFit="1" customWidth="1"/>
    <col min="5384" max="5384" width="19.42578125" style="528" bestFit="1" customWidth="1"/>
    <col min="5385" max="5387" width="20.140625" style="528" bestFit="1" customWidth="1"/>
    <col min="5388" max="5388" width="19.7109375" style="528" bestFit="1" customWidth="1"/>
    <col min="5389" max="5389" width="19.85546875" style="528" bestFit="1" customWidth="1"/>
    <col min="5390" max="5390" width="20.140625" style="528" bestFit="1" customWidth="1"/>
    <col min="5391" max="5391" width="19.7109375" style="528" bestFit="1" customWidth="1"/>
    <col min="5392" max="5392" width="15.42578125" style="528" bestFit="1" customWidth="1"/>
    <col min="5393" max="5393" width="15.42578125" style="528" customWidth="1"/>
    <col min="5394" max="5394" width="16.140625" style="528" bestFit="1" customWidth="1"/>
    <col min="5395" max="5626" width="9.140625" style="528"/>
    <col min="5627" max="5627" width="10.7109375" style="528" customWidth="1"/>
    <col min="5628" max="5628" width="36.5703125" style="528" customWidth="1"/>
    <col min="5629" max="5629" width="21.85546875" style="528" bestFit="1" customWidth="1"/>
    <col min="5630" max="5630" width="18" style="528" bestFit="1" customWidth="1"/>
    <col min="5631" max="5631" width="18.28515625" style="528" bestFit="1" customWidth="1"/>
    <col min="5632" max="5632" width="19.140625" style="528" bestFit="1" customWidth="1"/>
    <col min="5633" max="5633" width="19" style="528" bestFit="1" customWidth="1"/>
    <col min="5634" max="5634" width="19.140625" style="528" bestFit="1" customWidth="1"/>
    <col min="5635" max="5635" width="19.7109375" style="528" bestFit="1" customWidth="1"/>
    <col min="5636" max="5636" width="18.7109375" style="528" bestFit="1" customWidth="1"/>
    <col min="5637" max="5637" width="19.85546875" style="528" bestFit="1" customWidth="1"/>
    <col min="5638" max="5638" width="20.140625" style="528" bestFit="1" customWidth="1"/>
    <col min="5639" max="5639" width="19.85546875" style="528" bestFit="1" customWidth="1"/>
    <col min="5640" max="5640" width="19.42578125" style="528" bestFit="1" customWidth="1"/>
    <col min="5641" max="5643" width="20.140625" style="528" bestFit="1" customWidth="1"/>
    <col min="5644" max="5644" width="19.7109375" style="528" bestFit="1" customWidth="1"/>
    <col min="5645" max="5645" width="19.85546875" style="528" bestFit="1" customWidth="1"/>
    <col min="5646" max="5646" width="20.140625" style="528" bestFit="1" customWidth="1"/>
    <col min="5647" max="5647" width="19.7109375" style="528" bestFit="1" customWidth="1"/>
    <col min="5648" max="5648" width="15.42578125" style="528" bestFit="1" customWidth="1"/>
    <col min="5649" max="5649" width="15.42578125" style="528" customWidth="1"/>
    <col min="5650" max="5650" width="16.140625" style="528" bestFit="1" customWidth="1"/>
    <col min="5651" max="5882" width="9.140625" style="528"/>
    <col min="5883" max="5883" width="10.7109375" style="528" customWidth="1"/>
    <col min="5884" max="5884" width="36.5703125" style="528" customWidth="1"/>
    <col min="5885" max="5885" width="21.85546875" style="528" bestFit="1" customWidth="1"/>
    <col min="5886" max="5886" width="18" style="528" bestFit="1" customWidth="1"/>
    <col min="5887" max="5887" width="18.28515625" style="528" bestFit="1" customWidth="1"/>
    <col min="5888" max="5888" width="19.140625" style="528" bestFit="1" customWidth="1"/>
    <col min="5889" max="5889" width="19" style="528" bestFit="1" customWidth="1"/>
    <col min="5890" max="5890" width="19.140625" style="528" bestFit="1" customWidth="1"/>
    <col min="5891" max="5891" width="19.7109375" style="528" bestFit="1" customWidth="1"/>
    <col min="5892" max="5892" width="18.7109375" style="528" bestFit="1" customWidth="1"/>
    <col min="5893" max="5893" width="19.85546875" style="528" bestFit="1" customWidth="1"/>
    <col min="5894" max="5894" width="20.140625" style="528" bestFit="1" customWidth="1"/>
    <col min="5895" max="5895" width="19.85546875" style="528" bestFit="1" customWidth="1"/>
    <col min="5896" max="5896" width="19.42578125" style="528" bestFit="1" customWidth="1"/>
    <col min="5897" max="5899" width="20.140625" style="528" bestFit="1" customWidth="1"/>
    <col min="5900" max="5900" width="19.7109375" style="528" bestFit="1" customWidth="1"/>
    <col min="5901" max="5901" width="19.85546875" style="528" bestFit="1" customWidth="1"/>
    <col min="5902" max="5902" width="20.140625" style="528" bestFit="1" customWidth="1"/>
    <col min="5903" max="5903" width="19.7109375" style="528" bestFit="1" customWidth="1"/>
    <col min="5904" max="5904" width="15.42578125" style="528" bestFit="1" customWidth="1"/>
    <col min="5905" max="5905" width="15.42578125" style="528" customWidth="1"/>
    <col min="5906" max="5906" width="16.140625" style="528" bestFit="1" customWidth="1"/>
    <col min="5907" max="6138" width="9.140625" style="528"/>
    <col min="6139" max="6139" width="10.7109375" style="528" customWidth="1"/>
    <col min="6140" max="6140" width="36.5703125" style="528" customWidth="1"/>
    <col min="6141" max="6141" width="21.85546875" style="528" bestFit="1" customWidth="1"/>
    <col min="6142" max="6142" width="18" style="528" bestFit="1" customWidth="1"/>
    <col min="6143" max="6143" width="18.28515625" style="528" bestFit="1" customWidth="1"/>
    <col min="6144" max="6144" width="19.140625" style="528" bestFit="1" customWidth="1"/>
    <col min="6145" max="6145" width="19" style="528" bestFit="1" customWidth="1"/>
    <col min="6146" max="6146" width="19.140625" style="528" bestFit="1" customWidth="1"/>
    <col min="6147" max="6147" width="19.7109375" style="528" bestFit="1" customWidth="1"/>
    <col min="6148" max="6148" width="18.7109375" style="528" bestFit="1" customWidth="1"/>
    <col min="6149" max="6149" width="19.85546875" style="528" bestFit="1" customWidth="1"/>
    <col min="6150" max="6150" width="20.140625" style="528" bestFit="1" customWidth="1"/>
    <col min="6151" max="6151" width="19.85546875" style="528" bestFit="1" customWidth="1"/>
    <col min="6152" max="6152" width="19.42578125" style="528" bestFit="1" customWidth="1"/>
    <col min="6153" max="6155" width="20.140625" style="528" bestFit="1" customWidth="1"/>
    <col min="6156" max="6156" width="19.7109375" style="528" bestFit="1" customWidth="1"/>
    <col min="6157" max="6157" width="19.85546875" style="528" bestFit="1" customWidth="1"/>
    <col min="6158" max="6158" width="20.140625" style="528" bestFit="1" customWidth="1"/>
    <col min="6159" max="6159" width="19.7109375" style="528" bestFit="1" customWidth="1"/>
    <col min="6160" max="6160" width="15.42578125" style="528" bestFit="1" customWidth="1"/>
    <col min="6161" max="6161" width="15.42578125" style="528" customWidth="1"/>
    <col min="6162" max="6162" width="16.140625" style="528" bestFit="1" customWidth="1"/>
    <col min="6163" max="6394" width="9.140625" style="528"/>
    <col min="6395" max="6395" width="10.7109375" style="528" customWidth="1"/>
    <col min="6396" max="6396" width="36.5703125" style="528" customWidth="1"/>
    <col min="6397" max="6397" width="21.85546875" style="528" bestFit="1" customWidth="1"/>
    <col min="6398" max="6398" width="18" style="528" bestFit="1" customWidth="1"/>
    <col min="6399" max="6399" width="18.28515625" style="528" bestFit="1" customWidth="1"/>
    <col min="6400" max="6400" width="19.140625" style="528" bestFit="1" customWidth="1"/>
    <col min="6401" max="6401" width="19" style="528" bestFit="1" customWidth="1"/>
    <col min="6402" max="6402" width="19.140625" style="528" bestFit="1" customWidth="1"/>
    <col min="6403" max="6403" width="19.7109375" style="528" bestFit="1" customWidth="1"/>
    <col min="6404" max="6404" width="18.7109375" style="528" bestFit="1" customWidth="1"/>
    <col min="6405" max="6405" width="19.85546875" style="528" bestFit="1" customWidth="1"/>
    <col min="6406" max="6406" width="20.140625" style="528" bestFit="1" customWidth="1"/>
    <col min="6407" max="6407" width="19.85546875" style="528" bestFit="1" customWidth="1"/>
    <col min="6408" max="6408" width="19.42578125" style="528" bestFit="1" customWidth="1"/>
    <col min="6409" max="6411" width="20.140625" style="528" bestFit="1" customWidth="1"/>
    <col min="6412" max="6412" width="19.7109375" style="528" bestFit="1" customWidth="1"/>
    <col min="6413" max="6413" width="19.85546875" style="528" bestFit="1" customWidth="1"/>
    <col min="6414" max="6414" width="20.140625" style="528" bestFit="1" customWidth="1"/>
    <col min="6415" max="6415" width="19.7109375" style="528" bestFit="1" customWidth="1"/>
    <col min="6416" max="6416" width="15.42578125" style="528" bestFit="1" customWidth="1"/>
    <col min="6417" max="6417" width="15.42578125" style="528" customWidth="1"/>
    <col min="6418" max="6418" width="16.140625" style="528" bestFit="1" customWidth="1"/>
    <col min="6419" max="6650" width="9.140625" style="528"/>
    <col min="6651" max="6651" width="10.7109375" style="528" customWidth="1"/>
    <col min="6652" max="6652" width="36.5703125" style="528" customWidth="1"/>
    <col min="6653" max="6653" width="21.85546875" style="528" bestFit="1" customWidth="1"/>
    <col min="6654" max="6654" width="18" style="528" bestFit="1" customWidth="1"/>
    <col min="6655" max="6655" width="18.28515625" style="528" bestFit="1" customWidth="1"/>
    <col min="6656" max="6656" width="19.140625" style="528" bestFit="1" customWidth="1"/>
    <col min="6657" max="6657" width="19" style="528" bestFit="1" customWidth="1"/>
    <col min="6658" max="6658" width="19.140625" style="528" bestFit="1" customWidth="1"/>
    <col min="6659" max="6659" width="19.7109375" style="528" bestFit="1" customWidth="1"/>
    <col min="6660" max="6660" width="18.7109375" style="528" bestFit="1" customWidth="1"/>
    <col min="6661" max="6661" width="19.85546875" style="528" bestFit="1" customWidth="1"/>
    <col min="6662" max="6662" width="20.140625" style="528" bestFit="1" customWidth="1"/>
    <col min="6663" max="6663" width="19.85546875" style="528" bestFit="1" customWidth="1"/>
    <col min="6664" max="6664" width="19.42578125" style="528" bestFit="1" customWidth="1"/>
    <col min="6665" max="6667" width="20.140625" style="528" bestFit="1" customWidth="1"/>
    <col min="6668" max="6668" width="19.7109375" style="528" bestFit="1" customWidth="1"/>
    <col min="6669" max="6669" width="19.85546875" style="528" bestFit="1" customWidth="1"/>
    <col min="6670" max="6670" width="20.140625" style="528" bestFit="1" customWidth="1"/>
    <col min="6671" max="6671" width="19.7109375" style="528" bestFit="1" customWidth="1"/>
    <col min="6672" max="6672" width="15.42578125" style="528" bestFit="1" customWidth="1"/>
    <col min="6673" max="6673" width="15.42578125" style="528" customWidth="1"/>
    <col min="6674" max="6674" width="16.140625" style="528" bestFit="1" customWidth="1"/>
    <col min="6675" max="6906" width="9.140625" style="528"/>
    <col min="6907" max="6907" width="10.7109375" style="528" customWidth="1"/>
    <col min="6908" max="6908" width="36.5703125" style="528" customWidth="1"/>
    <col min="6909" max="6909" width="21.85546875" style="528" bestFit="1" customWidth="1"/>
    <col min="6910" max="6910" width="18" style="528" bestFit="1" customWidth="1"/>
    <col min="6911" max="6911" width="18.28515625" style="528" bestFit="1" customWidth="1"/>
    <col min="6912" max="6912" width="19.140625" style="528" bestFit="1" customWidth="1"/>
    <col min="6913" max="6913" width="19" style="528" bestFit="1" customWidth="1"/>
    <col min="6914" max="6914" width="19.140625" style="528" bestFit="1" customWidth="1"/>
    <col min="6915" max="6915" width="19.7109375" style="528" bestFit="1" customWidth="1"/>
    <col min="6916" max="6916" width="18.7109375" style="528" bestFit="1" customWidth="1"/>
    <col min="6917" max="6917" width="19.85546875" style="528" bestFit="1" customWidth="1"/>
    <col min="6918" max="6918" width="20.140625" style="528" bestFit="1" customWidth="1"/>
    <col min="6919" max="6919" width="19.85546875" style="528" bestFit="1" customWidth="1"/>
    <col min="6920" max="6920" width="19.42578125" style="528" bestFit="1" customWidth="1"/>
    <col min="6921" max="6923" width="20.140625" style="528" bestFit="1" customWidth="1"/>
    <col min="6924" max="6924" width="19.7109375" style="528" bestFit="1" customWidth="1"/>
    <col min="6925" max="6925" width="19.85546875" style="528" bestFit="1" customWidth="1"/>
    <col min="6926" max="6926" width="20.140625" style="528" bestFit="1" customWidth="1"/>
    <col min="6927" max="6927" width="19.7109375" style="528" bestFit="1" customWidth="1"/>
    <col min="6928" max="6928" width="15.42578125" style="528" bestFit="1" customWidth="1"/>
    <col min="6929" max="6929" width="15.42578125" style="528" customWidth="1"/>
    <col min="6930" max="6930" width="16.140625" style="528" bestFit="1" customWidth="1"/>
    <col min="6931" max="7162" width="9.140625" style="528"/>
    <col min="7163" max="7163" width="10.7109375" style="528" customWidth="1"/>
    <col min="7164" max="7164" width="36.5703125" style="528" customWidth="1"/>
    <col min="7165" max="7165" width="21.85546875" style="528" bestFit="1" customWidth="1"/>
    <col min="7166" max="7166" width="18" style="528" bestFit="1" customWidth="1"/>
    <col min="7167" max="7167" width="18.28515625" style="528" bestFit="1" customWidth="1"/>
    <col min="7168" max="7168" width="19.140625" style="528" bestFit="1" customWidth="1"/>
    <col min="7169" max="7169" width="19" style="528" bestFit="1" customWidth="1"/>
    <col min="7170" max="7170" width="19.140625" style="528" bestFit="1" customWidth="1"/>
    <col min="7171" max="7171" width="19.7109375" style="528" bestFit="1" customWidth="1"/>
    <col min="7172" max="7172" width="18.7109375" style="528" bestFit="1" customWidth="1"/>
    <col min="7173" max="7173" width="19.85546875" style="528" bestFit="1" customWidth="1"/>
    <col min="7174" max="7174" width="20.140625" style="528" bestFit="1" customWidth="1"/>
    <col min="7175" max="7175" width="19.85546875" style="528" bestFit="1" customWidth="1"/>
    <col min="7176" max="7176" width="19.42578125" style="528" bestFit="1" customWidth="1"/>
    <col min="7177" max="7179" width="20.140625" style="528" bestFit="1" customWidth="1"/>
    <col min="7180" max="7180" width="19.7109375" style="528" bestFit="1" customWidth="1"/>
    <col min="7181" max="7181" width="19.85546875" style="528" bestFit="1" customWidth="1"/>
    <col min="7182" max="7182" width="20.140625" style="528" bestFit="1" customWidth="1"/>
    <col min="7183" max="7183" width="19.7109375" style="528" bestFit="1" customWidth="1"/>
    <col min="7184" max="7184" width="15.42578125" style="528" bestFit="1" customWidth="1"/>
    <col min="7185" max="7185" width="15.42578125" style="528" customWidth="1"/>
    <col min="7186" max="7186" width="16.140625" style="528" bestFit="1" customWidth="1"/>
    <col min="7187" max="7418" width="9.140625" style="528"/>
    <col min="7419" max="7419" width="10.7109375" style="528" customWidth="1"/>
    <col min="7420" max="7420" width="36.5703125" style="528" customWidth="1"/>
    <col min="7421" max="7421" width="21.85546875" style="528" bestFit="1" customWidth="1"/>
    <col min="7422" max="7422" width="18" style="528" bestFit="1" customWidth="1"/>
    <col min="7423" max="7423" width="18.28515625" style="528" bestFit="1" customWidth="1"/>
    <col min="7424" max="7424" width="19.140625" style="528" bestFit="1" customWidth="1"/>
    <col min="7425" max="7425" width="19" style="528" bestFit="1" customWidth="1"/>
    <col min="7426" max="7426" width="19.140625" style="528" bestFit="1" customWidth="1"/>
    <col min="7427" max="7427" width="19.7109375" style="528" bestFit="1" customWidth="1"/>
    <col min="7428" max="7428" width="18.7109375" style="528" bestFit="1" customWidth="1"/>
    <col min="7429" max="7429" width="19.85546875" style="528" bestFit="1" customWidth="1"/>
    <col min="7430" max="7430" width="20.140625" style="528" bestFit="1" customWidth="1"/>
    <col min="7431" max="7431" width="19.85546875" style="528" bestFit="1" customWidth="1"/>
    <col min="7432" max="7432" width="19.42578125" style="528" bestFit="1" customWidth="1"/>
    <col min="7433" max="7435" width="20.140625" style="528" bestFit="1" customWidth="1"/>
    <col min="7436" max="7436" width="19.7109375" style="528" bestFit="1" customWidth="1"/>
    <col min="7437" max="7437" width="19.85546875" style="528" bestFit="1" customWidth="1"/>
    <col min="7438" max="7438" width="20.140625" style="528" bestFit="1" customWidth="1"/>
    <col min="7439" max="7439" width="19.7109375" style="528" bestFit="1" customWidth="1"/>
    <col min="7440" max="7440" width="15.42578125" style="528" bestFit="1" customWidth="1"/>
    <col min="7441" max="7441" width="15.42578125" style="528" customWidth="1"/>
    <col min="7442" max="7442" width="16.140625" style="528" bestFit="1" customWidth="1"/>
    <col min="7443" max="7674" width="9.140625" style="528"/>
    <col min="7675" max="7675" width="10.7109375" style="528" customWidth="1"/>
    <col min="7676" max="7676" width="36.5703125" style="528" customWidth="1"/>
    <col min="7677" max="7677" width="21.85546875" style="528" bestFit="1" customWidth="1"/>
    <col min="7678" max="7678" width="18" style="528" bestFit="1" customWidth="1"/>
    <col min="7679" max="7679" width="18.28515625" style="528" bestFit="1" customWidth="1"/>
    <col min="7680" max="7680" width="19.140625" style="528" bestFit="1" customWidth="1"/>
    <col min="7681" max="7681" width="19" style="528" bestFit="1" customWidth="1"/>
    <col min="7682" max="7682" width="19.140625" style="528" bestFit="1" customWidth="1"/>
    <col min="7683" max="7683" width="19.7109375" style="528" bestFit="1" customWidth="1"/>
    <col min="7684" max="7684" width="18.7109375" style="528" bestFit="1" customWidth="1"/>
    <col min="7685" max="7685" width="19.85546875" style="528" bestFit="1" customWidth="1"/>
    <col min="7686" max="7686" width="20.140625" style="528" bestFit="1" customWidth="1"/>
    <col min="7687" max="7687" width="19.85546875" style="528" bestFit="1" customWidth="1"/>
    <col min="7688" max="7688" width="19.42578125" style="528" bestFit="1" customWidth="1"/>
    <col min="7689" max="7691" width="20.140625" style="528" bestFit="1" customWidth="1"/>
    <col min="7692" max="7692" width="19.7109375" style="528" bestFit="1" customWidth="1"/>
    <col min="7693" max="7693" width="19.85546875" style="528" bestFit="1" customWidth="1"/>
    <col min="7694" max="7694" width="20.140625" style="528" bestFit="1" customWidth="1"/>
    <col min="7695" max="7695" width="19.7109375" style="528" bestFit="1" customWidth="1"/>
    <col min="7696" max="7696" width="15.42578125" style="528" bestFit="1" customWidth="1"/>
    <col min="7697" max="7697" width="15.42578125" style="528" customWidth="1"/>
    <col min="7698" max="7698" width="16.140625" style="528" bestFit="1" customWidth="1"/>
    <col min="7699" max="7930" width="9.140625" style="528"/>
    <col min="7931" max="7931" width="10.7109375" style="528" customWidth="1"/>
    <col min="7932" max="7932" width="36.5703125" style="528" customWidth="1"/>
    <col min="7933" max="7933" width="21.85546875" style="528" bestFit="1" customWidth="1"/>
    <col min="7934" max="7934" width="18" style="528" bestFit="1" customWidth="1"/>
    <col min="7935" max="7935" width="18.28515625" style="528" bestFit="1" customWidth="1"/>
    <col min="7936" max="7936" width="19.140625" style="528" bestFit="1" customWidth="1"/>
    <col min="7937" max="7937" width="19" style="528" bestFit="1" customWidth="1"/>
    <col min="7938" max="7938" width="19.140625" style="528" bestFit="1" customWidth="1"/>
    <col min="7939" max="7939" width="19.7109375" style="528" bestFit="1" customWidth="1"/>
    <col min="7940" max="7940" width="18.7109375" style="528" bestFit="1" customWidth="1"/>
    <col min="7941" max="7941" width="19.85546875" style="528" bestFit="1" customWidth="1"/>
    <col min="7942" max="7942" width="20.140625" style="528" bestFit="1" customWidth="1"/>
    <col min="7943" max="7943" width="19.85546875" style="528" bestFit="1" customWidth="1"/>
    <col min="7944" max="7944" width="19.42578125" style="528" bestFit="1" customWidth="1"/>
    <col min="7945" max="7947" width="20.140625" style="528" bestFit="1" customWidth="1"/>
    <col min="7948" max="7948" width="19.7109375" style="528" bestFit="1" customWidth="1"/>
    <col min="7949" max="7949" width="19.85546875" style="528" bestFit="1" customWidth="1"/>
    <col min="7950" max="7950" width="20.140625" style="528" bestFit="1" customWidth="1"/>
    <col min="7951" max="7951" width="19.7109375" style="528" bestFit="1" customWidth="1"/>
    <col min="7952" max="7952" width="15.42578125" style="528" bestFit="1" customWidth="1"/>
    <col min="7953" max="7953" width="15.42578125" style="528" customWidth="1"/>
    <col min="7954" max="7954" width="16.140625" style="528" bestFit="1" customWidth="1"/>
    <col min="7955" max="8186" width="9.140625" style="528"/>
    <col min="8187" max="8187" width="10.7109375" style="528" customWidth="1"/>
    <col min="8188" max="8188" width="36.5703125" style="528" customWidth="1"/>
    <col min="8189" max="8189" width="21.85546875" style="528" bestFit="1" customWidth="1"/>
    <col min="8190" max="8190" width="18" style="528" bestFit="1" customWidth="1"/>
    <col min="8191" max="8191" width="18.28515625" style="528" bestFit="1" customWidth="1"/>
    <col min="8192" max="8192" width="19.140625" style="528" bestFit="1" customWidth="1"/>
    <col min="8193" max="8193" width="19" style="528" bestFit="1" customWidth="1"/>
    <col min="8194" max="8194" width="19.140625" style="528" bestFit="1" customWidth="1"/>
    <col min="8195" max="8195" width="19.7109375" style="528" bestFit="1" customWidth="1"/>
    <col min="8196" max="8196" width="18.7109375" style="528" bestFit="1" customWidth="1"/>
    <col min="8197" max="8197" width="19.85546875" style="528" bestFit="1" customWidth="1"/>
    <col min="8198" max="8198" width="20.140625" style="528" bestFit="1" customWidth="1"/>
    <col min="8199" max="8199" width="19.85546875" style="528" bestFit="1" customWidth="1"/>
    <col min="8200" max="8200" width="19.42578125" style="528" bestFit="1" customWidth="1"/>
    <col min="8201" max="8203" width="20.140625" style="528" bestFit="1" customWidth="1"/>
    <col min="8204" max="8204" width="19.7109375" style="528" bestFit="1" customWidth="1"/>
    <col min="8205" max="8205" width="19.85546875" style="528" bestFit="1" customWidth="1"/>
    <col min="8206" max="8206" width="20.140625" style="528" bestFit="1" customWidth="1"/>
    <col min="8207" max="8207" width="19.7109375" style="528" bestFit="1" customWidth="1"/>
    <col min="8208" max="8208" width="15.42578125" style="528" bestFit="1" customWidth="1"/>
    <col min="8209" max="8209" width="15.42578125" style="528" customWidth="1"/>
    <col min="8210" max="8210" width="16.140625" style="528" bestFit="1" customWidth="1"/>
    <col min="8211" max="8442" width="9.140625" style="528"/>
    <col min="8443" max="8443" width="10.7109375" style="528" customWidth="1"/>
    <col min="8444" max="8444" width="36.5703125" style="528" customWidth="1"/>
    <col min="8445" max="8445" width="21.85546875" style="528" bestFit="1" customWidth="1"/>
    <col min="8446" max="8446" width="18" style="528" bestFit="1" customWidth="1"/>
    <col min="8447" max="8447" width="18.28515625" style="528" bestFit="1" customWidth="1"/>
    <col min="8448" max="8448" width="19.140625" style="528" bestFit="1" customWidth="1"/>
    <col min="8449" max="8449" width="19" style="528" bestFit="1" customWidth="1"/>
    <col min="8450" max="8450" width="19.140625" style="528" bestFit="1" customWidth="1"/>
    <col min="8451" max="8451" width="19.7109375" style="528" bestFit="1" customWidth="1"/>
    <col min="8452" max="8452" width="18.7109375" style="528" bestFit="1" customWidth="1"/>
    <col min="8453" max="8453" width="19.85546875" style="528" bestFit="1" customWidth="1"/>
    <col min="8454" max="8454" width="20.140625" style="528" bestFit="1" customWidth="1"/>
    <col min="8455" max="8455" width="19.85546875" style="528" bestFit="1" customWidth="1"/>
    <col min="8456" max="8456" width="19.42578125" style="528" bestFit="1" customWidth="1"/>
    <col min="8457" max="8459" width="20.140625" style="528" bestFit="1" customWidth="1"/>
    <col min="8460" max="8460" width="19.7109375" style="528" bestFit="1" customWidth="1"/>
    <col min="8461" max="8461" width="19.85546875" style="528" bestFit="1" customWidth="1"/>
    <col min="8462" max="8462" width="20.140625" style="528" bestFit="1" customWidth="1"/>
    <col min="8463" max="8463" width="19.7109375" style="528" bestFit="1" customWidth="1"/>
    <col min="8464" max="8464" width="15.42578125" style="528" bestFit="1" customWidth="1"/>
    <col min="8465" max="8465" width="15.42578125" style="528" customWidth="1"/>
    <col min="8466" max="8466" width="16.140625" style="528" bestFit="1" customWidth="1"/>
    <col min="8467" max="8698" width="9.140625" style="528"/>
    <col min="8699" max="8699" width="10.7109375" style="528" customWidth="1"/>
    <col min="8700" max="8700" width="36.5703125" style="528" customWidth="1"/>
    <col min="8701" max="8701" width="21.85546875" style="528" bestFit="1" customWidth="1"/>
    <col min="8702" max="8702" width="18" style="528" bestFit="1" customWidth="1"/>
    <col min="8703" max="8703" width="18.28515625" style="528" bestFit="1" customWidth="1"/>
    <col min="8704" max="8704" width="19.140625" style="528" bestFit="1" customWidth="1"/>
    <col min="8705" max="8705" width="19" style="528" bestFit="1" customWidth="1"/>
    <col min="8706" max="8706" width="19.140625" style="528" bestFit="1" customWidth="1"/>
    <col min="8707" max="8707" width="19.7109375" style="528" bestFit="1" customWidth="1"/>
    <col min="8708" max="8708" width="18.7109375" style="528" bestFit="1" customWidth="1"/>
    <col min="8709" max="8709" width="19.85546875" style="528" bestFit="1" customWidth="1"/>
    <col min="8710" max="8710" width="20.140625" style="528" bestFit="1" customWidth="1"/>
    <col min="8711" max="8711" width="19.85546875" style="528" bestFit="1" customWidth="1"/>
    <col min="8712" max="8712" width="19.42578125" style="528" bestFit="1" customWidth="1"/>
    <col min="8713" max="8715" width="20.140625" style="528" bestFit="1" customWidth="1"/>
    <col min="8716" max="8716" width="19.7109375" style="528" bestFit="1" customWidth="1"/>
    <col min="8717" max="8717" width="19.85546875" style="528" bestFit="1" customWidth="1"/>
    <col min="8718" max="8718" width="20.140625" style="528" bestFit="1" customWidth="1"/>
    <col min="8719" max="8719" width="19.7109375" style="528" bestFit="1" customWidth="1"/>
    <col min="8720" max="8720" width="15.42578125" style="528" bestFit="1" customWidth="1"/>
    <col min="8721" max="8721" width="15.42578125" style="528" customWidth="1"/>
    <col min="8722" max="8722" width="16.140625" style="528" bestFit="1" customWidth="1"/>
    <col min="8723" max="8954" width="9.140625" style="528"/>
    <col min="8955" max="8955" width="10.7109375" style="528" customWidth="1"/>
    <col min="8956" max="8956" width="36.5703125" style="528" customWidth="1"/>
    <col min="8957" max="8957" width="21.85546875" style="528" bestFit="1" customWidth="1"/>
    <col min="8958" max="8958" width="18" style="528" bestFit="1" customWidth="1"/>
    <col min="8959" max="8959" width="18.28515625" style="528" bestFit="1" customWidth="1"/>
    <col min="8960" max="8960" width="19.140625" style="528" bestFit="1" customWidth="1"/>
    <col min="8961" max="8961" width="19" style="528" bestFit="1" customWidth="1"/>
    <col min="8962" max="8962" width="19.140625" style="528" bestFit="1" customWidth="1"/>
    <col min="8963" max="8963" width="19.7109375" style="528" bestFit="1" customWidth="1"/>
    <col min="8964" max="8964" width="18.7109375" style="528" bestFit="1" customWidth="1"/>
    <col min="8965" max="8965" width="19.85546875" style="528" bestFit="1" customWidth="1"/>
    <col min="8966" max="8966" width="20.140625" style="528" bestFit="1" customWidth="1"/>
    <col min="8967" max="8967" width="19.85546875" style="528" bestFit="1" customWidth="1"/>
    <col min="8968" max="8968" width="19.42578125" style="528" bestFit="1" customWidth="1"/>
    <col min="8969" max="8971" width="20.140625" style="528" bestFit="1" customWidth="1"/>
    <col min="8972" max="8972" width="19.7109375" style="528" bestFit="1" customWidth="1"/>
    <col min="8973" max="8973" width="19.85546875" style="528" bestFit="1" customWidth="1"/>
    <col min="8974" max="8974" width="20.140625" style="528" bestFit="1" customWidth="1"/>
    <col min="8975" max="8975" width="19.7109375" style="528" bestFit="1" customWidth="1"/>
    <col min="8976" max="8976" width="15.42578125" style="528" bestFit="1" customWidth="1"/>
    <col min="8977" max="8977" width="15.42578125" style="528" customWidth="1"/>
    <col min="8978" max="8978" width="16.140625" style="528" bestFit="1" customWidth="1"/>
    <col min="8979" max="9210" width="9.140625" style="528"/>
    <col min="9211" max="9211" width="10.7109375" style="528" customWidth="1"/>
    <col min="9212" max="9212" width="36.5703125" style="528" customWidth="1"/>
    <col min="9213" max="9213" width="21.85546875" style="528" bestFit="1" customWidth="1"/>
    <col min="9214" max="9214" width="18" style="528" bestFit="1" customWidth="1"/>
    <col min="9215" max="9215" width="18.28515625" style="528" bestFit="1" customWidth="1"/>
    <col min="9216" max="9216" width="19.140625" style="528" bestFit="1" customWidth="1"/>
    <col min="9217" max="9217" width="19" style="528" bestFit="1" customWidth="1"/>
    <col min="9218" max="9218" width="19.140625" style="528" bestFit="1" customWidth="1"/>
    <col min="9219" max="9219" width="19.7109375" style="528" bestFit="1" customWidth="1"/>
    <col min="9220" max="9220" width="18.7109375" style="528" bestFit="1" customWidth="1"/>
    <col min="9221" max="9221" width="19.85546875" style="528" bestFit="1" customWidth="1"/>
    <col min="9222" max="9222" width="20.140625" style="528" bestFit="1" customWidth="1"/>
    <col min="9223" max="9223" width="19.85546875" style="528" bestFit="1" customWidth="1"/>
    <col min="9224" max="9224" width="19.42578125" style="528" bestFit="1" customWidth="1"/>
    <col min="9225" max="9227" width="20.140625" style="528" bestFit="1" customWidth="1"/>
    <col min="9228" max="9228" width="19.7109375" style="528" bestFit="1" customWidth="1"/>
    <col min="9229" max="9229" width="19.85546875" style="528" bestFit="1" customWidth="1"/>
    <col min="9230" max="9230" width="20.140625" style="528" bestFit="1" customWidth="1"/>
    <col min="9231" max="9231" width="19.7109375" style="528" bestFit="1" customWidth="1"/>
    <col min="9232" max="9232" width="15.42578125" style="528" bestFit="1" customWidth="1"/>
    <col min="9233" max="9233" width="15.42578125" style="528" customWidth="1"/>
    <col min="9234" max="9234" width="16.140625" style="528" bestFit="1" customWidth="1"/>
    <col min="9235" max="9466" width="9.140625" style="528"/>
    <col min="9467" max="9467" width="10.7109375" style="528" customWidth="1"/>
    <col min="9468" max="9468" width="36.5703125" style="528" customWidth="1"/>
    <col min="9469" max="9469" width="21.85546875" style="528" bestFit="1" customWidth="1"/>
    <col min="9470" max="9470" width="18" style="528" bestFit="1" customWidth="1"/>
    <col min="9471" max="9471" width="18.28515625" style="528" bestFit="1" customWidth="1"/>
    <col min="9472" max="9472" width="19.140625" style="528" bestFit="1" customWidth="1"/>
    <col min="9473" max="9473" width="19" style="528" bestFit="1" customWidth="1"/>
    <col min="9474" max="9474" width="19.140625" style="528" bestFit="1" customWidth="1"/>
    <col min="9475" max="9475" width="19.7109375" style="528" bestFit="1" customWidth="1"/>
    <col min="9476" max="9476" width="18.7109375" style="528" bestFit="1" customWidth="1"/>
    <col min="9477" max="9477" width="19.85546875" style="528" bestFit="1" customWidth="1"/>
    <col min="9478" max="9478" width="20.140625" style="528" bestFit="1" customWidth="1"/>
    <col min="9479" max="9479" width="19.85546875" style="528" bestFit="1" customWidth="1"/>
    <col min="9480" max="9480" width="19.42578125" style="528" bestFit="1" customWidth="1"/>
    <col min="9481" max="9483" width="20.140625" style="528" bestFit="1" customWidth="1"/>
    <col min="9484" max="9484" width="19.7109375" style="528" bestFit="1" customWidth="1"/>
    <col min="9485" max="9485" width="19.85546875" style="528" bestFit="1" customWidth="1"/>
    <col min="9486" max="9486" width="20.140625" style="528" bestFit="1" customWidth="1"/>
    <col min="9487" max="9487" width="19.7109375" style="528" bestFit="1" customWidth="1"/>
    <col min="9488" max="9488" width="15.42578125" style="528" bestFit="1" customWidth="1"/>
    <col min="9489" max="9489" width="15.42578125" style="528" customWidth="1"/>
    <col min="9490" max="9490" width="16.140625" style="528" bestFit="1" customWidth="1"/>
    <col min="9491" max="9722" width="9.140625" style="528"/>
    <col min="9723" max="9723" width="10.7109375" style="528" customWidth="1"/>
    <col min="9724" max="9724" width="36.5703125" style="528" customWidth="1"/>
    <col min="9725" max="9725" width="21.85546875" style="528" bestFit="1" customWidth="1"/>
    <col min="9726" max="9726" width="18" style="528" bestFit="1" customWidth="1"/>
    <col min="9727" max="9727" width="18.28515625" style="528" bestFit="1" customWidth="1"/>
    <col min="9728" max="9728" width="19.140625" style="528" bestFit="1" customWidth="1"/>
    <col min="9729" max="9729" width="19" style="528" bestFit="1" customWidth="1"/>
    <col min="9730" max="9730" width="19.140625" style="528" bestFit="1" customWidth="1"/>
    <col min="9731" max="9731" width="19.7109375" style="528" bestFit="1" customWidth="1"/>
    <col min="9732" max="9732" width="18.7109375" style="528" bestFit="1" customWidth="1"/>
    <col min="9733" max="9733" width="19.85546875" style="528" bestFit="1" customWidth="1"/>
    <col min="9734" max="9734" width="20.140625" style="528" bestFit="1" customWidth="1"/>
    <col min="9735" max="9735" width="19.85546875" style="528" bestFit="1" customWidth="1"/>
    <col min="9736" max="9736" width="19.42578125" style="528" bestFit="1" customWidth="1"/>
    <col min="9737" max="9739" width="20.140625" style="528" bestFit="1" customWidth="1"/>
    <col min="9740" max="9740" width="19.7109375" style="528" bestFit="1" customWidth="1"/>
    <col min="9741" max="9741" width="19.85546875" style="528" bestFit="1" customWidth="1"/>
    <col min="9742" max="9742" width="20.140625" style="528" bestFit="1" customWidth="1"/>
    <col min="9743" max="9743" width="19.7109375" style="528" bestFit="1" customWidth="1"/>
    <col min="9744" max="9744" width="15.42578125" style="528" bestFit="1" customWidth="1"/>
    <col min="9745" max="9745" width="15.42578125" style="528" customWidth="1"/>
    <col min="9746" max="9746" width="16.140625" style="528" bestFit="1" customWidth="1"/>
    <col min="9747" max="9978" width="9.140625" style="528"/>
    <col min="9979" max="9979" width="10.7109375" style="528" customWidth="1"/>
    <col min="9980" max="9980" width="36.5703125" style="528" customWidth="1"/>
    <col min="9981" max="9981" width="21.85546875" style="528" bestFit="1" customWidth="1"/>
    <col min="9982" max="9982" width="18" style="528" bestFit="1" customWidth="1"/>
    <col min="9983" max="9983" width="18.28515625" style="528" bestFit="1" customWidth="1"/>
    <col min="9984" max="9984" width="19.140625" style="528" bestFit="1" customWidth="1"/>
    <col min="9985" max="9985" width="19" style="528" bestFit="1" customWidth="1"/>
    <col min="9986" max="9986" width="19.140625" style="528" bestFit="1" customWidth="1"/>
    <col min="9987" max="9987" width="19.7109375" style="528" bestFit="1" customWidth="1"/>
    <col min="9988" max="9988" width="18.7109375" style="528" bestFit="1" customWidth="1"/>
    <col min="9989" max="9989" width="19.85546875" style="528" bestFit="1" customWidth="1"/>
    <col min="9990" max="9990" width="20.140625" style="528" bestFit="1" customWidth="1"/>
    <col min="9991" max="9991" width="19.85546875" style="528" bestFit="1" customWidth="1"/>
    <col min="9992" max="9992" width="19.42578125" style="528" bestFit="1" customWidth="1"/>
    <col min="9993" max="9995" width="20.140625" style="528" bestFit="1" customWidth="1"/>
    <col min="9996" max="9996" width="19.7109375" style="528" bestFit="1" customWidth="1"/>
    <col min="9997" max="9997" width="19.85546875" style="528" bestFit="1" customWidth="1"/>
    <col min="9998" max="9998" width="20.140625" style="528" bestFit="1" customWidth="1"/>
    <col min="9999" max="9999" width="19.7109375" style="528" bestFit="1" customWidth="1"/>
    <col min="10000" max="10000" width="15.42578125" style="528" bestFit="1" customWidth="1"/>
    <col min="10001" max="10001" width="15.42578125" style="528" customWidth="1"/>
    <col min="10002" max="10002" width="16.140625" style="528" bestFit="1" customWidth="1"/>
    <col min="10003" max="10234" width="9.140625" style="528"/>
    <col min="10235" max="10235" width="10.7109375" style="528" customWidth="1"/>
    <col min="10236" max="10236" width="36.5703125" style="528" customWidth="1"/>
    <col min="10237" max="10237" width="21.85546875" style="528" bestFit="1" customWidth="1"/>
    <col min="10238" max="10238" width="18" style="528" bestFit="1" customWidth="1"/>
    <col min="10239" max="10239" width="18.28515625" style="528" bestFit="1" customWidth="1"/>
    <col min="10240" max="10240" width="19.140625" style="528" bestFit="1" customWidth="1"/>
    <col min="10241" max="10241" width="19" style="528" bestFit="1" customWidth="1"/>
    <col min="10242" max="10242" width="19.140625" style="528" bestFit="1" customWidth="1"/>
    <col min="10243" max="10243" width="19.7109375" style="528" bestFit="1" customWidth="1"/>
    <col min="10244" max="10244" width="18.7109375" style="528" bestFit="1" customWidth="1"/>
    <col min="10245" max="10245" width="19.85546875" style="528" bestFit="1" customWidth="1"/>
    <col min="10246" max="10246" width="20.140625" style="528" bestFit="1" customWidth="1"/>
    <col min="10247" max="10247" width="19.85546875" style="528" bestFit="1" customWidth="1"/>
    <col min="10248" max="10248" width="19.42578125" style="528" bestFit="1" customWidth="1"/>
    <col min="10249" max="10251" width="20.140625" style="528" bestFit="1" customWidth="1"/>
    <col min="10252" max="10252" width="19.7109375" style="528" bestFit="1" customWidth="1"/>
    <col min="10253" max="10253" width="19.85546875" style="528" bestFit="1" customWidth="1"/>
    <col min="10254" max="10254" width="20.140625" style="528" bestFit="1" customWidth="1"/>
    <col min="10255" max="10255" width="19.7109375" style="528" bestFit="1" customWidth="1"/>
    <col min="10256" max="10256" width="15.42578125" style="528" bestFit="1" customWidth="1"/>
    <col min="10257" max="10257" width="15.42578125" style="528" customWidth="1"/>
    <col min="10258" max="10258" width="16.140625" style="528" bestFit="1" customWidth="1"/>
    <col min="10259" max="10490" width="9.140625" style="528"/>
    <col min="10491" max="10491" width="10.7109375" style="528" customWidth="1"/>
    <col min="10492" max="10492" width="36.5703125" style="528" customWidth="1"/>
    <col min="10493" max="10493" width="21.85546875" style="528" bestFit="1" customWidth="1"/>
    <col min="10494" max="10494" width="18" style="528" bestFit="1" customWidth="1"/>
    <col min="10495" max="10495" width="18.28515625" style="528" bestFit="1" customWidth="1"/>
    <col min="10496" max="10496" width="19.140625" style="528" bestFit="1" customWidth="1"/>
    <col min="10497" max="10497" width="19" style="528" bestFit="1" customWidth="1"/>
    <col min="10498" max="10498" width="19.140625" style="528" bestFit="1" customWidth="1"/>
    <col min="10499" max="10499" width="19.7109375" style="528" bestFit="1" customWidth="1"/>
    <col min="10500" max="10500" width="18.7109375" style="528" bestFit="1" customWidth="1"/>
    <col min="10501" max="10501" width="19.85546875" style="528" bestFit="1" customWidth="1"/>
    <col min="10502" max="10502" width="20.140625" style="528" bestFit="1" customWidth="1"/>
    <col min="10503" max="10503" width="19.85546875" style="528" bestFit="1" customWidth="1"/>
    <col min="10504" max="10504" width="19.42578125" style="528" bestFit="1" customWidth="1"/>
    <col min="10505" max="10507" width="20.140625" style="528" bestFit="1" customWidth="1"/>
    <col min="10508" max="10508" width="19.7109375" style="528" bestFit="1" customWidth="1"/>
    <col min="10509" max="10509" width="19.85546875" style="528" bestFit="1" customWidth="1"/>
    <col min="10510" max="10510" width="20.140625" style="528" bestFit="1" customWidth="1"/>
    <col min="10511" max="10511" width="19.7109375" style="528" bestFit="1" customWidth="1"/>
    <col min="10512" max="10512" width="15.42578125" style="528" bestFit="1" customWidth="1"/>
    <col min="10513" max="10513" width="15.42578125" style="528" customWidth="1"/>
    <col min="10514" max="10514" width="16.140625" style="528" bestFit="1" customWidth="1"/>
    <col min="10515" max="10746" width="9.140625" style="528"/>
    <col min="10747" max="10747" width="10.7109375" style="528" customWidth="1"/>
    <col min="10748" max="10748" width="36.5703125" style="528" customWidth="1"/>
    <col min="10749" max="10749" width="21.85546875" style="528" bestFit="1" customWidth="1"/>
    <col min="10750" max="10750" width="18" style="528" bestFit="1" customWidth="1"/>
    <col min="10751" max="10751" width="18.28515625" style="528" bestFit="1" customWidth="1"/>
    <col min="10752" max="10752" width="19.140625" style="528" bestFit="1" customWidth="1"/>
    <col min="10753" max="10753" width="19" style="528" bestFit="1" customWidth="1"/>
    <col min="10754" max="10754" width="19.140625" style="528" bestFit="1" customWidth="1"/>
    <col min="10755" max="10755" width="19.7109375" style="528" bestFit="1" customWidth="1"/>
    <col min="10756" max="10756" width="18.7109375" style="528" bestFit="1" customWidth="1"/>
    <col min="10757" max="10757" width="19.85546875" style="528" bestFit="1" customWidth="1"/>
    <col min="10758" max="10758" width="20.140625" style="528" bestFit="1" customWidth="1"/>
    <col min="10759" max="10759" width="19.85546875" style="528" bestFit="1" customWidth="1"/>
    <col min="10760" max="10760" width="19.42578125" style="528" bestFit="1" customWidth="1"/>
    <col min="10761" max="10763" width="20.140625" style="528" bestFit="1" customWidth="1"/>
    <col min="10764" max="10764" width="19.7109375" style="528" bestFit="1" customWidth="1"/>
    <col min="10765" max="10765" width="19.85546875" style="528" bestFit="1" customWidth="1"/>
    <col min="10766" max="10766" width="20.140625" style="528" bestFit="1" customWidth="1"/>
    <col min="10767" max="10767" width="19.7109375" style="528" bestFit="1" customWidth="1"/>
    <col min="10768" max="10768" width="15.42578125" style="528" bestFit="1" customWidth="1"/>
    <col min="10769" max="10769" width="15.42578125" style="528" customWidth="1"/>
    <col min="10770" max="10770" width="16.140625" style="528" bestFit="1" customWidth="1"/>
    <col min="10771" max="11002" width="9.140625" style="528"/>
    <col min="11003" max="11003" width="10.7109375" style="528" customWidth="1"/>
    <col min="11004" max="11004" width="36.5703125" style="528" customWidth="1"/>
    <col min="11005" max="11005" width="21.85546875" style="528" bestFit="1" customWidth="1"/>
    <col min="11006" max="11006" width="18" style="528" bestFit="1" customWidth="1"/>
    <col min="11007" max="11007" width="18.28515625" style="528" bestFit="1" customWidth="1"/>
    <col min="11008" max="11008" width="19.140625" style="528" bestFit="1" customWidth="1"/>
    <col min="11009" max="11009" width="19" style="528" bestFit="1" customWidth="1"/>
    <col min="11010" max="11010" width="19.140625" style="528" bestFit="1" customWidth="1"/>
    <col min="11011" max="11011" width="19.7109375" style="528" bestFit="1" customWidth="1"/>
    <col min="11012" max="11012" width="18.7109375" style="528" bestFit="1" customWidth="1"/>
    <col min="11013" max="11013" width="19.85546875" style="528" bestFit="1" customWidth="1"/>
    <col min="11014" max="11014" width="20.140625" style="528" bestFit="1" customWidth="1"/>
    <col min="11015" max="11015" width="19.85546875" style="528" bestFit="1" customWidth="1"/>
    <col min="11016" max="11016" width="19.42578125" style="528" bestFit="1" customWidth="1"/>
    <col min="11017" max="11019" width="20.140625" style="528" bestFit="1" customWidth="1"/>
    <col min="11020" max="11020" width="19.7109375" style="528" bestFit="1" customWidth="1"/>
    <col min="11021" max="11021" width="19.85546875" style="528" bestFit="1" customWidth="1"/>
    <col min="11022" max="11022" width="20.140625" style="528" bestFit="1" customWidth="1"/>
    <col min="11023" max="11023" width="19.7109375" style="528" bestFit="1" customWidth="1"/>
    <col min="11024" max="11024" width="15.42578125" style="528" bestFit="1" customWidth="1"/>
    <col min="11025" max="11025" width="15.42578125" style="528" customWidth="1"/>
    <col min="11026" max="11026" width="16.140625" style="528" bestFit="1" customWidth="1"/>
    <col min="11027" max="11258" width="9.140625" style="528"/>
    <col min="11259" max="11259" width="10.7109375" style="528" customWidth="1"/>
    <col min="11260" max="11260" width="36.5703125" style="528" customWidth="1"/>
    <col min="11261" max="11261" width="21.85546875" style="528" bestFit="1" customWidth="1"/>
    <col min="11262" max="11262" width="18" style="528" bestFit="1" customWidth="1"/>
    <col min="11263" max="11263" width="18.28515625" style="528" bestFit="1" customWidth="1"/>
    <col min="11264" max="11264" width="19.140625" style="528" bestFit="1" customWidth="1"/>
    <col min="11265" max="11265" width="19" style="528" bestFit="1" customWidth="1"/>
    <col min="11266" max="11266" width="19.140625" style="528" bestFit="1" customWidth="1"/>
    <col min="11267" max="11267" width="19.7109375" style="528" bestFit="1" customWidth="1"/>
    <col min="11268" max="11268" width="18.7109375" style="528" bestFit="1" customWidth="1"/>
    <col min="11269" max="11269" width="19.85546875" style="528" bestFit="1" customWidth="1"/>
    <col min="11270" max="11270" width="20.140625" style="528" bestFit="1" customWidth="1"/>
    <col min="11271" max="11271" width="19.85546875" style="528" bestFit="1" customWidth="1"/>
    <col min="11272" max="11272" width="19.42578125" style="528" bestFit="1" customWidth="1"/>
    <col min="11273" max="11275" width="20.140625" style="528" bestFit="1" customWidth="1"/>
    <col min="11276" max="11276" width="19.7109375" style="528" bestFit="1" customWidth="1"/>
    <col min="11277" max="11277" width="19.85546875" style="528" bestFit="1" customWidth="1"/>
    <col min="11278" max="11278" width="20.140625" style="528" bestFit="1" customWidth="1"/>
    <col min="11279" max="11279" width="19.7109375" style="528" bestFit="1" customWidth="1"/>
    <col min="11280" max="11280" width="15.42578125" style="528" bestFit="1" customWidth="1"/>
    <col min="11281" max="11281" width="15.42578125" style="528" customWidth="1"/>
    <col min="11282" max="11282" width="16.140625" style="528" bestFit="1" customWidth="1"/>
    <col min="11283" max="11514" width="9.140625" style="528"/>
    <col min="11515" max="11515" width="10.7109375" style="528" customWidth="1"/>
    <col min="11516" max="11516" width="36.5703125" style="528" customWidth="1"/>
    <col min="11517" max="11517" width="21.85546875" style="528" bestFit="1" customWidth="1"/>
    <col min="11518" max="11518" width="18" style="528" bestFit="1" customWidth="1"/>
    <col min="11519" max="11519" width="18.28515625" style="528" bestFit="1" customWidth="1"/>
    <col min="11520" max="11520" width="19.140625" style="528" bestFit="1" customWidth="1"/>
    <col min="11521" max="11521" width="19" style="528" bestFit="1" customWidth="1"/>
    <col min="11522" max="11522" width="19.140625" style="528" bestFit="1" customWidth="1"/>
    <col min="11523" max="11523" width="19.7109375" style="528" bestFit="1" customWidth="1"/>
    <col min="11524" max="11524" width="18.7109375" style="528" bestFit="1" customWidth="1"/>
    <col min="11525" max="11525" width="19.85546875" style="528" bestFit="1" customWidth="1"/>
    <col min="11526" max="11526" width="20.140625" style="528" bestFit="1" customWidth="1"/>
    <col min="11527" max="11527" width="19.85546875" style="528" bestFit="1" customWidth="1"/>
    <col min="11528" max="11528" width="19.42578125" style="528" bestFit="1" customWidth="1"/>
    <col min="11529" max="11531" width="20.140625" style="528" bestFit="1" customWidth="1"/>
    <col min="11532" max="11532" width="19.7109375" style="528" bestFit="1" customWidth="1"/>
    <col min="11533" max="11533" width="19.85546875" style="528" bestFit="1" customWidth="1"/>
    <col min="11534" max="11534" width="20.140625" style="528" bestFit="1" customWidth="1"/>
    <col min="11535" max="11535" width="19.7109375" style="528" bestFit="1" customWidth="1"/>
    <col min="11536" max="11536" width="15.42578125" style="528" bestFit="1" customWidth="1"/>
    <col min="11537" max="11537" width="15.42578125" style="528" customWidth="1"/>
    <col min="11538" max="11538" width="16.140625" style="528" bestFit="1" customWidth="1"/>
    <col min="11539" max="11770" width="9.140625" style="528"/>
    <col min="11771" max="11771" width="10.7109375" style="528" customWidth="1"/>
    <col min="11772" max="11772" width="36.5703125" style="528" customWidth="1"/>
    <col min="11773" max="11773" width="21.85546875" style="528" bestFit="1" customWidth="1"/>
    <col min="11774" max="11774" width="18" style="528" bestFit="1" customWidth="1"/>
    <col min="11775" max="11775" width="18.28515625" style="528" bestFit="1" customWidth="1"/>
    <col min="11776" max="11776" width="19.140625" style="528" bestFit="1" customWidth="1"/>
    <col min="11777" max="11777" width="19" style="528" bestFit="1" customWidth="1"/>
    <col min="11778" max="11778" width="19.140625" style="528" bestFit="1" customWidth="1"/>
    <col min="11779" max="11779" width="19.7109375" style="528" bestFit="1" customWidth="1"/>
    <col min="11780" max="11780" width="18.7109375" style="528" bestFit="1" customWidth="1"/>
    <col min="11781" max="11781" width="19.85546875" style="528" bestFit="1" customWidth="1"/>
    <col min="11782" max="11782" width="20.140625" style="528" bestFit="1" customWidth="1"/>
    <col min="11783" max="11783" width="19.85546875" style="528" bestFit="1" customWidth="1"/>
    <col min="11784" max="11784" width="19.42578125" style="528" bestFit="1" customWidth="1"/>
    <col min="11785" max="11787" width="20.140625" style="528" bestFit="1" customWidth="1"/>
    <col min="11788" max="11788" width="19.7109375" style="528" bestFit="1" customWidth="1"/>
    <col min="11789" max="11789" width="19.85546875" style="528" bestFit="1" customWidth="1"/>
    <col min="11790" max="11790" width="20.140625" style="528" bestFit="1" customWidth="1"/>
    <col min="11791" max="11791" width="19.7109375" style="528" bestFit="1" customWidth="1"/>
    <col min="11792" max="11792" width="15.42578125" style="528" bestFit="1" customWidth="1"/>
    <col min="11793" max="11793" width="15.42578125" style="528" customWidth="1"/>
    <col min="11794" max="11794" width="16.140625" style="528" bestFit="1" customWidth="1"/>
    <col min="11795" max="12026" width="9.140625" style="528"/>
    <col min="12027" max="12027" width="10.7109375" style="528" customWidth="1"/>
    <col min="12028" max="12028" width="36.5703125" style="528" customWidth="1"/>
    <col min="12029" max="12029" width="21.85546875" style="528" bestFit="1" customWidth="1"/>
    <col min="12030" max="12030" width="18" style="528" bestFit="1" customWidth="1"/>
    <col min="12031" max="12031" width="18.28515625" style="528" bestFit="1" customWidth="1"/>
    <col min="12032" max="12032" width="19.140625" style="528" bestFit="1" customWidth="1"/>
    <col min="12033" max="12033" width="19" style="528" bestFit="1" customWidth="1"/>
    <col min="12034" max="12034" width="19.140625" style="528" bestFit="1" customWidth="1"/>
    <col min="12035" max="12035" width="19.7109375" style="528" bestFit="1" customWidth="1"/>
    <col min="12036" max="12036" width="18.7109375" style="528" bestFit="1" customWidth="1"/>
    <col min="12037" max="12037" width="19.85546875" style="528" bestFit="1" customWidth="1"/>
    <col min="12038" max="12038" width="20.140625" style="528" bestFit="1" customWidth="1"/>
    <col min="12039" max="12039" width="19.85546875" style="528" bestFit="1" customWidth="1"/>
    <col min="12040" max="12040" width="19.42578125" style="528" bestFit="1" customWidth="1"/>
    <col min="12041" max="12043" width="20.140625" style="528" bestFit="1" customWidth="1"/>
    <col min="12044" max="12044" width="19.7109375" style="528" bestFit="1" customWidth="1"/>
    <col min="12045" max="12045" width="19.85546875" style="528" bestFit="1" customWidth="1"/>
    <col min="12046" max="12046" width="20.140625" style="528" bestFit="1" customWidth="1"/>
    <col min="12047" max="12047" width="19.7109375" style="528" bestFit="1" customWidth="1"/>
    <col min="12048" max="12048" width="15.42578125" style="528" bestFit="1" customWidth="1"/>
    <col min="12049" max="12049" width="15.42578125" style="528" customWidth="1"/>
    <col min="12050" max="12050" width="16.140625" style="528" bestFit="1" customWidth="1"/>
    <col min="12051" max="12282" width="9.140625" style="528"/>
    <col min="12283" max="12283" width="10.7109375" style="528" customWidth="1"/>
    <col min="12284" max="12284" width="36.5703125" style="528" customWidth="1"/>
    <col min="12285" max="12285" width="21.85546875" style="528" bestFit="1" customWidth="1"/>
    <col min="12286" max="12286" width="18" style="528" bestFit="1" customWidth="1"/>
    <col min="12287" max="12287" width="18.28515625" style="528" bestFit="1" customWidth="1"/>
    <col min="12288" max="12288" width="19.140625" style="528" bestFit="1" customWidth="1"/>
    <col min="12289" max="12289" width="19" style="528" bestFit="1" customWidth="1"/>
    <col min="12290" max="12290" width="19.140625" style="528" bestFit="1" customWidth="1"/>
    <col min="12291" max="12291" width="19.7109375" style="528" bestFit="1" customWidth="1"/>
    <col min="12292" max="12292" width="18.7109375" style="528" bestFit="1" customWidth="1"/>
    <col min="12293" max="12293" width="19.85546875" style="528" bestFit="1" customWidth="1"/>
    <col min="12294" max="12294" width="20.140625" style="528" bestFit="1" customWidth="1"/>
    <col min="12295" max="12295" width="19.85546875" style="528" bestFit="1" customWidth="1"/>
    <col min="12296" max="12296" width="19.42578125" style="528" bestFit="1" customWidth="1"/>
    <col min="12297" max="12299" width="20.140625" style="528" bestFit="1" customWidth="1"/>
    <col min="12300" max="12300" width="19.7109375" style="528" bestFit="1" customWidth="1"/>
    <col min="12301" max="12301" width="19.85546875" style="528" bestFit="1" customWidth="1"/>
    <col min="12302" max="12302" width="20.140625" style="528" bestFit="1" customWidth="1"/>
    <col min="12303" max="12303" width="19.7109375" style="528" bestFit="1" customWidth="1"/>
    <col min="12304" max="12304" width="15.42578125" style="528" bestFit="1" customWidth="1"/>
    <col min="12305" max="12305" width="15.42578125" style="528" customWidth="1"/>
    <col min="12306" max="12306" width="16.140625" style="528" bestFit="1" customWidth="1"/>
    <col min="12307" max="12538" width="9.140625" style="528"/>
    <col min="12539" max="12539" width="10.7109375" style="528" customWidth="1"/>
    <col min="12540" max="12540" width="36.5703125" style="528" customWidth="1"/>
    <col min="12541" max="12541" width="21.85546875" style="528" bestFit="1" customWidth="1"/>
    <col min="12542" max="12542" width="18" style="528" bestFit="1" customWidth="1"/>
    <col min="12543" max="12543" width="18.28515625" style="528" bestFit="1" customWidth="1"/>
    <col min="12544" max="12544" width="19.140625" style="528" bestFit="1" customWidth="1"/>
    <col min="12545" max="12545" width="19" style="528" bestFit="1" customWidth="1"/>
    <col min="12546" max="12546" width="19.140625" style="528" bestFit="1" customWidth="1"/>
    <col min="12547" max="12547" width="19.7109375" style="528" bestFit="1" customWidth="1"/>
    <col min="12548" max="12548" width="18.7109375" style="528" bestFit="1" customWidth="1"/>
    <col min="12549" max="12549" width="19.85546875" style="528" bestFit="1" customWidth="1"/>
    <col min="12550" max="12550" width="20.140625" style="528" bestFit="1" customWidth="1"/>
    <col min="12551" max="12551" width="19.85546875" style="528" bestFit="1" customWidth="1"/>
    <col min="12552" max="12552" width="19.42578125" style="528" bestFit="1" customWidth="1"/>
    <col min="12553" max="12555" width="20.140625" style="528" bestFit="1" customWidth="1"/>
    <col min="12556" max="12556" width="19.7109375" style="528" bestFit="1" customWidth="1"/>
    <col min="12557" max="12557" width="19.85546875" style="528" bestFit="1" customWidth="1"/>
    <col min="12558" max="12558" width="20.140625" style="528" bestFit="1" customWidth="1"/>
    <col min="12559" max="12559" width="19.7109375" style="528" bestFit="1" customWidth="1"/>
    <col min="12560" max="12560" width="15.42578125" style="528" bestFit="1" customWidth="1"/>
    <col min="12561" max="12561" width="15.42578125" style="528" customWidth="1"/>
    <col min="12562" max="12562" width="16.140625" style="528" bestFit="1" customWidth="1"/>
    <col min="12563" max="12794" width="9.140625" style="528"/>
    <col min="12795" max="12795" width="10.7109375" style="528" customWidth="1"/>
    <col min="12796" max="12796" width="36.5703125" style="528" customWidth="1"/>
    <col min="12797" max="12797" width="21.85546875" style="528" bestFit="1" customWidth="1"/>
    <col min="12798" max="12798" width="18" style="528" bestFit="1" customWidth="1"/>
    <col min="12799" max="12799" width="18.28515625" style="528" bestFit="1" customWidth="1"/>
    <col min="12800" max="12800" width="19.140625" style="528" bestFit="1" customWidth="1"/>
    <col min="12801" max="12801" width="19" style="528" bestFit="1" customWidth="1"/>
    <col min="12802" max="12802" width="19.140625" style="528" bestFit="1" customWidth="1"/>
    <col min="12803" max="12803" width="19.7109375" style="528" bestFit="1" customWidth="1"/>
    <col min="12804" max="12804" width="18.7109375" style="528" bestFit="1" customWidth="1"/>
    <col min="12805" max="12805" width="19.85546875" style="528" bestFit="1" customWidth="1"/>
    <col min="12806" max="12806" width="20.140625" style="528" bestFit="1" customWidth="1"/>
    <col min="12807" max="12807" width="19.85546875" style="528" bestFit="1" customWidth="1"/>
    <col min="12808" max="12808" width="19.42578125" style="528" bestFit="1" customWidth="1"/>
    <col min="12809" max="12811" width="20.140625" style="528" bestFit="1" customWidth="1"/>
    <col min="12812" max="12812" width="19.7109375" style="528" bestFit="1" customWidth="1"/>
    <col min="12813" max="12813" width="19.85546875" style="528" bestFit="1" customWidth="1"/>
    <col min="12814" max="12814" width="20.140625" style="528" bestFit="1" customWidth="1"/>
    <col min="12815" max="12815" width="19.7109375" style="528" bestFit="1" customWidth="1"/>
    <col min="12816" max="12816" width="15.42578125" style="528" bestFit="1" customWidth="1"/>
    <col min="12817" max="12817" width="15.42578125" style="528" customWidth="1"/>
    <col min="12818" max="12818" width="16.140625" style="528" bestFit="1" customWidth="1"/>
    <col min="12819" max="13050" width="9.140625" style="528"/>
    <col min="13051" max="13051" width="10.7109375" style="528" customWidth="1"/>
    <col min="13052" max="13052" width="36.5703125" style="528" customWidth="1"/>
    <col min="13053" max="13053" width="21.85546875" style="528" bestFit="1" customWidth="1"/>
    <col min="13054" max="13054" width="18" style="528" bestFit="1" customWidth="1"/>
    <col min="13055" max="13055" width="18.28515625" style="528" bestFit="1" customWidth="1"/>
    <col min="13056" max="13056" width="19.140625" style="528" bestFit="1" customWidth="1"/>
    <col min="13057" max="13057" width="19" style="528" bestFit="1" customWidth="1"/>
    <col min="13058" max="13058" width="19.140625" style="528" bestFit="1" customWidth="1"/>
    <col min="13059" max="13059" width="19.7109375" style="528" bestFit="1" customWidth="1"/>
    <col min="13060" max="13060" width="18.7109375" style="528" bestFit="1" customWidth="1"/>
    <col min="13061" max="13061" width="19.85546875" style="528" bestFit="1" customWidth="1"/>
    <col min="13062" max="13062" width="20.140625" style="528" bestFit="1" customWidth="1"/>
    <col min="13063" max="13063" width="19.85546875" style="528" bestFit="1" customWidth="1"/>
    <col min="13064" max="13064" width="19.42578125" style="528" bestFit="1" customWidth="1"/>
    <col min="13065" max="13067" width="20.140625" style="528" bestFit="1" customWidth="1"/>
    <col min="13068" max="13068" width="19.7109375" style="528" bestFit="1" customWidth="1"/>
    <col min="13069" max="13069" width="19.85546875" style="528" bestFit="1" customWidth="1"/>
    <col min="13070" max="13070" width="20.140625" style="528" bestFit="1" customWidth="1"/>
    <col min="13071" max="13071" width="19.7109375" style="528" bestFit="1" customWidth="1"/>
    <col min="13072" max="13072" width="15.42578125" style="528" bestFit="1" customWidth="1"/>
    <col min="13073" max="13073" width="15.42578125" style="528" customWidth="1"/>
    <col min="13074" max="13074" width="16.140625" style="528" bestFit="1" customWidth="1"/>
    <col min="13075" max="13306" width="9.140625" style="528"/>
    <col min="13307" max="13307" width="10.7109375" style="528" customWidth="1"/>
    <col min="13308" max="13308" width="36.5703125" style="528" customWidth="1"/>
    <col min="13309" max="13309" width="21.85546875" style="528" bestFit="1" customWidth="1"/>
    <col min="13310" max="13310" width="18" style="528" bestFit="1" customWidth="1"/>
    <col min="13311" max="13311" width="18.28515625" style="528" bestFit="1" customWidth="1"/>
    <col min="13312" max="13312" width="19.140625" style="528" bestFit="1" customWidth="1"/>
    <col min="13313" max="13313" width="19" style="528" bestFit="1" customWidth="1"/>
    <col min="13314" max="13314" width="19.140625" style="528" bestFit="1" customWidth="1"/>
    <col min="13315" max="13315" width="19.7109375" style="528" bestFit="1" customWidth="1"/>
    <col min="13316" max="13316" width="18.7109375" style="528" bestFit="1" customWidth="1"/>
    <col min="13317" max="13317" width="19.85546875" style="528" bestFit="1" customWidth="1"/>
    <col min="13318" max="13318" width="20.140625" style="528" bestFit="1" customWidth="1"/>
    <col min="13319" max="13319" width="19.85546875" style="528" bestFit="1" customWidth="1"/>
    <col min="13320" max="13320" width="19.42578125" style="528" bestFit="1" customWidth="1"/>
    <col min="13321" max="13323" width="20.140625" style="528" bestFit="1" customWidth="1"/>
    <col min="13324" max="13324" width="19.7109375" style="528" bestFit="1" customWidth="1"/>
    <col min="13325" max="13325" width="19.85546875" style="528" bestFit="1" customWidth="1"/>
    <col min="13326" max="13326" width="20.140625" style="528" bestFit="1" customWidth="1"/>
    <col min="13327" max="13327" width="19.7109375" style="528" bestFit="1" customWidth="1"/>
    <col min="13328" max="13328" width="15.42578125" style="528" bestFit="1" customWidth="1"/>
    <col min="13329" max="13329" width="15.42578125" style="528" customWidth="1"/>
    <col min="13330" max="13330" width="16.140625" style="528" bestFit="1" customWidth="1"/>
    <col min="13331" max="13562" width="9.140625" style="528"/>
    <col min="13563" max="13563" width="10.7109375" style="528" customWidth="1"/>
    <col min="13564" max="13564" width="36.5703125" style="528" customWidth="1"/>
    <col min="13565" max="13565" width="21.85546875" style="528" bestFit="1" customWidth="1"/>
    <col min="13566" max="13566" width="18" style="528" bestFit="1" customWidth="1"/>
    <col min="13567" max="13567" width="18.28515625" style="528" bestFit="1" customWidth="1"/>
    <col min="13568" max="13568" width="19.140625" style="528" bestFit="1" customWidth="1"/>
    <col min="13569" max="13569" width="19" style="528" bestFit="1" customWidth="1"/>
    <col min="13570" max="13570" width="19.140625" style="528" bestFit="1" customWidth="1"/>
    <col min="13571" max="13571" width="19.7109375" style="528" bestFit="1" customWidth="1"/>
    <col min="13572" max="13572" width="18.7109375" style="528" bestFit="1" customWidth="1"/>
    <col min="13573" max="13573" width="19.85546875" style="528" bestFit="1" customWidth="1"/>
    <col min="13574" max="13574" width="20.140625" style="528" bestFit="1" customWidth="1"/>
    <col min="13575" max="13575" width="19.85546875" style="528" bestFit="1" customWidth="1"/>
    <col min="13576" max="13576" width="19.42578125" style="528" bestFit="1" customWidth="1"/>
    <col min="13577" max="13579" width="20.140625" style="528" bestFit="1" customWidth="1"/>
    <col min="13580" max="13580" width="19.7109375" style="528" bestFit="1" customWidth="1"/>
    <col min="13581" max="13581" width="19.85546875" style="528" bestFit="1" customWidth="1"/>
    <col min="13582" max="13582" width="20.140625" style="528" bestFit="1" customWidth="1"/>
    <col min="13583" max="13583" width="19.7109375" style="528" bestFit="1" customWidth="1"/>
    <col min="13584" max="13584" width="15.42578125" style="528" bestFit="1" customWidth="1"/>
    <col min="13585" max="13585" width="15.42578125" style="528" customWidth="1"/>
    <col min="13586" max="13586" width="16.140625" style="528" bestFit="1" customWidth="1"/>
    <col min="13587" max="13818" width="9.140625" style="528"/>
    <col min="13819" max="13819" width="10.7109375" style="528" customWidth="1"/>
    <col min="13820" max="13820" width="36.5703125" style="528" customWidth="1"/>
    <col min="13821" max="13821" width="21.85546875" style="528" bestFit="1" customWidth="1"/>
    <col min="13822" max="13822" width="18" style="528" bestFit="1" customWidth="1"/>
    <col min="13823" max="13823" width="18.28515625" style="528" bestFit="1" customWidth="1"/>
    <col min="13824" max="13824" width="19.140625" style="528" bestFit="1" customWidth="1"/>
    <col min="13825" max="13825" width="19" style="528" bestFit="1" customWidth="1"/>
    <col min="13826" max="13826" width="19.140625" style="528" bestFit="1" customWidth="1"/>
    <col min="13827" max="13827" width="19.7109375" style="528" bestFit="1" customWidth="1"/>
    <col min="13828" max="13828" width="18.7109375" style="528" bestFit="1" customWidth="1"/>
    <col min="13829" max="13829" width="19.85546875" style="528" bestFit="1" customWidth="1"/>
    <col min="13830" max="13830" width="20.140625" style="528" bestFit="1" customWidth="1"/>
    <col min="13831" max="13831" width="19.85546875" style="528" bestFit="1" customWidth="1"/>
    <col min="13832" max="13832" width="19.42578125" style="528" bestFit="1" customWidth="1"/>
    <col min="13833" max="13835" width="20.140625" style="528" bestFit="1" customWidth="1"/>
    <col min="13836" max="13836" width="19.7109375" style="528" bestFit="1" customWidth="1"/>
    <col min="13837" max="13837" width="19.85546875" style="528" bestFit="1" customWidth="1"/>
    <col min="13838" max="13838" width="20.140625" style="528" bestFit="1" customWidth="1"/>
    <col min="13839" max="13839" width="19.7109375" style="528" bestFit="1" customWidth="1"/>
    <col min="13840" max="13840" width="15.42578125" style="528" bestFit="1" customWidth="1"/>
    <col min="13841" max="13841" width="15.42578125" style="528" customWidth="1"/>
    <col min="13842" max="13842" width="16.140625" style="528" bestFit="1" customWidth="1"/>
    <col min="13843" max="14074" width="9.140625" style="528"/>
    <col min="14075" max="14075" width="10.7109375" style="528" customWidth="1"/>
    <col min="14076" max="14076" width="36.5703125" style="528" customWidth="1"/>
    <col min="14077" max="14077" width="21.85546875" style="528" bestFit="1" customWidth="1"/>
    <col min="14078" max="14078" width="18" style="528" bestFit="1" customWidth="1"/>
    <col min="14079" max="14079" width="18.28515625" style="528" bestFit="1" customWidth="1"/>
    <col min="14080" max="14080" width="19.140625" style="528" bestFit="1" customWidth="1"/>
    <col min="14081" max="14081" width="19" style="528" bestFit="1" customWidth="1"/>
    <col min="14082" max="14082" width="19.140625" style="528" bestFit="1" customWidth="1"/>
    <col min="14083" max="14083" width="19.7109375" style="528" bestFit="1" customWidth="1"/>
    <col min="14084" max="14084" width="18.7109375" style="528" bestFit="1" customWidth="1"/>
    <col min="14085" max="14085" width="19.85546875" style="528" bestFit="1" customWidth="1"/>
    <col min="14086" max="14086" width="20.140625" style="528" bestFit="1" customWidth="1"/>
    <col min="14087" max="14087" width="19.85546875" style="528" bestFit="1" customWidth="1"/>
    <col min="14088" max="14088" width="19.42578125" style="528" bestFit="1" customWidth="1"/>
    <col min="14089" max="14091" width="20.140625" style="528" bestFit="1" customWidth="1"/>
    <col min="14092" max="14092" width="19.7109375" style="528" bestFit="1" customWidth="1"/>
    <col min="14093" max="14093" width="19.85546875" style="528" bestFit="1" customWidth="1"/>
    <col min="14094" max="14094" width="20.140625" style="528" bestFit="1" customWidth="1"/>
    <col min="14095" max="14095" width="19.7109375" style="528" bestFit="1" customWidth="1"/>
    <col min="14096" max="14096" width="15.42578125" style="528" bestFit="1" customWidth="1"/>
    <col min="14097" max="14097" width="15.42578125" style="528" customWidth="1"/>
    <col min="14098" max="14098" width="16.140625" style="528" bestFit="1" customWidth="1"/>
    <col min="14099" max="14330" width="9.140625" style="528"/>
    <col min="14331" max="14331" width="10.7109375" style="528" customWidth="1"/>
    <col min="14332" max="14332" width="36.5703125" style="528" customWidth="1"/>
    <col min="14333" max="14333" width="21.85546875" style="528" bestFit="1" customWidth="1"/>
    <col min="14334" max="14334" width="18" style="528" bestFit="1" customWidth="1"/>
    <col min="14335" max="14335" width="18.28515625" style="528" bestFit="1" customWidth="1"/>
    <col min="14336" max="14336" width="19.140625" style="528" bestFit="1" customWidth="1"/>
    <col min="14337" max="14337" width="19" style="528" bestFit="1" customWidth="1"/>
    <col min="14338" max="14338" width="19.140625" style="528" bestFit="1" customWidth="1"/>
    <col min="14339" max="14339" width="19.7109375" style="528" bestFit="1" customWidth="1"/>
    <col min="14340" max="14340" width="18.7109375" style="528" bestFit="1" customWidth="1"/>
    <col min="14341" max="14341" width="19.85546875" style="528" bestFit="1" customWidth="1"/>
    <col min="14342" max="14342" width="20.140625" style="528" bestFit="1" customWidth="1"/>
    <col min="14343" max="14343" width="19.85546875" style="528" bestFit="1" customWidth="1"/>
    <col min="14344" max="14344" width="19.42578125" style="528" bestFit="1" customWidth="1"/>
    <col min="14345" max="14347" width="20.140625" style="528" bestFit="1" customWidth="1"/>
    <col min="14348" max="14348" width="19.7109375" style="528" bestFit="1" customWidth="1"/>
    <col min="14349" max="14349" width="19.85546875" style="528" bestFit="1" customWidth="1"/>
    <col min="14350" max="14350" width="20.140625" style="528" bestFit="1" customWidth="1"/>
    <col min="14351" max="14351" width="19.7109375" style="528" bestFit="1" customWidth="1"/>
    <col min="14352" max="14352" width="15.42578125" style="528" bestFit="1" customWidth="1"/>
    <col min="14353" max="14353" width="15.42578125" style="528" customWidth="1"/>
    <col min="14354" max="14354" width="16.140625" style="528" bestFit="1" customWidth="1"/>
    <col min="14355" max="14586" width="9.140625" style="528"/>
    <col min="14587" max="14587" width="10.7109375" style="528" customWidth="1"/>
    <col min="14588" max="14588" width="36.5703125" style="528" customWidth="1"/>
    <col min="14589" max="14589" width="21.85546875" style="528" bestFit="1" customWidth="1"/>
    <col min="14590" max="14590" width="18" style="528" bestFit="1" customWidth="1"/>
    <col min="14591" max="14591" width="18.28515625" style="528" bestFit="1" customWidth="1"/>
    <col min="14592" max="14592" width="19.140625" style="528" bestFit="1" customWidth="1"/>
    <col min="14593" max="14593" width="19" style="528" bestFit="1" customWidth="1"/>
    <col min="14594" max="14594" width="19.140625" style="528" bestFit="1" customWidth="1"/>
    <col min="14595" max="14595" width="19.7109375" style="528" bestFit="1" customWidth="1"/>
    <col min="14596" max="14596" width="18.7109375" style="528" bestFit="1" customWidth="1"/>
    <col min="14597" max="14597" width="19.85546875" style="528" bestFit="1" customWidth="1"/>
    <col min="14598" max="14598" width="20.140625" style="528" bestFit="1" customWidth="1"/>
    <col min="14599" max="14599" width="19.85546875" style="528" bestFit="1" customWidth="1"/>
    <col min="14600" max="14600" width="19.42578125" style="528" bestFit="1" customWidth="1"/>
    <col min="14601" max="14603" width="20.140625" style="528" bestFit="1" customWidth="1"/>
    <col min="14604" max="14604" width="19.7109375" style="528" bestFit="1" customWidth="1"/>
    <col min="14605" max="14605" width="19.85546875" style="528" bestFit="1" customWidth="1"/>
    <col min="14606" max="14606" width="20.140625" style="528" bestFit="1" customWidth="1"/>
    <col min="14607" max="14607" width="19.7109375" style="528" bestFit="1" customWidth="1"/>
    <col min="14608" max="14608" width="15.42578125" style="528" bestFit="1" customWidth="1"/>
    <col min="14609" max="14609" width="15.42578125" style="528" customWidth="1"/>
    <col min="14610" max="14610" width="16.140625" style="528" bestFit="1" customWidth="1"/>
    <col min="14611" max="14842" width="9.140625" style="528"/>
    <col min="14843" max="14843" width="10.7109375" style="528" customWidth="1"/>
    <col min="14844" max="14844" width="36.5703125" style="528" customWidth="1"/>
    <col min="14845" max="14845" width="21.85546875" style="528" bestFit="1" customWidth="1"/>
    <col min="14846" max="14846" width="18" style="528" bestFit="1" customWidth="1"/>
    <col min="14847" max="14847" width="18.28515625" style="528" bestFit="1" customWidth="1"/>
    <col min="14848" max="14848" width="19.140625" style="528" bestFit="1" customWidth="1"/>
    <col min="14849" max="14849" width="19" style="528" bestFit="1" customWidth="1"/>
    <col min="14850" max="14850" width="19.140625" style="528" bestFit="1" customWidth="1"/>
    <col min="14851" max="14851" width="19.7109375" style="528" bestFit="1" customWidth="1"/>
    <col min="14852" max="14852" width="18.7109375" style="528" bestFit="1" customWidth="1"/>
    <col min="14853" max="14853" width="19.85546875" style="528" bestFit="1" customWidth="1"/>
    <col min="14854" max="14854" width="20.140625" style="528" bestFit="1" customWidth="1"/>
    <col min="14855" max="14855" width="19.85546875" style="528" bestFit="1" customWidth="1"/>
    <col min="14856" max="14856" width="19.42578125" style="528" bestFit="1" customWidth="1"/>
    <col min="14857" max="14859" width="20.140625" style="528" bestFit="1" customWidth="1"/>
    <col min="14860" max="14860" width="19.7109375" style="528" bestFit="1" customWidth="1"/>
    <col min="14861" max="14861" width="19.85546875" style="528" bestFit="1" customWidth="1"/>
    <col min="14862" max="14862" width="20.140625" style="528" bestFit="1" customWidth="1"/>
    <col min="14863" max="14863" width="19.7109375" style="528" bestFit="1" customWidth="1"/>
    <col min="14864" max="14864" width="15.42578125" style="528" bestFit="1" customWidth="1"/>
    <col min="14865" max="14865" width="15.42578125" style="528" customWidth="1"/>
    <col min="14866" max="14866" width="16.140625" style="528" bestFit="1" customWidth="1"/>
    <col min="14867" max="15098" width="9.140625" style="528"/>
    <col min="15099" max="15099" width="10.7109375" style="528" customWidth="1"/>
    <col min="15100" max="15100" width="36.5703125" style="528" customWidth="1"/>
    <col min="15101" max="15101" width="21.85546875" style="528" bestFit="1" customWidth="1"/>
    <col min="15102" max="15102" width="18" style="528" bestFit="1" customWidth="1"/>
    <col min="15103" max="15103" width="18.28515625" style="528" bestFit="1" customWidth="1"/>
    <col min="15104" max="15104" width="19.140625" style="528" bestFit="1" customWidth="1"/>
    <col min="15105" max="15105" width="19" style="528" bestFit="1" customWidth="1"/>
    <col min="15106" max="15106" width="19.140625" style="528" bestFit="1" customWidth="1"/>
    <col min="15107" max="15107" width="19.7109375" style="528" bestFit="1" customWidth="1"/>
    <col min="15108" max="15108" width="18.7109375" style="528" bestFit="1" customWidth="1"/>
    <col min="15109" max="15109" width="19.85546875" style="528" bestFit="1" customWidth="1"/>
    <col min="15110" max="15110" width="20.140625" style="528" bestFit="1" customWidth="1"/>
    <col min="15111" max="15111" width="19.85546875" style="528" bestFit="1" customWidth="1"/>
    <col min="15112" max="15112" width="19.42578125" style="528" bestFit="1" customWidth="1"/>
    <col min="15113" max="15115" width="20.140625" style="528" bestFit="1" customWidth="1"/>
    <col min="15116" max="15116" width="19.7109375" style="528" bestFit="1" customWidth="1"/>
    <col min="15117" max="15117" width="19.85546875" style="528" bestFit="1" customWidth="1"/>
    <col min="15118" max="15118" width="20.140625" style="528" bestFit="1" customWidth="1"/>
    <col min="15119" max="15119" width="19.7109375" style="528" bestFit="1" customWidth="1"/>
    <col min="15120" max="15120" width="15.42578125" style="528" bestFit="1" customWidth="1"/>
    <col min="15121" max="15121" width="15.42578125" style="528" customWidth="1"/>
    <col min="15122" max="15122" width="16.140625" style="528" bestFit="1" customWidth="1"/>
    <col min="15123" max="15354" width="9.140625" style="528"/>
    <col min="15355" max="15355" width="10.7109375" style="528" customWidth="1"/>
    <col min="15356" max="15356" width="36.5703125" style="528" customWidth="1"/>
    <col min="15357" max="15357" width="21.85546875" style="528" bestFit="1" customWidth="1"/>
    <col min="15358" max="15358" width="18" style="528" bestFit="1" customWidth="1"/>
    <col min="15359" max="15359" width="18.28515625" style="528" bestFit="1" customWidth="1"/>
    <col min="15360" max="15360" width="19.140625" style="528" bestFit="1" customWidth="1"/>
    <col min="15361" max="15361" width="19" style="528" bestFit="1" customWidth="1"/>
    <col min="15362" max="15362" width="19.140625" style="528" bestFit="1" customWidth="1"/>
    <col min="15363" max="15363" width="19.7109375" style="528" bestFit="1" customWidth="1"/>
    <col min="15364" max="15364" width="18.7109375" style="528" bestFit="1" customWidth="1"/>
    <col min="15365" max="15365" width="19.85546875" style="528" bestFit="1" customWidth="1"/>
    <col min="15366" max="15366" width="20.140625" style="528" bestFit="1" customWidth="1"/>
    <col min="15367" max="15367" width="19.85546875" style="528" bestFit="1" customWidth="1"/>
    <col min="15368" max="15368" width="19.42578125" style="528" bestFit="1" customWidth="1"/>
    <col min="15369" max="15371" width="20.140625" style="528" bestFit="1" customWidth="1"/>
    <col min="15372" max="15372" width="19.7109375" style="528" bestFit="1" customWidth="1"/>
    <col min="15373" max="15373" width="19.85546875" style="528" bestFit="1" customWidth="1"/>
    <col min="15374" max="15374" width="20.140625" style="528" bestFit="1" customWidth="1"/>
    <col min="15375" max="15375" width="19.7109375" style="528" bestFit="1" customWidth="1"/>
    <col min="15376" max="15376" width="15.42578125" style="528" bestFit="1" customWidth="1"/>
    <col min="15377" max="15377" width="15.42578125" style="528" customWidth="1"/>
    <col min="15378" max="15378" width="16.140625" style="528" bestFit="1" customWidth="1"/>
    <col min="15379" max="15610" width="9.140625" style="528"/>
    <col min="15611" max="15611" width="10.7109375" style="528" customWidth="1"/>
    <col min="15612" max="15612" width="36.5703125" style="528" customWidth="1"/>
    <col min="15613" max="15613" width="21.85546875" style="528" bestFit="1" customWidth="1"/>
    <col min="15614" max="15614" width="18" style="528" bestFit="1" customWidth="1"/>
    <col min="15615" max="15615" width="18.28515625" style="528" bestFit="1" customWidth="1"/>
    <col min="15616" max="15616" width="19.140625" style="528" bestFit="1" customWidth="1"/>
    <col min="15617" max="15617" width="19" style="528" bestFit="1" customWidth="1"/>
    <col min="15618" max="15618" width="19.140625" style="528" bestFit="1" customWidth="1"/>
    <col min="15619" max="15619" width="19.7109375" style="528" bestFit="1" customWidth="1"/>
    <col min="15620" max="15620" width="18.7109375" style="528" bestFit="1" customWidth="1"/>
    <col min="15621" max="15621" width="19.85546875" style="528" bestFit="1" customWidth="1"/>
    <col min="15622" max="15622" width="20.140625" style="528" bestFit="1" customWidth="1"/>
    <col min="15623" max="15623" width="19.85546875" style="528" bestFit="1" customWidth="1"/>
    <col min="15624" max="15624" width="19.42578125" style="528" bestFit="1" customWidth="1"/>
    <col min="15625" max="15627" width="20.140625" style="528" bestFit="1" customWidth="1"/>
    <col min="15628" max="15628" width="19.7109375" style="528" bestFit="1" customWidth="1"/>
    <col min="15629" max="15629" width="19.85546875" style="528" bestFit="1" customWidth="1"/>
    <col min="15630" max="15630" width="20.140625" style="528" bestFit="1" customWidth="1"/>
    <col min="15631" max="15631" width="19.7109375" style="528" bestFit="1" customWidth="1"/>
    <col min="15632" max="15632" width="15.42578125" style="528" bestFit="1" customWidth="1"/>
    <col min="15633" max="15633" width="15.42578125" style="528" customWidth="1"/>
    <col min="15634" max="15634" width="16.140625" style="528" bestFit="1" customWidth="1"/>
    <col min="15635" max="15866" width="9.140625" style="528"/>
    <col min="15867" max="15867" width="10.7109375" style="528" customWidth="1"/>
    <col min="15868" max="15868" width="36.5703125" style="528" customWidth="1"/>
    <col min="15869" max="15869" width="21.85546875" style="528" bestFit="1" customWidth="1"/>
    <col min="15870" max="15870" width="18" style="528" bestFit="1" customWidth="1"/>
    <col min="15871" max="15871" width="18.28515625" style="528" bestFit="1" customWidth="1"/>
    <col min="15872" max="15872" width="19.140625" style="528" bestFit="1" customWidth="1"/>
    <col min="15873" max="15873" width="19" style="528" bestFit="1" customWidth="1"/>
    <col min="15874" max="15874" width="19.140625" style="528" bestFit="1" customWidth="1"/>
    <col min="15875" max="15875" width="19.7109375" style="528" bestFit="1" customWidth="1"/>
    <col min="15876" max="15876" width="18.7109375" style="528" bestFit="1" customWidth="1"/>
    <col min="15877" max="15877" width="19.85546875" style="528" bestFit="1" customWidth="1"/>
    <col min="15878" max="15878" width="20.140625" style="528" bestFit="1" customWidth="1"/>
    <col min="15879" max="15879" width="19.85546875" style="528" bestFit="1" customWidth="1"/>
    <col min="15880" max="15880" width="19.42578125" style="528" bestFit="1" customWidth="1"/>
    <col min="15881" max="15883" width="20.140625" style="528" bestFit="1" customWidth="1"/>
    <col min="15884" max="15884" width="19.7109375" style="528" bestFit="1" customWidth="1"/>
    <col min="15885" max="15885" width="19.85546875" style="528" bestFit="1" customWidth="1"/>
    <col min="15886" max="15886" width="20.140625" style="528" bestFit="1" customWidth="1"/>
    <col min="15887" max="15887" width="19.7109375" style="528" bestFit="1" customWidth="1"/>
    <col min="15888" max="15888" width="15.42578125" style="528" bestFit="1" customWidth="1"/>
    <col min="15889" max="15889" width="15.42578125" style="528" customWidth="1"/>
    <col min="15890" max="15890" width="16.140625" style="528" bestFit="1" customWidth="1"/>
    <col min="15891" max="16122" width="9.140625" style="528"/>
    <col min="16123" max="16123" width="10.7109375" style="528" customWidth="1"/>
    <col min="16124" max="16124" width="36.5703125" style="528" customWidth="1"/>
    <col min="16125" max="16125" width="21.85546875" style="528" bestFit="1" customWidth="1"/>
    <col min="16126" max="16126" width="18" style="528" bestFit="1" customWidth="1"/>
    <col min="16127" max="16127" width="18.28515625" style="528" bestFit="1" customWidth="1"/>
    <col min="16128" max="16128" width="19.140625" style="528" bestFit="1" customWidth="1"/>
    <col min="16129" max="16129" width="19" style="528" bestFit="1" customWidth="1"/>
    <col min="16130" max="16130" width="19.140625" style="528" bestFit="1" customWidth="1"/>
    <col min="16131" max="16131" width="19.7109375" style="528" bestFit="1" customWidth="1"/>
    <col min="16132" max="16132" width="18.7109375" style="528" bestFit="1" customWidth="1"/>
    <col min="16133" max="16133" width="19.85546875" style="528" bestFit="1" customWidth="1"/>
    <col min="16134" max="16134" width="20.140625" style="528" bestFit="1" customWidth="1"/>
    <col min="16135" max="16135" width="19.85546875" style="528" bestFit="1" customWidth="1"/>
    <col min="16136" max="16136" width="19.42578125" style="528" bestFit="1" customWidth="1"/>
    <col min="16137" max="16139" width="20.140625" style="528" bestFit="1" customWidth="1"/>
    <col min="16140" max="16140" width="19.7109375" style="528" bestFit="1" customWidth="1"/>
    <col min="16141" max="16141" width="19.85546875" style="528" bestFit="1" customWidth="1"/>
    <col min="16142" max="16142" width="20.140625" style="528" bestFit="1" customWidth="1"/>
    <col min="16143" max="16143" width="19.7109375" style="528" bestFit="1" customWidth="1"/>
    <col min="16144" max="16144" width="15.42578125" style="528" bestFit="1" customWidth="1"/>
    <col min="16145" max="16145" width="15.42578125" style="528" customWidth="1"/>
    <col min="16146" max="16146" width="16.140625" style="528" bestFit="1" customWidth="1"/>
    <col min="16147" max="16384" width="9.140625" style="528"/>
  </cols>
  <sheetData>
    <row r="1" spans="1:32" s="209" customFormat="1" ht="15.75">
      <c r="A1" s="206"/>
      <c r="B1" s="207"/>
      <c r="C1" s="207"/>
      <c r="D1" s="207"/>
      <c r="E1" s="843"/>
      <c r="F1" s="843"/>
      <c r="G1" s="843"/>
      <c r="H1" s="843"/>
      <c r="I1" s="843"/>
      <c r="X1" s="210"/>
      <c r="Y1" s="210"/>
      <c r="Z1" s="210"/>
      <c r="AA1" s="210"/>
      <c r="AB1" s="210"/>
      <c r="AC1" s="210"/>
      <c r="AD1" s="210"/>
      <c r="AE1" s="210"/>
      <c r="AF1" s="210"/>
    </row>
    <row r="2" spans="1:32" s="209" customFormat="1" ht="20.25">
      <c r="A2" s="211"/>
      <c r="B2" s="212"/>
      <c r="C2" s="212"/>
      <c r="D2" s="213" t="s">
        <v>162</v>
      </c>
      <c r="E2" s="216"/>
      <c r="F2" s="441"/>
      <c r="G2" s="537"/>
      <c r="H2" s="218"/>
      <c r="I2" s="219"/>
      <c r="X2" s="210"/>
      <c r="Y2" s="210"/>
      <c r="Z2" s="210"/>
      <c r="AA2" s="210"/>
      <c r="AB2" s="210"/>
      <c r="AC2" s="210"/>
      <c r="AD2" s="210"/>
      <c r="AE2" s="210"/>
      <c r="AF2" s="210"/>
    </row>
    <row r="3" spans="1:32" s="209" customFormat="1" ht="17.25">
      <c r="A3" s="211"/>
      <c r="B3" s="212"/>
      <c r="C3" s="212"/>
      <c r="D3" s="245" t="s">
        <v>196</v>
      </c>
      <c r="E3" s="216"/>
      <c r="F3" s="459"/>
      <c r="G3" s="217"/>
      <c r="H3" s="218"/>
      <c r="I3" s="219"/>
      <c r="X3" s="210"/>
      <c r="Y3" s="210"/>
      <c r="Z3" s="210"/>
      <c r="AA3" s="210"/>
      <c r="AB3" s="210"/>
      <c r="AC3" s="210"/>
      <c r="AD3" s="210"/>
      <c r="AE3" s="210"/>
      <c r="AF3" s="210"/>
    </row>
    <row r="4" spans="1:32" s="209" customFormat="1" ht="17.25">
      <c r="A4" s="211"/>
      <c r="B4" s="212"/>
      <c r="C4" s="212"/>
      <c r="D4" s="212"/>
      <c r="E4" s="538"/>
      <c r="F4" s="441"/>
      <c r="G4" s="217"/>
      <c r="H4" s="218"/>
      <c r="I4" s="219"/>
      <c r="X4" s="210"/>
      <c r="Y4" s="210"/>
      <c r="Z4" s="210"/>
      <c r="AA4" s="210"/>
      <c r="AB4" s="210"/>
      <c r="AC4" s="210"/>
      <c r="AD4" s="210"/>
      <c r="AE4" s="210"/>
      <c r="AF4" s="210"/>
    </row>
    <row r="5" spans="1:32" s="209" customFormat="1" ht="17.25">
      <c r="A5" s="211"/>
      <c r="B5" s="212"/>
      <c r="C5" s="212"/>
      <c r="D5" s="212"/>
      <c r="E5" s="539"/>
      <c r="F5" s="540"/>
      <c r="G5" s="539"/>
      <c r="H5" s="539"/>
      <c r="I5" s="539"/>
      <c r="X5" s="210"/>
      <c r="Y5" s="210"/>
      <c r="Z5" s="210"/>
      <c r="AA5" s="210"/>
      <c r="AB5" s="210"/>
      <c r="AC5" s="210"/>
      <c r="AD5" s="210"/>
      <c r="AE5" s="210"/>
      <c r="AF5" s="210"/>
    </row>
    <row r="6" spans="1:32" s="475" customFormat="1" ht="15.75">
      <c r="A6" s="476"/>
      <c r="B6" s="477"/>
      <c r="C6" s="478"/>
      <c r="E6" s="541"/>
      <c r="F6" s="541"/>
      <c r="G6" s="541"/>
      <c r="H6" s="541"/>
      <c r="I6" s="541"/>
    </row>
    <row r="7" spans="1:32" s="475" customFormat="1" ht="15.75">
      <c r="A7" s="841" t="s">
        <v>1106</v>
      </c>
      <c r="B7" s="841"/>
      <c r="C7" s="841"/>
      <c r="E7" s="541"/>
      <c r="F7" s="541"/>
      <c r="G7" s="541"/>
      <c r="H7" s="541"/>
      <c r="I7" s="541"/>
    </row>
    <row r="8" spans="1:32" s="479" customFormat="1">
      <c r="A8" s="789" t="str">
        <f>ORÇAMENTO!C7</f>
        <v>OBRAS E SERVIÇOS DE CONSTRUÇÃO DE UMA ESCOLA DE TEMPO INTEGRAL LOCALIZADA NO BAIRRO BAIXA GRANDE - ARAPIRACA/AL.</v>
      </c>
      <c r="B8" s="789"/>
      <c r="C8" s="789"/>
      <c r="D8" s="789"/>
      <c r="E8" s="789"/>
    </row>
    <row r="9" spans="1:32" s="482" customFormat="1" ht="12.75">
      <c r="A9" s="480" t="s">
        <v>1107</v>
      </c>
      <c r="B9" s="480" t="s">
        <v>1108</v>
      </c>
      <c r="C9" s="481" t="s">
        <v>1109</v>
      </c>
      <c r="D9" s="480" t="s">
        <v>1110</v>
      </c>
      <c r="E9" s="480" t="s">
        <v>1111</v>
      </c>
      <c r="F9" s="480" t="s">
        <v>1112</v>
      </c>
      <c r="G9" s="480" t="s">
        <v>1113</v>
      </c>
      <c r="H9" s="480" t="s">
        <v>1114</v>
      </c>
      <c r="I9" s="480" t="s">
        <v>1115</v>
      </c>
      <c r="J9" s="480" t="s">
        <v>1116</v>
      </c>
      <c r="K9" s="480" t="s">
        <v>1117</v>
      </c>
      <c r="L9" s="480" t="s">
        <v>1118</v>
      </c>
      <c r="M9" s="480" t="s">
        <v>1119</v>
      </c>
      <c r="N9" s="480" t="s">
        <v>1120</v>
      </c>
      <c r="O9" s="480" t="s">
        <v>1121</v>
      </c>
    </row>
    <row r="10" spans="1:32" s="487" customFormat="1">
      <c r="A10" s="483"/>
      <c r="B10" s="484"/>
      <c r="C10" s="485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6"/>
      <c r="O10" s="486"/>
    </row>
    <row r="11" spans="1:32" s="487" customFormat="1">
      <c r="A11" s="842">
        <f>ORÇAMENTO!E8</f>
        <v>0</v>
      </c>
      <c r="B11" s="842"/>
      <c r="C11" s="842"/>
      <c r="D11" s="842"/>
      <c r="E11" s="842"/>
      <c r="F11" s="842"/>
      <c r="G11" s="842"/>
      <c r="H11" s="842"/>
      <c r="I11" s="842"/>
      <c r="J11" s="842"/>
      <c r="K11" s="842"/>
      <c r="L11" s="842"/>
      <c r="M11" s="842"/>
      <c r="N11" s="842"/>
      <c r="O11" s="842"/>
      <c r="R11" s="488">
        <f>SUM(D11:O11)</f>
        <v>0</v>
      </c>
    </row>
    <row r="12" spans="1:32" s="487" customFormat="1" ht="5.25" customHeight="1">
      <c r="A12" s="483"/>
      <c r="B12" s="484"/>
      <c r="C12" s="485"/>
      <c r="D12" s="486"/>
      <c r="E12" s="486"/>
      <c r="F12" s="486"/>
      <c r="G12" s="486"/>
      <c r="H12" s="486"/>
      <c r="I12" s="486"/>
      <c r="J12" s="486"/>
      <c r="K12" s="486"/>
      <c r="L12" s="486"/>
      <c r="M12" s="486"/>
      <c r="N12" s="486"/>
      <c r="O12" s="486"/>
      <c r="R12" s="488">
        <f>SUM(D12:O12)</f>
        <v>0</v>
      </c>
    </row>
    <row r="13" spans="1:32" s="494" customFormat="1">
      <c r="A13" s="489" t="s">
        <v>1123</v>
      </c>
      <c r="B13" s="490" t="str">
        <f>ORÇAMENTO!D11</f>
        <v>SERVIÇOS PRELIMINARES</v>
      </c>
      <c r="C13" s="491">
        <f>ORÇAMENTO!I11</f>
        <v>592715.03</v>
      </c>
      <c r="D13" s="535">
        <f>SUM(ORÇAMENTO!I12:I19)+ORÇAMENTO!H20</f>
        <v>234168.38</v>
      </c>
      <c r="E13" s="536">
        <f>ORÇAMENTO!H20</f>
        <v>32595.15</v>
      </c>
      <c r="F13" s="536">
        <f t="shared" ref="F13:O13" si="0">+E13</f>
        <v>32595.15</v>
      </c>
      <c r="G13" s="536">
        <f t="shared" si="0"/>
        <v>32595.15</v>
      </c>
      <c r="H13" s="536">
        <f t="shared" si="0"/>
        <v>32595.15</v>
      </c>
      <c r="I13" s="536">
        <f t="shared" si="0"/>
        <v>32595.15</v>
      </c>
      <c r="J13" s="536">
        <f t="shared" si="0"/>
        <v>32595.15</v>
      </c>
      <c r="K13" s="536">
        <f t="shared" si="0"/>
        <v>32595.15</v>
      </c>
      <c r="L13" s="536">
        <f t="shared" si="0"/>
        <v>32595.15</v>
      </c>
      <c r="M13" s="536">
        <f t="shared" si="0"/>
        <v>32595.15</v>
      </c>
      <c r="N13" s="536">
        <f t="shared" si="0"/>
        <v>32595.15</v>
      </c>
      <c r="O13" s="536">
        <f t="shared" si="0"/>
        <v>32595.15</v>
      </c>
      <c r="P13" s="493">
        <f>SUM(D13:O13)</f>
        <v>592715.03</v>
      </c>
      <c r="Q13" s="493">
        <f>C13-P13</f>
        <v>0</v>
      </c>
      <c r="R13" s="488"/>
    </row>
    <row r="14" spans="1:32" s="494" customFormat="1">
      <c r="A14" s="495"/>
      <c r="B14" s="496"/>
      <c r="C14" s="497">
        <f>ROUND(C13/$C$53,6)</f>
        <v>0.11749999999999999</v>
      </c>
      <c r="D14" s="498">
        <f>D13/C13</f>
        <v>0.39510000000000001</v>
      </c>
      <c r="E14" s="498">
        <f t="shared" ref="E14:O14" si="1">+TRUNC(ROUND(E13/$C$13,4),4)</f>
        <v>5.5E-2</v>
      </c>
      <c r="F14" s="498">
        <f t="shared" si="1"/>
        <v>5.5E-2</v>
      </c>
      <c r="G14" s="498">
        <f t="shared" si="1"/>
        <v>5.5E-2</v>
      </c>
      <c r="H14" s="498">
        <f t="shared" si="1"/>
        <v>5.5E-2</v>
      </c>
      <c r="I14" s="498">
        <f t="shared" si="1"/>
        <v>5.5E-2</v>
      </c>
      <c r="J14" s="498">
        <f t="shared" si="1"/>
        <v>5.5E-2</v>
      </c>
      <c r="K14" s="498">
        <f t="shared" si="1"/>
        <v>5.5E-2</v>
      </c>
      <c r="L14" s="498">
        <f t="shared" si="1"/>
        <v>5.5E-2</v>
      </c>
      <c r="M14" s="498">
        <f t="shared" si="1"/>
        <v>5.5E-2</v>
      </c>
      <c r="N14" s="498">
        <f t="shared" si="1"/>
        <v>5.5E-2</v>
      </c>
      <c r="O14" s="498">
        <f t="shared" si="1"/>
        <v>5.5E-2</v>
      </c>
      <c r="P14" s="493"/>
      <c r="Q14" s="493"/>
      <c r="R14" s="488">
        <f>SUM(D14:O14)</f>
        <v>1</v>
      </c>
    </row>
    <row r="15" spans="1:32" s="494" customFormat="1">
      <c r="A15" s="489" t="s">
        <v>1124</v>
      </c>
      <c r="B15" s="499" t="str">
        <f>ORÇAMENTO!D21</f>
        <v>MOVIMENTO DE TERRAS</v>
      </c>
      <c r="C15" s="500">
        <f>ORÇAMENTO!I21</f>
        <v>106184.79</v>
      </c>
      <c r="D15" s="535">
        <f t="shared" ref="D15:I15" si="2">+TRUNC(ROUND(D16*$C$15,2),2)</f>
        <v>106184.79</v>
      </c>
      <c r="E15" s="492">
        <f t="shared" si="2"/>
        <v>0</v>
      </c>
      <c r="F15" s="492">
        <f t="shared" si="2"/>
        <v>0</v>
      </c>
      <c r="G15" s="492"/>
      <c r="H15" s="492">
        <f t="shared" si="2"/>
        <v>0</v>
      </c>
      <c r="I15" s="492">
        <f t="shared" si="2"/>
        <v>0</v>
      </c>
      <c r="J15" s="501"/>
      <c r="K15" s="492">
        <f>+TRUNC(ROUND(K16*$C$15,2),2)</f>
        <v>0</v>
      </c>
      <c r="L15" s="492">
        <f t="shared" ref="L15:O15" si="3">+TRUNC(ROUND(L16*$C$15,2),2)</f>
        <v>0</v>
      </c>
      <c r="M15" s="492">
        <f t="shared" si="3"/>
        <v>0</v>
      </c>
      <c r="N15" s="492">
        <f t="shared" si="3"/>
        <v>0</v>
      </c>
      <c r="O15" s="492">
        <f t="shared" si="3"/>
        <v>0</v>
      </c>
      <c r="P15" s="493">
        <f>SUM(D15:O15)</f>
        <v>106184.79</v>
      </c>
      <c r="Q15" s="493">
        <f>C15-P15</f>
        <v>0</v>
      </c>
      <c r="R15" s="488"/>
    </row>
    <row r="16" spans="1:32" s="494" customFormat="1">
      <c r="A16" s="495"/>
      <c r="B16" s="496"/>
      <c r="C16" s="497">
        <f>ROUND(C15/$C$53,6)</f>
        <v>2.1100000000000001E-2</v>
      </c>
      <c r="D16" s="498">
        <v>1</v>
      </c>
      <c r="E16" s="498"/>
      <c r="F16" s="502"/>
      <c r="G16" s="502"/>
      <c r="H16" s="502"/>
      <c r="I16" s="502"/>
      <c r="J16" s="502"/>
      <c r="K16" s="502"/>
      <c r="L16" s="502"/>
      <c r="M16" s="502"/>
      <c r="N16" s="498"/>
      <c r="O16" s="498"/>
      <c r="P16" s="493"/>
      <c r="Q16" s="493"/>
      <c r="R16" s="488">
        <f>SUM(D16:O16)</f>
        <v>1</v>
      </c>
    </row>
    <row r="17" spans="1:18" s="494" customFormat="1">
      <c r="A17" s="489" t="s">
        <v>1125</v>
      </c>
      <c r="B17" s="489" t="str">
        <f>ORÇAMENTO!D27</f>
        <v>INFRAESTRUTURA ( FUNDAÇÕES )</v>
      </c>
      <c r="C17" s="503">
        <f>ORÇAMENTO!I27</f>
        <v>116970.3</v>
      </c>
      <c r="D17" s="492">
        <f t="shared" ref="D17:I17" si="4">+TRUNC(ROUND(D18*$C$17,2),2)</f>
        <v>0</v>
      </c>
      <c r="E17" s="535">
        <f t="shared" si="4"/>
        <v>46788.12</v>
      </c>
      <c r="F17" s="535">
        <f t="shared" si="4"/>
        <v>46788.12</v>
      </c>
      <c r="G17" s="535">
        <f t="shared" si="4"/>
        <v>23394.06</v>
      </c>
      <c r="H17" s="492">
        <f t="shared" si="4"/>
        <v>0</v>
      </c>
      <c r="I17" s="492">
        <f t="shared" si="4"/>
        <v>0</v>
      </c>
      <c r="J17" s="501">
        <f>+$C17-SUM($D17:I17)</f>
        <v>0</v>
      </c>
      <c r="K17" s="492">
        <f t="shared" ref="K17:O17" si="5">+TRUNC(ROUND(K18*$C$17,2),2)</f>
        <v>0</v>
      </c>
      <c r="L17" s="492">
        <f t="shared" si="5"/>
        <v>0</v>
      </c>
      <c r="M17" s="492">
        <f t="shared" si="5"/>
        <v>0</v>
      </c>
      <c r="N17" s="492">
        <f t="shared" si="5"/>
        <v>0</v>
      </c>
      <c r="O17" s="492">
        <f t="shared" si="5"/>
        <v>0</v>
      </c>
      <c r="P17" s="493">
        <f>SUM(D17:O17)</f>
        <v>116970.3</v>
      </c>
      <c r="Q17" s="493">
        <f>C17-P17</f>
        <v>0</v>
      </c>
      <c r="R17" s="488"/>
    </row>
    <row r="18" spans="1:18" s="494" customFormat="1">
      <c r="A18" s="495"/>
      <c r="B18" s="496"/>
      <c r="C18" s="497">
        <f>ROUND(C17/$C$53,6)</f>
        <v>2.3199999999999998E-2</v>
      </c>
      <c r="D18" s="498"/>
      <c r="E18" s="498">
        <v>0.4</v>
      </c>
      <c r="F18" s="502">
        <v>0.4</v>
      </c>
      <c r="G18" s="502">
        <v>0.2</v>
      </c>
      <c r="H18" s="502"/>
      <c r="I18" s="502"/>
      <c r="J18" s="502"/>
      <c r="K18" s="502"/>
      <c r="L18" s="502"/>
      <c r="M18" s="502"/>
      <c r="N18" s="498"/>
      <c r="O18" s="498"/>
      <c r="P18" s="493"/>
      <c r="Q18" s="493"/>
      <c r="R18" s="488">
        <f>SUM(D18:O18)</f>
        <v>1</v>
      </c>
    </row>
    <row r="19" spans="1:18" s="494" customFormat="1">
      <c r="A19" s="489" t="s">
        <v>1126</v>
      </c>
      <c r="B19" s="489" t="str">
        <f>ORÇAMENTO!D34</f>
        <v>SUPRAESTRUTURA</v>
      </c>
      <c r="C19" s="503">
        <f>ORÇAMENTO!I34</f>
        <v>826413.55</v>
      </c>
      <c r="D19" s="492">
        <f>+TRUNC(ROUND(D20*$C$19,2),2)</f>
        <v>0</v>
      </c>
      <c r="E19" s="492">
        <f t="shared" ref="E19:O19" si="6">+TRUNC(ROUND(E20*$C$19,2),2)</f>
        <v>0</v>
      </c>
      <c r="F19" s="535">
        <f t="shared" si="6"/>
        <v>165282.71</v>
      </c>
      <c r="G19" s="535">
        <f t="shared" si="6"/>
        <v>206603.39</v>
      </c>
      <c r="H19" s="535">
        <f t="shared" si="6"/>
        <v>206603.39</v>
      </c>
      <c r="I19" s="535">
        <f>C19-F19-G19-H19</f>
        <v>247924.06</v>
      </c>
      <c r="J19" s="492"/>
      <c r="K19" s="492">
        <f t="shared" si="6"/>
        <v>0</v>
      </c>
      <c r="L19" s="492">
        <f t="shared" si="6"/>
        <v>0</v>
      </c>
      <c r="M19" s="492">
        <f>+TRUNC(ROUND(M20*$C$19,2),2)</f>
        <v>0</v>
      </c>
      <c r="N19" s="492">
        <f t="shared" si="6"/>
        <v>0</v>
      </c>
      <c r="O19" s="492">
        <f t="shared" si="6"/>
        <v>0</v>
      </c>
      <c r="P19" s="493">
        <f>SUM(D19:O19)</f>
        <v>826413.55</v>
      </c>
      <c r="Q19" s="493">
        <f>C19-P19</f>
        <v>0</v>
      </c>
      <c r="R19" s="488"/>
    </row>
    <row r="20" spans="1:18" s="494" customFormat="1">
      <c r="A20" s="495"/>
      <c r="B20" s="496"/>
      <c r="C20" s="497">
        <f>ROUND(C19/$C$53,6)</f>
        <v>0.1638</v>
      </c>
      <c r="D20" s="498"/>
      <c r="E20" s="498"/>
      <c r="F20" s="502">
        <v>0.2</v>
      </c>
      <c r="G20" s="502">
        <v>0.25</v>
      </c>
      <c r="H20" s="502">
        <v>0.25</v>
      </c>
      <c r="I20" s="502">
        <v>0.3</v>
      </c>
      <c r="J20" s="502"/>
      <c r="K20" s="502"/>
      <c r="L20" s="502"/>
      <c r="M20" s="502"/>
      <c r="N20" s="504"/>
      <c r="O20" s="504"/>
      <c r="P20" s="493"/>
      <c r="Q20" s="493"/>
      <c r="R20" s="488">
        <f>SUM(D20:O20)</f>
        <v>1</v>
      </c>
    </row>
    <row r="21" spans="1:18" s="494" customFormat="1" ht="25.5">
      <c r="A21" s="489" t="s">
        <v>1127</v>
      </c>
      <c r="B21" s="490" t="str">
        <f>ORÇAMENTO!D73</f>
        <v>SISTEMA DE VEDAÇÃO VERTICAL INTERNO E EXTERNO (PAREDES)</v>
      </c>
      <c r="C21" s="503">
        <f>ORÇAMENTO!I73</f>
        <v>407966.62</v>
      </c>
      <c r="D21" s="492">
        <f>+TRUNC(ROUND(D22*$C$21,2),2)</f>
        <v>0</v>
      </c>
      <c r="E21" s="492">
        <f t="shared" ref="E21:O21" si="7">+TRUNC(ROUND(E22*$C$21,2),2)</f>
        <v>0</v>
      </c>
      <c r="F21" s="492">
        <f t="shared" si="7"/>
        <v>0</v>
      </c>
      <c r="G21" s="535">
        <f t="shared" si="7"/>
        <v>122389.99</v>
      </c>
      <c r="H21" s="535">
        <f t="shared" si="7"/>
        <v>81593.320000000007</v>
      </c>
      <c r="I21" s="535">
        <f t="shared" si="7"/>
        <v>81593.320000000007</v>
      </c>
      <c r="J21" s="535">
        <f>+$C21-SUM($D21:I21)</f>
        <v>122389.99</v>
      </c>
      <c r="K21" s="492">
        <f t="shared" si="7"/>
        <v>0</v>
      </c>
      <c r="L21" s="492">
        <f t="shared" si="7"/>
        <v>0</v>
      </c>
      <c r="M21" s="492">
        <f>+TRUNC(ROUND(M22*$C$21,2),2)</f>
        <v>0</v>
      </c>
      <c r="N21" s="492">
        <f t="shared" si="7"/>
        <v>0</v>
      </c>
      <c r="O21" s="492">
        <f t="shared" si="7"/>
        <v>0</v>
      </c>
      <c r="P21" s="493">
        <f>SUM(D21:O21)</f>
        <v>407966.62</v>
      </c>
      <c r="Q21" s="493">
        <f>C21-P21</f>
        <v>0</v>
      </c>
      <c r="R21" s="488"/>
    </row>
    <row r="22" spans="1:18" s="494" customFormat="1">
      <c r="A22" s="495"/>
      <c r="B22" s="496"/>
      <c r="C22" s="497">
        <f>ROUND(C21/$C$53,6)</f>
        <v>8.09E-2</v>
      </c>
      <c r="D22" s="498"/>
      <c r="E22" s="498"/>
      <c r="F22" s="502"/>
      <c r="G22" s="502">
        <v>0.3</v>
      </c>
      <c r="H22" s="502">
        <v>0.2</v>
      </c>
      <c r="I22" s="502">
        <v>0.2</v>
      </c>
      <c r="J22" s="502">
        <v>0.1</v>
      </c>
      <c r="K22" s="502"/>
      <c r="L22" s="502"/>
      <c r="M22" s="502"/>
      <c r="N22" s="504"/>
      <c r="O22" s="504"/>
      <c r="P22" s="493"/>
      <c r="Q22" s="493"/>
      <c r="R22" s="488">
        <f>SUM(D22:O22)</f>
        <v>0.8</v>
      </c>
    </row>
    <row r="23" spans="1:18" s="494" customFormat="1">
      <c r="A23" s="489" t="s">
        <v>1128</v>
      </c>
      <c r="B23" s="499" t="str">
        <f>ORÇAMENTO!D81</f>
        <v>COBERTA</v>
      </c>
      <c r="C23" s="500">
        <f>ORÇAMENTO!I81</f>
        <v>856716.71</v>
      </c>
      <c r="D23" s="492">
        <f t="shared" ref="D23:O23" si="8">+TRUNC(ROUND(D24*$C$23,2),2)</f>
        <v>0</v>
      </c>
      <c r="E23" s="492">
        <f t="shared" si="8"/>
        <v>0</v>
      </c>
      <c r="F23" s="492">
        <f t="shared" si="8"/>
        <v>0</v>
      </c>
      <c r="G23" s="535">
        <f t="shared" si="8"/>
        <v>128507.51</v>
      </c>
      <c r="H23" s="535">
        <f t="shared" si="8"/>
        <v>128507.51</v>
      </c>
      <c r="I23" s="535">
        <f t="shared" si="8"/>
        <v>171343.34</v>
      </c>
      <c r="J23" s="535">
        <f t="shared" si="8"/>
        <v>171343.34</v>
      </c>
      <c r="K23" s="535">
        <f t="shared" si="8"/>
        <v>257015.01</v>
      </c>
      <c r="L23" s="492">
        <f t="shared" si="8"/>
        <v>0</v>
      </c>
      <c r="M23" s="492">
        <f t="shared" si="8"/>
        <v>0</v>
      </c>
      <c r="N23" s="492">
        <f t="shared" si="8"/>
        <v>0</v>
      </c>
      <c r="O23" s="492">
        <f t="shared" si="8"/>
        <v>0</v>
      </c>
      <c r="P23" s="493">
        <f>SUM(D23:O23)</f>
        <v>856716.71</v>
      </c>
      <c r="Q23" s="493">
        <f>C23-P23</f>
        <v>0</v>
      </c>
      <c r="R23" s="488"/>
    </row>
    <row r="24" spans="1:18" s="494" customFormat="1">
      <c r="A24" s="495"/>
      <c r="B24" s="496"/>
      <c r="C24" s="497">
        <f>ROUND(C23/$C$53,6)</f>
        <v>0.1699</v>
      </c>
      <c r="D24" s="506"/>
      <c r="E24" s="506"/>
      <c r="F24" s="506"/>
      <c r="G24" s="506">
        <v>0.15</v>
      </c>
      <c r="H24" s="498">
        <v>0.15</v>
      </c>
      <c r="I24" s="498">
        <v>0.2</v>
      </c>
      <c r="J24" s="502">
        <v>0.2</v>
      </c>
      <c r="K24" s="502">
        <v>0.3</v>
      </c>
      <c r="L24" s="502"/>
      <c r="M24" s="502"/>
      <c r="N24" s="502"/>
      <c r="O24" s="502"/>
      <c r="P24" s="493"/>
      <c r="Q24" s="493"/>
      <c r="R24" s="488">
        <f>SUM(D24:O24)</f>
        <v>1</v>
      </c>
    </row>
    <row r="25" spans="1:18" s="494" customFormat="1">
      <c r="A25" s="489" t="s">
        <v>1129</v>
      </c>
      <c r="B25" s="489" t="str">
        <f>ORÇAMENTO!D88</f>
        <v>TRATAMENTOS</v>
      </c>
      <c r="C25" s="503">
        <f>ORÇAMENTO!I88</f>
        <v>8023.05</v>
      </c>
      <c r="D25" s="492">
        <f t="shared" ref="D25:M25" si="9">+TRUNC(ROUND(D26*$C$25,2),2)</f>
        <v>0</v>
      </c>
      <c r="E25" s="535">
        <f t="shared" si="9"/>
        <v>3209.22</v>
      </c>
      <c r="F25" s="535">
        <f t="shared" si="9"/>
        <v>3209.22</v>
      </c>
      <c r="G25" s="535">
        <f t="shared" si="9"/>
        <v>1604.61</v>
      </c>
      <c r="H25" s="492">
        <f t="shared" si="9"/>
        <v>0</v>
      </c>
      <c r="I25" s="492">
        <f t="shared" si="9"/>
        <v>0</v>
      </c>
      <c r="J25" s="492">
        <f t="shared" si="9"/>
        <v>0</v>
      </c>
      <c r="K25" s="492">
        <f t="shared" si="9"/>
        <v>0</v>
      </c>
      <c r="L25" s="492">
        <f t="shared" si="9"/>
        <v>0</v>
      </c>
      <c r="M25" s="492">
        <f t="shared" si="9"/>
        <v>0</v>
      </c>
      <c r="N25" s="492">
        <f t="shared" ref="N25:O25" si="10">+TRUNC(ROUND(N26*$C$25,2),2)</f>
        <v>0</v>
      </c>
      <c r="O25" s="492">
        <f t="shared" si="10"/>
        <v>0</v>
      </c>
      <c r="P25" s="493">
        <f>SUM(D25:O25)</f>
        <v>8023.05</v>
      </c>
      <c r="Q25" s="493">
        <f>C25-P25</f>
        <v>0</v>
      </c>
      <c r="R25" s="488"/>
    </row>
    <row r="26" spans="1:18" s="494" customFormat="1">
      <c r="A26" s="495"/>
      <c r="B26" s="496"/>
      <c r="C26" s="497">
        <f>ROUND(C25/$C$53,6)</f>
        <v>1.6000000000000001E-3</v>
      </c>
      <c r="D26" s="506"/>
      <c r="E26" s="506">
        <v>0.4</v>
      </c>
      <c r="F26" s="506">
        <v>0.4</v>
      </c>
      <c r="G26" s="506">
        <v>0.2</v>
      </c>
      <c r="H26" s="498"/>
      <c r="I26" s="498"/>
      <c r="J26" s="502"/>
      <c r="K26" s="502"/>
      <c r="L26" s="502"/>
      <c r="M26" s="502"/>
      <c r="N26" s="502"/>
      <c r="O26" s="502"/>
      <c r="P26" s="493"/>
      <c r="Q26" s="493"/>
      <c r="R26" s="488">
        <f>SUM(D26:O26)</f>
        <v>1</v>
      </c>
    </row>
    <row r="27" spans="1:18" s="494" customFormat="1">
      <c r="A27" s="489" t="s">
        <v>1130</v>
      </c>
      <c r="B27" s="489" t="str">
        <f>ORÇAMENTO!D90</f>
        <v>INSTALAÇÕES HIDROSANITÁRIAS</v>
      </c>
      <c r="C27" s="503">
        <f>ORÇAMENTO!I90</f>
        <v>207305.26</v>
      </c>
      <c r="D27" s="492">
        <f>+TRUNC(ROUND($C$27*D28,2),2)</f>
        <v>0</v>
      </c>
      <c r="E27" s="535">
        <f t="shared" ref="E27:O27" si="11">+TRUNC(ROUND($C$27*E28,2),2)</f>
        <v>41461.050000000003</v>
      </c>
      <c r="F27" s="535">
        <f t="shared" si="11"/>
        <v>41461.050000000003</v>
      </c>
      <c r="G27" s="535">
        <f t="shared" si="11"/>
        <v>41461.050000000003</v>
      </c>
      <c r="H27" s="535">
        <f>C27-E27-F27-G27-M27-N27</f>
        <v>20730.53</v>
      </c>
      <c r="I27" s="492">
        <f t="shared" si="11"/>
        <v>0</v>
      </c>
      <c r="J27" s="492">
        <f t="shared" si="11"/>
        <v>0</v>
      </c>
      <c r="K27" s="492">
        <f t="shared" si="11"/>
        <v>0</v>
      </c>
      <c r="L27" s="492">
        <f t="shared" si="11"/>
        <v>0</v>
      </c>
      <c r="M27" s="535">
        <f t="shared" si="11"/>
        <v>31095.79</v>
      </c>
      <c r="N27" s="535">
        <f>+TRUNC(ROUND($C$27*N28,2),2)</f>
        <v>31095.79</v>
      </c>
      <c r="O27" s="492">
        <f t="shared" si="11"/>
        <v>0</v>
      </c>
      <c r="P27" s="493">
        <f>SUM(D27:O27)</f>
        <v>207305.26</v>
      </c>
      <c r="Q27" s="493">
        <f>C27-P27</f>
        <v>0</v>
      </c>
      <c r="R27" s="488"/>
    </row>
    <row r="28" spans="1:18" s="494" customFormat="1">
      <c r="A28" s="495"/>
      <c r="B28" s="496"/>
      <c r="C28" s="497">
        <f>ROUND(C27/$C$53,6)</f>
        <v>4.1099999999999998E-2</v>
      </c>
      <c r="D28" s="506"/>
      <c r="E28" s="506">
        <v>0.2</v>
      </c>
      <c r="F28" s="506">
        <v>0.2</v>
      </c>
      <c r="G28" s="506">
        <v>0.2</v>
      </c>
      <c r="H28" s="498">
        <v>0.1</v>
      </c>
      <c r="I28" s="498"/>
      <c r="J28" s="502"/>
      <c r="K28" s="502"/>
      <c r="L28" s="502"/>
      <c r="M28" s="502">
        <v>0.15</v>
      </c>
      <c r="N28" s="502">
        <v>0.15</v>
      </c>
      <c r="O28" s="502"/>
      <c r="P28" s="493"/>
      <c r="Q28" s="493"/>
      <c r="R28" s="488">
        <f>SUM(D28:O28)</f>
        <v>1</v>
      </c>
    </row>
    <row r="29" spans="1:18" s="494" customFormat="1">
      <c r="A29" s="489" t="s">
        <v>1131</v>
      </c>
      <c r="B29" s="489" t="str">
        <f>ORÇAMENTO!D144</f>
        <v>INSTALAÇÕES ELÉTRICAS</v>
      </c>
      <c r="C29" s="503">
        <f>ORÇAMENTO!I144</f>
        <v>400696.74</v>
      </c>
      <c r="D29" s="492">
        <f>+TRUNC(ROUND(D30*$C$29,2),2)</f>
        <v>0</v>
      </c>
      <c r="E29" s="535">
        <f t="shared" ref="E29:O29" si="12">+TRUNC(ROUND(E30*$C$29,2),2)</f>
        <v>80139.350000000006</v>
      </c>
      <c r="F29" s="535">
        <f t="shared" si="12"/>
        <v>80139.350000000006</v>
      </c>
      <c r="G29" s="535">
        <f t="shared" si="12"/>
        <v>60104.51</v>
      </c>
      <c r="H29" s="535">
        <f t="shared" si="12"/>
        <v>60104.51</v>
      </c>
      <c r="I29" s="492">
        <f t="shared" si="12"/>
        <v>0</v>
      </c>
      <c r="J29" s="492">
        <f>+TRUNC(ROUND(J30*$C$29,2),2)</f>
        <v>0</v>
      </c>
      <c r="K29" s="492">
        <f t="shared" si="12"/>
        <v>0</v>
      </c>
      <c r="L29" s="492">
        <f t="shared" si="12"/>
        <v>0</v>
      </c>
      <c r="M29" s="535">
        <f t="shared" si="12"/>
        <v>60104.51</v>
      </c>
      <c r="N29" s="535">
        <f t="shared" si="12"/>
        <v>60104.51</v>
      </c>
      <c r="O29" s="492">
        <f t="shared" si="12"/>
        <v>0</v>
      </c>
      <c r="P29" s="493">
        <f>SUM(D29:O29)</f>
        <v>400696.74</v>
      </c>
      <c r="Q29" s="493">
        <f>C29-P29</f>
        <v>0</v>
      </c>
      <c r="R29" s="488"/>
    </row>
    <row r="30" spans="1:18" s="494" customFormat="1">
      <c r="A30" s="495"/>
      <c r="B30" s="496"/>
      <c r="C30" s="497">
        <f>ROUND(C29/$C$53,6)</f>
        <v>7.9399999999999998E-2</v>
      </c>
      <c r="D30" s="505"/>
      <c r="E30" s="498">
        <v>0.2</v>
      </c>
      <c r="F30" s="498">
        <v>0.2</v>
      </c>
      <c r="G30" s="498">
        <v>0.15</v>
      </c>
      <c r="H30" s="498">
        <v>0.15</v>
      </c>
      <c r="I30" s="498"/>
      <c r="J30" s="502"/>
      <c r="K30" s="502"/>
      <c r="L30" s="502"/>
      <c r="M30" s="502">
        <v>0.15</v>
      </c>
      <c r="N30" s="502">
        <v>0.15</v>
      </c>
      <c r="O30" s="502"/>
      <c r="P30" s="493"/>
      <c r="Q30" s="493"/>
      <c r="R30" s="488">
        <f>SUM(D30:O30)</f>
        <v>1</v>
      </c>
    </row>
    <row r="31" spans="1:18" s="494" customFormat="1">
      <c r="A31" s="489" t="s">
        <v>1132</v>
      </c>
      <c r="B31" s="490" t="str">
        <f>ORÇAMENTO!D201</f>
        <v>LÓGICA</v>
      </c>
      <c r="C31" s="503">
        <f>ORÇAMENTO!I201</f>
        <v>60445.49</v>
      </c>
      <c r="D31" s="492">
        <f>+TRUNC(ROUND(D32*$C$31,2),2)</f>
        <v>0</v>
      </c>
      <c r="E31" s="535">
        <f t="shared" ref="E31:O31" si="13">+TRUNC(ROUND(E32*$C$31,2),2)</f>
        <v>9066.82</v>
      </c>
      <c r="F31" s="535">
        <f t="shared" si="13"/>
        <v>9066.82</v>
      </c>
      <c r="G31" s="535">
        <f t="shared" si="13"/>
        <v>9066.82</v>
      </c>
      <c r="H31" s="535">
        <f t="shared" si="13"/>
        <v>9066.82</v>
      </c>
      <c r="I31" s="535">
        <f t="shared" si="13"/>
        <v>9066.82</v>
      </c>
      <c r="J31" s="535">
        <f t="shared" si="13"/>
        <v>9066.82</v>
      </c>
      <c r="K31" s="535">
        <f t="shared" si="13"/>
        <v>6044.55</v>
      </c>
      <c r="L31" s="492">
        <f t="shared" si="13"/>
        <v>0</v>
      </c>
      <c r="M31" s="492">
        <f t="shared" si="13"/>
        <v>0</v>
      </c>
      <c r="N31" s="492">
        <f t="shared" si="13"/>
        <v>0</v>
      </c>
      <c r="O31" s="492">
        <f t="shared" si="13"/>
        <v>0</v>
      </c>
      <c r="P31" s="493">
        <f>SUM(D31:O31)</f>
        <v>60445.47</v>
      </c>
      <c r="Q31" s="493">
        <f>C31-P31</f>
        <v>0.02</v>
      </c>
      <c r="R31" s="488"/>
    </row>
    <row r="32" spans="1:18" s="494" customFormat="1">
      <c r="A32" s="495"/>
      <c r="B32" s="496"/>
      <c r="C32" s="497">
        <f>ROUND(C31/$C$53,6)</f>
        <v>1.2E-2</v>
      </c>
      <c r="D32" s="505"/>
      <c r="E32" s="498">
        <v>0.15</v>
      </c>
      <c r="F32" s="498">
        <v>0.15</v>
      </c>
      <c r="G32" s="498">
        <v>0.15</v>
      </c>
      <c r="H32" s="498">
        <v>0.15</v>
      </c>
      <c r="I32" s="498">
        <v>0.15</v>
      </c>
      <c r="J32" s="502">
        <v>0.15</v>
      </c>
      <c r="K32" s="502">
        <v>0.1</v>
      </c>
      <c r="L32" s="502"/>
      <c r="M32" s="502"/>
      <c r="N32" s="502"/>
      <c r="O32" s="502"/>
      <c r="P32" s="493"/>
      <c r="Q32" s="493"/>
      <c r="R32" s="488">
        <f>SUM(D32:O32)</f>
        <v>1</v>
      </c>
    </row>
    <row r="33" spans="1:18" s="507" customFormat="1">
      <c r="A33" s="489" t="s">
        <v>1133</v>
      </c>
      <c r="B33" s="489" t="str">
        <f>ORÇAMENTO!D211</f>
        <v>SONORIZAÇÃO</v>
      </c>
      <c r="C33" s="503">
        <f>ORÇAMENTO!I211</f>
        <v>24249.58</v>
      </c>
      <c r="D33" s="492">
        <f>+TRUNC(ROUND(D34*$C$33,2),2)</f>
        <v>0</v>
      </c>
      <c r="E33" s="492">
        <f t="shared" ref="E33:O33" si="14">+TRUNC(ROUND(E34*$C$33,2),2)</f>
        <v>0</v>
      </c>
      <c r="F33" s="492">
        <f t="shared" si="14"/>
        <v>0</v>
      </c>
      <c r="G33" s="492">
        <f t="shared" si="14"/>
        <v>0</v>
      </c>
      <c r="H33" s="492">
        <f t="shared" si="14"/>
        <v>0</v>
      </c>
      <c r="I33" s="492">
        <f t="shared" si="14"/>
        <v>0</v>
      </c>
      <c r="J33" s="492">
        <f t="shared" si="14"/>
        <v>0</v>
      </c>
      <c r="K33" s="492">
        <f t="shared" si="14"/>
        <v>0</v>
      </c>
      <c r="L33" s="492">
        <f t="shared" si="14"/>
        <v>0</v>
      </c>
      <c r="M33" s="492">
        <f t="shared" si="14"/>
        <v>7274.87</v>
      </c>
      <c r="N33" s="492">
        <f t="shared" si="14"/>
        <v>7274.87</v>
      </c>
      <c r="O33" s="492">
        <f t="shared" si="14"/>
        <v>9699.83</v>
      </c>
      <c r="P33" s="493">
        <f>SUM(D33:O33)</f>
        <v>24249.57</v>
      </c>
      <c r="Q33" s="493">
        <f>C33-P33</f>
        <v>0.01</v>
      </c>
      <c r="R33" s="488"/>
    </row>
    <row r="34" spans="1:18" s="507" customFormat="1">
      <c r="A34" s="508"/>
      <c r="B34" s="509"/>
      <c r="C34" s="497">
        <f>ROUND(C33/$C$53,6)</f>
        <v>4.7999999999999996E-3</v>
      </c>
      <c r="D34" s="498"/>
      <c r="E34" s="498"/>
      <c r="F34" s="498"/>
      <c r="G34" s="498"/>
      <c r="H34" s="498"/>
      <c r="I34" s="498"/>
      <c r="J34" s="498"/>
      <c r="K34" s="498"/>
      <c r="L34" s="498"/>
      <c r="M34" s="502">
        <v>0.3</v>
      </c>
      <c r="N34" s="502">
        <v>0.3</v>
      </c>
      <c r="O34" s="502">
        <v>0.4</v>
      </c>
      <c r="P34" s="493"/>
      <c r="Q34" s="493"/>
      <c r="R34" s="488">
        <f>SUM(D34:O34)</f>
        <v>1</v>
      </c>
    </row>
    <row r="35" spans="1:18" s="507" customFormat="1">
      <c r="A35" s="489" t="s">
        <v>1134</v>
      </c>
      <c r="B35" s="489" t="str">
        <f>ORÇAMENTO!D225</f>
        <v>SISTEMA DE PROTEÇÃO CONTRA INCÊNCIO</v>
      </c>
      <c r="C35" s="503">
        <f>ORÇAMENTO!I225</f>
        <v>69624.740000000005</v>
      </c>
      <c r="D35" s="492">
        <f>+TRUNC(ROUND(D36*$C$35,2),2)</f>
        <v>0</v>
      </c>
      <c r="E35" s="535">
        <f t="shared" ref="E35:O35" si="15">+TRUNC(ROUND(E36*$C$35,2),2)</f>
        <v>20887.419999999998</v>
      </c>
      <c r="F35" s="535">
        <f t="shared" si="15"/>
        <v>17406.189999999999</v>
      </c>
      <c r="G35" s="535">
        <f t="shared" si="15"/>
        <v>17406.189999999999</v>
      </c>
      <c r="H35" s="535">
        <f t="shared" si="15"/>
        <v>6962.47</v>
      </c>
      <c r="I35" s="492">
        <f t="shared" si="15"/>
        <v>0</v>
      </c>
      <c r="J35" s="492">
        <f t="shared" si="15"/>
        <v>0</v>
      </c>
      <c r="K35" s="492">
        <f t="shared" si="15"/>
        <v>0</v>
      </c>
      <c r="L35" s="492">
        <f t="shared" si="15"/>
        <v>0</v>
      </c>
      <c r="M35" s="492">
        <f t="shared" si="15"/>
        <v>0</v>
      </c>
      <c r="N35" s="492">
        <f t="shared" si="15"/>
        <v>0</v>
      </c>
      <c r="O35" s="535">
        <f t="shared" si="15"/>
        <v>6962.47</v>
      </c>
      <c r="P35" s="493">
        <f>SUM(D35:O35)</f>
        <v>69624.740000000005</v>
      </c>
      <c r="Q35" s="493">
        <f>C35-P35</f>
        <v>0</v>
      </c>
      <c r="R35" s="488"/>
    </row>
    <row r="36" spans="1:18" s="507" customFormat="1">
      <c r="A36" s="508"/>
      <c r="B36" s="509"/>
      <c r="C36" s="497">
        <f>ROUND(C35/$C$53,6)</f>
        <v>1.38E-2</v>
      </c>
      <c r="D36" s="498"/>
      <c r="E36" s="498">
        <v>0.3</v>
      </c>
      <c r="F36" s="498">
        <v>0.25</v>
      </c>
      <c r="G36" s="498">
        <v>0.25</v>
      </c>
      <c r="H36" s="498">
        <v>0.1</v>
      </c>
      <c r="I36" s="498"/>
      <c r="J36" s="498"/>
      <c r="K36" s="498"/>
      <c r="L36" s="498"/>
      <c r="M36" s="498"/>
      <c r="N36" s="502"/>
      <c r="O36" s="502">
        <v>0.1</v>
      </c>
      <c r="P36" s="493"/>
      <c r="Q36" s="493"/>
      <c r="R36" s="488">
        <f>SUM(D36:O36)</f>
        <v>1</v>
      </c>
    </row>
    <row r="37" spans="1:18" s="507" customFormat="1">
      <c r="A37" s="489" t="s">
        <v>1135</v>
      </c>
      <c r="B37" s="489" t="str">
        <f>ORÇAMENTO!D249</f>
        <v xml:space="preserve">INSTALAÇÃO DE GÁS </v>
      </c>
      <c r="C37" s="503">
        <f>ORÇAMENTO!I249</f>
        <v>21460.37</v>
      </c>
      <c r="D37" s="492">
        <f>+TRUNC(ROUND(D38*$C$37,2),2)</f>
        <v>0</v>
      </c>
      <c r="E37" s="492">
        <f t="shared" ref="E37:O37" si="16">+TRUNC(ROUND(E38*$C$37,2),2)</f>
        <v>0</v>
      </c>
      <c r="F37" s="492">
        <f t="shared" si="16"/>
        <v>0</v>
      </c>
      <c r="G37" s="492">
        <f t="shared" si="16"/>
        <v>0</v>
      </c>
      <c r="H37" s="492">
        <f t="shared" si="16"/>
        <v>0</v>
      </c>
      <c r="I37" s="492">
        <f t="shared" si="16"/>
        <v>0</v>
      </c>
      <c r="J37" s="492">
        <f t="shared" si="16"/>
        <v>0</v>
      </c>
      <c r="K37" s="492">
        <f t="shared" si="16"/>
        <v>0</v>
      </c>
      <c r="L37" s="535">
        <f t="shared" si="16"/>
        <v>21460.37</v>
      </c>
      <c r="M37" s="492">
        <f t="shared" si="16"/>
        <v>0</v>
      </c>
      <c r="N37" s="492">
        <f t="shared" si="16"/>
        <v>0</v>
      </c>
      <c r="O37" s="492">
        <f t="shared" si="16"/>
        <v>0</v>
      </c>
      <c r="P37" s="493">
        <f>SUM(D37:O37)</f>
        <v>21460.37</v>
      </c>
      <c r="Q37" s="493">
        <f>C37-P37</f>
        <v>0</v>
      </c>
      <c r="R37" s="488"/>
    </row>
    <row r="38" spans="1:18" s="507" customFormat="1">
      <c r="A38" s="508"/>
      <c r="B38" s="509"/>
      <c r="C38" s="497">
        <f>ROUND(C37/$C$53,6)</f>
        <v>4.3E-3</v>
      </c>
      <c r="D38" s="498"/>
      <c r="E38" s="498"/>
      <c r="F38" s="498"/>
      <c r="G38" s="498"/>
      <c r="H38" s="498"/>
      <c r="I38" s="498"/>
      <c r="J38" s="498"/>
      <c r="K38" s="498"/>
      <c r="L38" s="498">
        <v>1</v>
      </c>
      <c r="M38" s="498"/>
      <c r="N38" s="502"/>
      <c r="O38" s="502"/>
      <c r="P38" s="493"/>
      <c r="Q38" s="493"/>
      <c r="R38" s="488">
        <f>SUM(D38:O38)</f>
        <v>1</v>
      </c>
    </row>
    <row r="39" spans="1:18" s="507" customFormat="1" ht="25.5">
      <c r="A39" s="489" t="s">
        <v>1136</v>
      </c>
      <c r="B39" s="490" t="str">
        <f>ORÇAMENTO!D260</f>
        <v>SISTEMA DE PROTEÇÃO CONTRA DESCARGAS ATMOSFÉRICAS (SPDA)</v>
      </c>
      <c r="C39" s="503">
        <f>ORÇAMENTO!I260</f>
        <v>29097.87</v>
      </c>
      <c r="D39" s="492">
        <f t="shared" ref="D39:O39" si="17">+TRUNC(ROUND(D40*$C$39,2),2)</f>
        <v>0</v>
      </c>
      <c r="E39" s="492">
        <f t="shared" si="17"/>
        <v>0</v>
      </c>
      <c r="F39" s="492">
        <f t="shared" si="17"/>
        <v>0</v>
      </c>
      <c r="G39" s="535">
        <f t="shared" si="17"/>
        <v>4364.68</v>
      </c>
      <c r="H39" s="535">
        <f t="shared" si="17"/>
        <v>4364.68</v>
      </c>
      <c r="I39" s="535">
        <f t="shared" si="17"/>
        <v>5819.57</v>
      </c>
      <c r="J39" s="535">
        <f t="shared" si="17"/>
        <v>5819.57</v>
      </c>
      <c r="K39" s="535">
        <f t="shared" si="17"/>
        <v>5819.57</v>
      </c>
      <c r="L39" s="535">
        <f t="shared" si="17"/>
        <v>2909.79</v>
      </c>
      <c r="M39" s="492">
        <f t="shared" si="17"/>
        <v>0</v>
      </c>
      <c r="N39" s="492">
        <f t="shared" si="17"/>
        <v>0</v>
      </c>
      <c r="O39" s="492">
        <f t="shared" si="17"/>
        <v>0</v>
      </c>
      <c r="P39" s="493">
        <f>SUM(D39:O39)</f>
        <v>29097.86</v>
      </c>
      <c r="Q39" s="493">
        <f>C39-P39</f>
        <v>0.01</v>
      </c>
      <c r="R39" s="488"/>
    </row>
    <row r="40" spans="1:18" s="507" customFormat="1">
      <c r="A40" s="508"/>
      <c r="B40" s="509"/>
      <c r="C40" s="497">
        <f>ROUND(C39/$C$53,6)</f>
        <v>5.7999999999999996E-3</v>
      </c>
      <c r="D40" s="498"/>
      <c r="E40" s="498"/>
      <c r="F40" s="498"/>
      <c r="G40" s="498">
        <v>0.15</v>
      </c>
      <c r="H40" s="498">
        <v>0.15</v>
      </c>
      <c r="I40" s="498">
        <v>0.2</v>
      </c>
      <c r="J40" s="498">
        <v>0.2</v>
      </c>
      <c r="K40" s="498">
        <v>0.2</v>
      </c>
      <c r="L40" s="498">
        <v>0.1</v>
      </c>
      <c r="M40" s="498"/>
      <c r="N40" s="502"/>
      <c r="O40" s="502"/>
      <c r="P40" s="493"/>
      <c r="Q40" s="493"/>
      <c r="R40" s="488">
        <f>SUM(D40:O40)</f>
        <v>1</v>
      </c>
    </row>
    <row r="41" spans="1:18" s="507" customFormat="1">
      <c r="A41" s="489" t="s">
        <v>1137</v>
      </c>
      <c r="B41" s="489" t="str">
        <f>ORÇAMENTO!D270</f>
        <v>REVESTIMENTOS DE PAREDES E TETOS</v>
      </c>
      <c r="C41" s="503">
        <f>ORÇAMENTO!I270</f>
        <v>394046.44</v>
      </c>
      <c r="D41" s="492">
        <f>+TRUNC(ROUND(D42*$C$41,2),2)</f>
        <v>0</v>
      </c>
      <c r="E41" s="492">
        <f t="shared" ref="E41:O41" si="18">+TRUNC(ROUND(E42*$C$41,2),2)</f>
        <v>0</v>
      </c>
      <c r="F41" s="492">
        <f t="shared" si="18"/>
        <v>0</v>
      </c>
      <c r="G41" s="492">
        <f t="shared" si="18"/>
        <v>0</v>
      </c>
      <c r="H41" s="535">
        <f t="shared" si="18"/>
        <v>59106.97</v>
      </c>
      <c r="I41" s="535">
        <f t="shared" si="18"/>
        <v>98511.61</v>
      </c>
      <c r="J41" s="535">
        <f t="shared" si="18"/>
        <v>98511.61</v>
      </c>
      <c r="K41" s="535">
        <f t="shared" si="18"/>
        <v>98511.61</v>
      </c>
      <c r="L41" s="535">
        <f t="shared" si="18"/>
        <v>39404.639999999999</v>
      </c>
      <c r="M41" s="492">
        <f t="shared" si="18"/>
        <v>0</v>
      </c>
      <c r="N41" s="492">
        <f t="shared" si="18"/>
        <v>0</v>
      </c>
      <c r="O41" s="492">
        <f t="shared" si="18"/>
        <v>0</v>
      </c>
      <c r="P41" s="493">
        <f>SUM(D41:O41)</f>
        <v>394046.44</v>
      </c>
      <c r="Q41" s="493">
        <f>C41-P41</f>
        <v>0</v>
      </c>
      <c r="R41" s="488"/>
    </row>
    <row r="42" spans="1:18" s="507" customFormat="1">
      <c r="A42" s="508"/>
      <c r="B42" s="509"/>
      <c r="C42" s="497">
        <f>ROUND(C41/$C$53,6)</f>
        <v>7.8100000000000003E-2</v>
      </c>
      <c r="D42" s="498"/>
      <c r="E42" s="498"/>
      <c r="F42" s="498"/>
      <c r="G42" s="498"/>
      <c r="H42" s="498">
        <v>0.15</v>
      </c>
      <c r="I42" s="498">
        <v>0.25</v>
      </c>
      <c r="J42" s="498">
        <v>0.25</v>
      </c>
      <c r="K42" s="498">
        <v>0.25</v>
      </c>
      <c r="L42" s="498">
        <v>0.1</v>
      </c>
      <c r="M42" s="498"/>
      <c r="N42" s="498"/>
      <c r="O42" s="498"/>
      <c r="P42" s="493"/>
      <c r="Q42" s="493"/>
      <c r="R42" s="488">
        <f>SUM(D42:O42)</f>
        <v>1</v>
      </c>
    </row>
    <row r="43" spans="1:18" s="507" customFormat="1">
      <c r="A43" s="489" t="s">
        <v>1138</v>
      </c>
      <c r="B43" s="489" t="str">
        <f>ORÇAMENTO!D278</f>
        <v>PAVIMENTAÇÃO</v>
      </c>
      <c r="C43" s="503">
        <f>ORÇAMENTO!I278</f>
        <v>514843.27</v>
      </c>
      <c r="D43" s="492">
        <f>+TRUNC(ROUND(D44*$C$43,2),2)</f>
        <v>0</v>
      </c>
      <c r="E43" s="492">
        <f t="shared" ref="E43:O43" si="19">+TRUNC(ROUND(E44*$C$43,2),2)</f>
        <v>0</v>
      </c>
      <c r="F43" s="492">
        <f t="shared" si="19"/>
        <v>0</v>
      </c>
      <c r="G43" s="492">
        <f t="shared" si="19"/>
        <v>0</v>
      </c>
      <c r="H43" s="535">
        <f t="shared" si="19"/>
        <v>77226.490000000005</v>
      </c>
      <c r="I43" s="535">
        <f t="shared" si="19"/>
        <v>128710.82</v>
      </c>
      <c r="J43" s="535">
        <f t="shared" si="19"/>
        <v>128710.82</v>
      </c>
      <c r="K43" s="535">
        <f t="shared" si="19"/>
        <v>128710.82</v>
      </c>
      <c r="L43" s="535">
        <f t="shared" si="19"/>
        <v>51484.33</v>
      </c>
      <c r="M43" s="492">
        <f t="shared" si="19"/>
        <v>0</v>
      </c>
      <c r="N43" s="492">
        <f t="shared" si="19"/>
        <v>0</v>
      </c>
      <c r="O43" s="492">
        <f t="shared" si="19"/>
        <v>0</v>
      </c>
      <c r="P43" s="493">
        <f>SUM(D43:O43)</f>
        <v>514843.28</v>
      </c>
      <c r="Q43" s="493">
        <f>C43-P43</f>
        <v>-0.01</v>
      </c>
      <c r="R43" s="488"/>
    </row>
    <row r="44" spans="1:18" s="507" customFormat="1">
      <c r="A44" s="508"/>
      <c r="B44" s="509"/>
      <c r="C44" s="497">
        <f>ROUND(C43/$C$53,6)</f>
        <v>0.1021</v>
      </c>
      <c r="D44" s="498"/>
      <c r="E44" s="498"/>
      <c r="F44" s="498"/>
      <c r="G44" s="498"/>
      <c r="H44" s="498">
        <v>0.15</v>
      </c>
      <c r="I44" s="498">
        <v>0.25</v>
      </c>
      <c r="J44" s="498">
        <v>0.25</v>
      </c>
      <c r="K44" s="498">
        <v>0.25</v>
      </c>
      <c r="L44" s="498">
        <v>0.1</v>
      </c>
      <c r="M44" s="498"/>
      <c r="N44" s="498"/>
      <c r="O44" s="498"/>
      <c r="P44" s="493"/>
      <c r="Q44" s="493"/>
      <c r="R44" s="488">
        <f>SUM(D44:O44)</f>
        <v>1</v>
      </c>
    </row>
    <row r="45" spans="1:18" s="507" customFormat="1">
      <c r="A45" s="489" t="s">
        <v>1139</v>
      </c>
      <c r="B45" s="489" t="str">
        <f>ORÇAMENTO!D289</f>
        <v>ESQUADRIAS</v>
      </c>
      <c r="C45" s="503">
        <f>ORÇAMENTO!I289</f>
        <v>175028.63</v>
      </c>
      <c r="D45" s="492">
        <f t="shared" ref="D45:O45" si="20">+TRUNC(ROUND(D46*$C$45,2),2)</f>
        <v>0</v>
      </c>
      <c r="E45" s="492">
        <f t="shared" si="20"/>
        <v>0</v>
      </c>
      <c r="F45" s="492">
        <f t="shared" si="20"/>
        <v>0</v>
      </c>
      <c r="G45" s="492">
        <f t="shared" si="20"/>
        <v>0</v>
      </c>
      <c r="H45" s="535">
        <f t="shared" si="20"/>
        <v>35005.730000000003</v>
      </c>
      <c r="I45" s="535">
        <f t="shared" si="20"/>
        <v>35005.730000000003</v>
      </c>
      <c r="J45" s="535">
        <f t="shared" si="20"/>
        <v>35005.730000000003</v>
      </c>
      <c r="K45" s="535">
        <f t="shared" si="20"/>
        <v>35005.730000000003</v>
      </c>
      <c r="L45" s="535">
        <f t="shared" si="20"/>
        <v>35005.730000000003</v>
      </c>
      <c r="M45" s="492">
        <f t="shared" si="20"/>
        <v>0</v>
      </c>
      <c r="N45" s="492">
        <f t="shared" si="20"/>
        <v>0</v>
      </c>
      <c r="O45" s="492">
        <f t="shared" si="20"/>
        <v>0</v>
      </c>
      <c r="P45" s="493">
        <f>SUM(D45:O45)</f>
        <v>175028.65</v>
      </c>
      <c r="Q45" s="493">
        <f>C45-P45</f>
        <v>-0.02</v>
      </c>
      <c r="R45" s="488"/>
    </row>
    <row r="46" spans="1:18" s="507" customFormat="1">
      <c r="A46" s="508"/>
      <c r="B46" s="509"/>
      <c r="C46" s="497">
        <f>ROUND(C45/$C$53,6)</f>
        <v>3.4700000000000002E-2</v>
      </c>
      <c r="D46" s="498"/>
      <c r="E46" s="498"/>
      <c r="F46" s="498"/>
      <c r="G46" s="498"/>
      <c r="H46" s="498">
        <v>0.2</v>
      </c>
      <c r="I46" s="498">
        <v>0.2</v>
      </c>
      <c r="J46" s="498">
        <v>0.2</v>
      </c>
      <c r="K46" s="498">
        <v>0.2</v>
      </c>
      <c r="L46" s="498">
        <v>0.2</v>
      </c>
      <c r="M46" s="498"/>
      <c r="N46" s="498"/>
      <c r="O46" s="498"/>
      <c r="P46" s="493"/>
      <c r="Q46" s="493"/>
      <c r="R46" s="488">
        <f>SUM(D46:O46)</f>
        <v>1</v>
      </c>
    </row>
    <row r="47" spans="1:18" s="507" customFormat="1">
      <c r="A47" s="489" t="s">
        <v>1140</v>
      </c>
      <c r="B47" s="489" t="str">
        <f>ORÇAMENTO!D310</f>
        <v>PINTURA</v>
      </c>
      <c r="C47" s="503">
        <f>ORÇAMENTO!I310</f>
        <v>140567.42000000001</v>
      </c>
      <c r="D47" s="492">
        <f t="shared" ref="D47:J47" si="21">+TRUNC(ROUND(D48*$C$45,2),2)</f>
        <v>0</v>
      </c>
      <c r="E47" s="492">
        <f t="shared" si="21"/>
        <v>0</v>
      </c>
      <c r="F47" s="492">
        <f t="shared" si="21"/>
        <v>0</v>
      </c>
      <c r="G47" s="492">
        <f t="shared" si="21"/>
        <v>0</v>
      </c>
      <c r="H47" s="492">
        <f t="shared" si="21"/>
        <v>0</v>
      </c>
      <c r="I47" s="492">
        <f t="shared" si="21"/>
        <v>0</v>
      </c>
      <c r="J47" s="492">
        <f t="shared" si="21"/>
        <v>0</v>
      </c>
      <c r="K47" s="492">
        <f>+TRUNC(ROUND(K48*$C$47,2),2)</f>
        <v>0</v>
      </c>
      <c r="L47" s="535">
        <f t="shared" ref="L47:O47" si="22">+TRUNC(ROUND(L48*$C$47,2),2)</f>
        <v>56226.97</v>
      </c>
      <c r="M47" s="535">
        <f t="shared" si="22"/>
        <v>49198.6</v>
      </c>
      <c r="N47" s="535">
        <f t="shared" si="22"/>
        <v>35141.86</v>
      </c>
      <c r="O47" s="535">
        <f t="shared" si="22"/>
        <v>0</v>
      </c>
      <c r="P47" s="493">
        <f>SUM(D47:O47)</f>
        <v>140567.43</v>
      </c>
      <c r="Q47" s="493">
        <f>C47-P47</f>
        <v>-0.01</v>
      </c>
      <c r="R47" s="488"/>
    </row>
    <row r="48" spans="1:18" s="507" customFormat="1">
      <c r="A48" s="489"/>
      <c r="B48" s="489"/>
      <c r="C48" s="497">
        <f>ROUND(C47/$C$53,6)</f>
        <v>2.7900000000000001E-2</v>
      </c>
      <c r="D48" s="498"/>
      <c r="E48" s="498"/>
      <c r="F48" s="498"/>
      <c r="G48" s="498"/>
      <c r="H48" s="498"/>
      <c r="I48" s="498"/>
      <c r="J48" s="498"/>
      <c r="K48" s="498"/>
      <c r="L48" s="498">
        <v>0.4</v>
      </c>
      <c r="M48" s="498">
        <v>0.35</v>
      </c>
      <c r="N48" s="498">
        <v>0.25</v>
      </c>
      <c r="O48" s="498"/>
      <c r="P48" s="493"/>
      <c r="Q48" s="493"/>
      <c r="R48" s="488">
        <f>SUM(D48:O48)</f>
        <v>1</v>
      </c>
    </row>
    <row r="49" spans="1:18" s="507" customFormat="1">
      <c r="A49" s="489" t="s">
        <v>1141</v>
      </c>
      <c r="B49" s="489" t="str">
        <f>ORÇAMENTO!D315</f>
        <v>ELEMENTOS DECORATIVOS</v>
      </c>
      <c r="C49" s="503">
        <f>ORÇAMENTO!I315</f>
        <v>82013.41</v>
      </c>
      <c r="D49" s="492">
        <f t="shared" ref="D49:L49" si="23">+TRUNC(ROUND(D50*$C$47,2),2)</f>
        <v>0</v>
      </c>
      <c r="E49" s="492">
        <f t="shared" si="23"/>
        <v>0</v>
      </c>
      <c r="F49" s="492">
        <f t="shared" si="23"/>
        <v>0</v>
      </c>
      <c r="G49" s="492">
        <f t="shared" si="23"/>
        <v>0</v>
      </c>
      <c r="H49" s="492">
        <f t="shared" si="23"/>
        <v>0</v>
      </c>
      <c r="I49" s="492">
        <f t="shared" si="23"/>
        <v>0</v>
      </c>
      <c r="J49" s="492">
        <f t="shared" si="23"/>
        <v>0</v>
      </c>
      <c r="K49" s="492">
        <f t="shared" si="23"/>
        <v>0</v>
      </c>
      <c r="L49" s="492">
        <f t="shared" si="23"/>
        <v>0</v>
      </c>
      <c r="M49" s="492">
        <f>+TRUNC(ROUND(M50*$C$49,2),2)</f>
        <v>0</v>
      </c>
      <c r="N49" s="535">
        <f t="shared" ref="N49:O49" si="24">+TRUNC(ROUND(N50*$C$49,2),2)</f>
        <v>32805.360000000001</v>
      </c>
      <c r="O49" s="535">
        <f t="shared" si="24"/>
        <v>49208.05</v>
      </c>
      <c r="P49" s="493">
        <f>SUM(D49:O49)</f>
        <v>82013.41</v>
      </c>
      <c r="Q49" s="493">
        <f t="shared" ref="Q49:Q52" si="25">C49-P49</f>
        <v>0</v>
      </c>
      <c r="R49" s="488"/>
    </row>
    <row r="50" spans="1:18" s="507" customFormat="1">
      <c r="A50" s="508"/>
      <c r="B50" s="509"/>
      <c r="C50" s="497">
        <f>ROUND(C49/$C$53,6)</f>
        <v>1.6299999999999999E-2</v>
      </c>
      <c r="D50" s="498"/>
      <c r="E50" s="498"/>
      <c r="F50" s="498"/>
      <c r="G50" s="498"/>
      <c r="H50" s="498"/>
      <c r="I50" s="498"/>
      <c r="J50" s="498"/>
      <c r="K50" s="498"/>
      <c r="L50" s="498"/>
      <c r="M50" s="498"/>
      <c r="N50" s="498">
        <v>0.4</v>
      </c>
      <c r="O50" s="498">
        <v>0.6</v>
      </c>
      <c r="P50" s="493"/>
      <c r="Q50" s="493"/>
      <c r="R50" s="488">
        <f>SUM(D50:O50)</f>
        <v>1</v>
      </c>
    </row>
    <row r="51" spans="1:18" s="507" customFormat="1">
      <c r="A51" s="489" t="s">
        <v>1142</v>
      </c>
      <c r="B51" s="489" t="str">
        <f>ORÇAMENTO!D331</f>
        <v>LIMPEZA FINAL</v>
      </c>
      <c r="C51" s="503">
        <f>ORÇAMENTO!I331</f>
        <v>9367.61</v>
      </c>
      <c r="D51" s="492">
        <f t="shared" ref="D51:N51" si="26">+TRUNC(ROUND(D52*$C$47,2),2)</f>
        <v>0</v>
      </c>
      <c r="E51" s="492">
        <f t="shared" si="26"/>
        <v>0</v>
      </c>
      <c r="F51" s="492">
        <f t="shared" si="26"/>
        <v>0</v>
      </c>
      <c r="G51" s="492">
        <f t="shared" si="26"/>
        <v>0</v>
      </c>
      <c r="H51" s="492">
        <f t="shared" si="26"/>
        <v>0</v>
      </c>
      <c r="I51" s="492">
        <f t="shared" si="26"/>
        <v>0</v>
      </c>
      <c r="J51" s="492">
        <f t="shared" si="26"/>
        <v>0</v>
      </c>
      <c r="K51" s="492">
        <f t="shared" si="26"/>
        <v>0</v>
      </c>
      <c r="L51" s="492">
        <f t="shared" si="26"/>
        <v>0</v>
      </c>
      <c r="M51" s="492">
        <f t="shared" si="26"/>
        <v>0</v>
      </c>
      <c r="N51" s="492">
        <f t="shared" si="26"/>
        <v>0</v>
      </c>
      <c r="O51" s="535">
        <f>+TRUNC(ROUND(O52*$C$51,2),2)</f>
        <v>9367.61</v>
      </c>
      <c r="P51" s="493">
        <f>SUM(D51:O51)</f>
        <v>9367.61</v>
      </c>
      <c r="Q51" s="493">
        <f t="shared" si="25"/>
        <v>0</v>
      </c>
      <c r="R51" s="488"/>
    </row>
    <row r="52" spans="1:18" s="507" customFormat="1">
      <c r="A52" s="508"/>
      <c r="B52" s="509"/>
      <c r="C52" s="497">
        <f>ROUND(C51/$C$53,6)</f>
        <v>1.9E-3</v>
      </c>
      <c r="D52" s="498"/>
      <c r="E52" s="498"/>
      <c r="F52" s="498"/>
      <c r="G52" s="498"/>
      <c r="H52" s="498"/>
      <c r="I52" s="498"/>
      <c r="J52" s="498"/>
      <c r="K52" s="498"/>
      <c r="L52" s="498"/>
      <c r="M52" s="498"/>
      <c r="N52" s="498"/>
      <c r="O52" s="498">
        <v>1</v>
      </c>
      <c r="P52" s="493"/>
      <c r="Q52" s="493">
        <f t="shared" si="25"/>
        <v>0</v>
      </c>
      <c r="R52" s="488">
        <f>SUM(D52:O52)</f>
        <v>1</v>
      </c>
    </row>
    <row r="53" spans="1:18" s="507" customFormat="1">
      <c r="A53" s="510" t="s">
        <v>6</v>
      </c>
      <c r="B53" s="509"/>
      <c r="C53" s="511">
        <f>+(C47+C45+C43+C41+C39+C37+C35+C33+C31+C29+C25+C21+C19+C17+C13+C15+C23+C27+C49+C51)</f>
        <v>5043736.88</v>
      </c>
      <c r="D53" s="511">
        <f>+(D47+D45+D43+D41+D39+D37+D35+D33+D31+D29+D25+D21+D19+D17+D13+D15+D23+D27+D49+D51)</f>
        <v>340353.17</v>
      </c>
      <c r="E53" s="511">
        <f t="shared" ref="E53:O53" si="27">+(E47+E45+E43+E41+E39+E37+E35+E33+E31+E29+E25+E21+E19+E17+E13+E15+E23+E27+E49+E51)</f>
        <v>234147.13</v>
      </c>
      <c r="F53" s="511">
        <f t="shared" si="27"/>
        <v>395948.61</v>
      </c>
      <c r="G53" s="511">
        <f t="shared" si="27"/>
        <v>647497.96</v>
      </c>
      <c r="H53" s="511">
        <f t="shared" si="27"/>
        <v>721867.57</v>
      </c>
      <c r="I53" s="511">
        <f t="shared" si="27"/>
        <v>810570.42</v>
      </c>
      <c r="J53" s="511">
        <f t="shared" si="27"/>
        <v>603443.03</v>
      </c>
      <c r="K53" s="511">
        <f t="shared" si="27"/>
        <v>563702.43999999994</v>
      </c>
      <c r="L53" s="511">
        <f t="shared" si="27"/>
        <v>239086.98</v>
      </c>
      <c r="M53" s="511">
        <f t="shared" si="27"/>
        <v>180268.92</v>
      </c>
      <c r="N53" s="511">
        <f t="shared" si="27"/>
        <v>199017.54</v>
      </c>
      <c r="O53" s="511">
        <f t="shared" si="27"/>
        <v>107833.11</v>
      </c>
      <c r="P53" s="493">
        <f>SUM(P13:P52)</f>
        <v>5043736.88</v>
      </c>
      <c r="Q53" s="493"/>
      <c r="R53" s="512"/>
    </row>
    <row r="54" spans="1:18" s="507" customFormat="1" ht="12.75">
      <c r="A54" s="508"/>
      <c r="B54" s="509"/>
      <c r="C54" s="513">
        <f>+(C48+C46+C44+C42+C40+C38+C36+C34+C32+C30+C26+C22+C20+C18+C14+C16+C24+C28+C50+C52)</f>
        <v>1</v>
      </c>
      <c r="D54" s="514">
        <f t="shared" ref="D54:O54" si="28">+ROUND(D53/$C$53,6)</f>
        <v>6.7500000000000004E-2</v>
      </c>
      <c r="E54" s="514">
        <f t="shared" si="28"/>
        <v>4.6399999999999997E-2</v>
      </c>
      <c r="F54" s="514">
        <f t="shared" si="28"/>
        <v>7.85E-2</v>
      </c>
      <c r="G54" s="514">
        <f t="shared" si="28"/>
        <v>0.12839999999999999</v>
      </c>
      <c r="H54" s="514">
        <f t="shared" si="28"/>
        <v>0.1431</v>
      </c>
      <c r="I54" s="514">
        <f t="shared" si="28"/>
        <v>0.16070000000000001</v>
      </c>
      <c r="J54" s="514">
        <f t="shared" si="28"/>
        <v>0.1196</v>
      </c>
      <c r="K54" s="514">
        <f t="shared" si="28"/>
        <v>0.1118</v>
      </c>
      <c r="L54" s="514">
        <f t="shared" si="28"/>
        <v>4.7399999999999998E-2</v>
      </c>
      <c r="M54" s="514">
        <f t="shared" si="28"/>
        <v>3.5700000000000003E-2</v>
      </c>
      <c r="N54" s="514">
        <f t="shared" si="28"/>
        <v>3.95E-2</v>
      </c>
      <c r="O54" s="669">
        <f t="shared" si="28"/>
        <v>2.1399999999999999E-2</v>
      </c>
      <c r="P54" s="515"/>
      <c r="Q54" s="515"/>
    </row>
    <row r="55" spans="1:18" s="516" customFormat="1">
      <c r="A55" s="510" t="s">
        <v>1122</v>
      </c>
      <c r="B55" s="509"/>
      <c r="C55" s="491"/>
      <c r="D55" s="511">
        <f>D53</f>
        <v>340353.17</v>
      </c>
      <c r="E55" s="511">
        <f t="shared" ref="E55:N56" si="29">D55+E53</f>
        <v>574500.30000000005</v>
      </c>
      <c r="F55" s="511">
        <f t="shared" si="29"/>
        <v>970448.91</v>
      </c>
      <c r="G55" s="511">
        <f t="shared" si="29"/>
        <v>1617946.87</v>
      </c>
      <c r="H55" s="511">
        <f t="shared" si="29"/>
        <v>2339814.44</v>
      </c>
      <c r="I55" s="511">
        <f t="shared" si="29"/>
        <v>3150384.86</v>
      </c>
      <c r="J55" s="511">
        <f t="shared" si="29"/>
        <v>3753827.89</v>
      </c>
      <c r="K55" s="511">
        <f t="shared" si="29"/>
        <v>4317530.33</v>
      </c>
      <c r="L55" s="511">
        <f t="shared" si="29"/>
        <v>4556617.3099999996</v>
      </c>
      <c r="M55" s="511">
        <f t="shared" si="29"/>
        <v>4736886.2300000004</v>
      </c>
      <c r="N55" s="511">
        <f t="shared" si="29"/>
        <v>4935903.7699999996</v>
      </c>
      <c r="O55" s="511">
        <f>N55+O53</f>
        <v>5043736.88</v>
      </c>
    </row>
    <row r="56" spans="1:18" s="516" customFormat="1">
      <c r="A56" s="508"/>
      <c r="B56" s="509"/>
      <c r="C56" s="497"/>
      <c r="D56" s="514">
        <f>D54</f>
        <v>6.7500000000000004E-2</v>
      </c>
      <c r="E56" s="514">
        <f>D56+E54</f>
        <v>0.1139</v>
      </c>
      <c r="F56" s="514">
        <f t="shared" si="29"/>
        <v>0.19239999999999999</v>
      </c>
      <c r="G56" s="514">
        <f t="shared" ref="G56:N56" si="30">F56+G54</f>
        <v>0.32079999999999997</v>
      </c>
      <c r="H56" s="514">
        <f t="shared" si="30"/>
        <v>0.46389999999999998</v>
      </c>
      <c r="I56" s="514">
        <f t="shared" si="30"/>
        <v>0.62460000000000004</v>
      </c>
      <c r="J56" s="514">
        <f t="shared" si="30"/>
        <v>0.74419999999999997</v>
      </c>
      <c r="K56" s="514">
        <f t="shared" si="30"/>
        <v>0.85599999999999998</v>
      </c>
      <c r="L56" s="514">
        <f t="shared" si="30"/>
        <v>0.90339999999999998</v>
      </c>
      <c r="M56" s="514">
        <f t="shared" si="30"/>
        <v>0.93910000000000005</v>
      </c>
      <c r="N56" s="514">
        <f t="shared" si="30"/>
        <v>0.97860000000000003</v>
      </c>
      <c r="O56" s="514">
        <v>1</v>
      </c>
    </row>
    <row r="57" spans="1:18" s="516" customFormat="1">
      <c r="A57" s="517"/>
      <c r="B57" s="518"/>
      <c r="C57" s="519"/>
      <c r="F57" s="520"/>
      <c r="G57" s="520"/>
      <c r="H57" s="520"/>
      <c r="I57" s="520"/>
      <c r="J57" s="520"/>
      <c r="K57" s="520"/>
      <c r="L57" s="520"/>
      <c r="M57" s="520"/>
      <c r="N57" s="520"/>
      <c r="O57" s="520"/>
    </row>
    <row r="58" spans="1:18" s="516" customFormat="1">
      <c r="A58" s="517"/>
      <c r="B58" s="518"/>
      <c r="C58" s="519"/>
      <c r="F58" s="520"/>
      <c r="G58" s="520"/>
      <c r="H58" s="520"/>
      <c r="I58" s="520"/>
      <c r="J58" s="520"/>
      <c r="K58" s="520"/>
      <c r="L58" s="520"/>
      <c r="M58" s="520"/>
      <c r="N58" s="520"/>
      <c r="O58" s="520"/>
    </row>
    <row r="59" spans="1:18" s="516" customFormat="1">
      <c r="A59" s="517"/>
      <c r="B59" s="518"/>
      <c r="C59" s="519"/>
      <c r="F59" s="520"/>
      <c r="G59" s="520"/>
      <c r="H59" s="520"/>
      <c r="I59" s="520"/>
      <c r="J59" s="521"/>
      <c r="K59" s="520"/>
      <c r="L59" s="520"/>
      <c r="M59" s="520"/>
      <c r="N59" s="520"/>
      <c r="O59" s="520"/>
    </row>
    <row r="60" spans="1:18" s="516" customFormat="1">
      <c r="A60" s="517"/>
      <c r="B60" s="518"/>
      <c r="C60" s="519"/>
      <c r="F60" s="520"/>
      <c r="G60" s="520"/>
      <c r="H60" s="520"/>
      <c r="I60" s="520"/>
      <c r="J60" s="520"/>
      <c r="K60" s="520"/>
      <c r="L60" s="520"/>
      <c r="M60" s="520"/>
      <c r="N60" s="520"/>
      <c r="O60" s="520"/>
    </row>
    <row r="61" spans="1:18" s="516" customFormat="1">
      <c r="A61" s="517"/>
      <c r="B61" s="518"/>
      <c r="C61" s="519"/>
      <c r="F61" s="520"/>
      <c r="G61" s="520"/>
      <c r="H61" s="520"/>
      <c r="I61" s="520"/>
      <c r="J61" s="520"/>
      <c r="K61" s="520"/>
      <c r="L61" s="520"/>
      <c r="M61" s="520"/>
      <c r="N61" s="520"/>
      <c r="O61" s="520"/>
    </row>
    <row r="62" spans="1:18" s="516" customFormat="1">
      <c r="A62" s="517"/>
      <c r="B62" s="518"/>
      <c r="C62" s="519"/>
      <c r="F62" s="522"/>
      <c r="G62" s="520"/>
      <c r="H62" s="522"/>
      <c r="I62" s="520"/>
      <c r="J62" s="520"/>
      <c r="K62" s="520"/>
      <c r="L62" s="520"/>
      <c r="M62" s="520"/>
      <c r="N62" s="520"/>
      <c r="O62" s="520"/>
    </row>
    <row r="63" spans="1:18" s="516" customFormat="1">
      <c r="A63" s="517"/>
      <c r="B63" s="518"/>
      <c r="C63" s="519"/>
      <c r="F63" s="520"/>
      <c r="G63" s="520"/>
      <c r="H63" s="520"/>
      <c r="I63" s="520"/>
      <c r="J63" s="520"/>
      <c r="K63" s="520"/>
      <c r="L63" s="520"/>
      <c r="M63" s="520"/>
      <c r="N63" s="520"/>
      <c r="O63" s="520"/>
    </row>
    <row r="64" spans="1:18" s="516" customFormat="1">
      <c r="A64" s="517"/>
      <c r="B64" s="518"/>
      <c r="C64" s="519"/>
      <c r="F64" s="520"/>
      <c r="G64" s="520"/>
      <c r="H64" s="520"/>
      <c r="I64" s="520"/>
      <c r="J64" s="520"/>
      <c r="K64" s="520"/>
      <c r="L64" s="520"/>
      <c r="M64" s="520"/>
      <c r="N64" s="520"/>
      <c r="O64" s="520"/>
    </row>
    <row r="65" spans="1:15" s="516" customFormat="1">
      <c r="A65" s="517"/>
      <c r="B65" s="518"/>
      <c r="C65" s="519"/>
      <c r="F65" s="520"/>
      <c r="G65" s="520"/>
      <c r="H65" s="520"/>
      <c r="I65" s="520"/>
      <c r="J65" s="520"/>
      <c r="K65" s="520"/>
      <c r="L65" s="520"/>
      <c r="M65" s="520"/>
      <c r="N65" s="520"/>
      <c r="O65" s="520"/>
    </row>
    <row r="66" spans="1:15" s="516" customFormat="1">
      <c r="A66" s="517"/>
      <c r="B66" s="518"/>
      <c r="C66" s="519"/>
      <c r="F66" s="520"/>
      <c r="G66" s="520"/>
      <c r="H66" s="520"/>
      <c r="I66" s="520"/>
      <c r="J66" s="520"/>
      <c r="K66" s="520"/>
      <c r="L66" s="520"/>
      <c r="M66" s="520"/>
      <c r="N66" s="520"/>
      <c r="O66" s="520"/>
    </row>
    <row r="67" spans="1:15" s="516" customFormat="1">
      <c r="A67" s="517"/>
      <c r="B67" s="518"/>
      <c r="C67" s="519"/>
      <c r="F67" s="520"/>
      <c r="G67" s="520"/>
      <c r="H67" s="520"/>
      <c r="I67" s="520"/>
      <c r="J67" s="520"/>
      <c r="K67" s="520"/>
      <c r="L67" s="520"/>
      <c r="M67" s="520"/>
      <c r="N67" s="520"/>
      <c r="O67" s="520"/>
    </row>
    <row r="68" spans="1:15" s="516" customFormat="1">
      <c r="A68" s="517"/>
      <c r="B68" s="518"/>
      <c r="C68" s="519"/>
      <c r="F68" s="520"/>
      <c r="G68" s="520"/>
      <c r="H68" s="520"/>
      <c r="I68" s="520"/>
      <c r="J68" s="520"/>
      <c r="K68" s="520"/>
      <c r="L68" s="520"/>
      <c r="M68" s="520"/>
      <c r="N68" s="520"/>
      <c r="O68" s="520"/>
    </row>
    <row r="69" spans="1:15" s="516" customFormat="1">
      <c r="A69" s="517"/>
      <c r="B69" s="518"/>
      <c r="C69" s="519"/>
      <c r="F69" s="520"/>
      <c r="G69" s="520"/>
      <c r="H69" s="520"/>
      <c r="I69" s="520"/>
      <c r="J69" s="520"/>
      <c r="K69" s="520"/>
      <c r="L69" s="520"/>
      <c r="M69" s="520"/>
      <c r="N69" s="520"/>
      <c r="O69" s="520"/>
    </row>
    <row r="70" spans="1:15" s="516" customFormat="1">
      <c r="A70" s="517"/>
      <c r="B70" s="518"/>
      <c r="C70" s="519"/>
      <c r="F70" s="520"/>
      <c r="G70" s="520"/>
      <c r="H70" s="520"/>
      <c r="I70" s="520"/>
      <c r="J70" s="520"/>
      <c r="K70" s="520"/>
      <c r="L70" s="520"/>
      <c r="M70" s="520"/>
      <c r="N70" s="520"/>
      <c r="O70" s="520"/>
    </row>
    <row r="71" spans="1:15" s="516" customFormat="1">
      <c r="A71" s="517"/>
      <c r="B71" s="518"/>
      <c r="C71" s="519"/>
      <c r="F71" s="520"/>
      <c r="G71" s="520"/>
      <c r="H71" s="520"/>
      <c r="I71" s="520"/>
      <c r="J71" s="520"/>
      <c r="K71" s="520"/>
      <c r="L71" s="520"/>
      <c r="M71" s="520"/>
      <c r="N71" s="520"/>
      <c r="O71" s="520"/>
    </row>
    <row r="72" spans="1:15" s="516" customFormat="1">
      <c r="A72" s="517"/>
      <c r="B72" s="518"/>
      <c r="C72" s="519"/>
      <c r="F72" s="520"/>
      <c r="G72" s="520"/>
      <c r="H72" s="520"/>
      <c r="I72" s="520"/>
      <c r="J72" s="520"/>
      <c r="K72" s="520"/>
      <c r="L72" s="520"/>
      <c r="M72" s="520"/>
      <c r="N72" s="520"/>
      <c r="O72" s="520"/>
    </row>
    <row r="73" spans="1:15" s="516" customFormat="1">
      <c r="A73" s="517"/>
      <c r="B73" s="518"/>
      <c r="C73" s="519"/>
      <c r="F73" s="520"/>
      <c r="G73" s="520"/>
      <c r="H73" s="520"/>
      <c r="I73" s="520"/>
      <c r="J73" s="520"/>
      <c r="K73" s="520"/>
      <c r="L73" s="520"/>
      <c r="M73" s="520"/>
      <c r="N73" s="520"/>
      <c r="O73" s="520"/>
    </row>
    <row r="74" spans="1:15" s="516" customFormat="1">
      <c r="A74" s="517"/>
      <c r="B74" s="518"/>
      <c r="C74" s="519"/>
      <c r="F74" s="520"/>
      <c r="G74" s="520"/>
      <c r="H74" s="520"/>
      <c r="I74" s="520"/>
      <c r="J74" s="520"/>
      <c r="K74" s="520"/>
      <c r="L74" s="520"/>
      <c r="M74" s="520"/>
      <c r="N74" s="520"/>
      <c r="O74" s="520"/>
    </row>
    <row r="75" spans="1:15" s="516" customFormat="1">
      <c r="A75" s="517"/>
      <c r="B75" s="518"/>
      <c r="C75" s="519"/>
      <c r="F75" s="520"/>
      <c r="G75" s="520"/>
      <c r="H75" s="520"/>
      <c r="I75" s="520"/>
      <c r="J75" s="520"/>
      <c r="K75" s="520"/>
      <c r="L75" s="520"/>
      <c r="M75" s="520"/>
      <c r="N75" s="520"/>
      <c r="O75" s="520"/>
    </row>
    <row r="76" spans="1:15" s="516" customFormat="1">
      <c r="A76" s="517"/>
      <c r="B76" s="518"/>
      <c r="C76" s="519"/>
      <c r="F76" s="520"/>
      <c r="G76" s="520"/>
      <c r="H76" s="520"/>
      <c r="I76" s="520"/>
      <c r="J76" s="520"/>
      <c r="K76" s="520"/>
      <c r="L76" s="520"/>
      <c r="M76" s="520"/>
      <c r="N76" s="520"/>
      <c r="O76" s="520"/>
    </row>
    <row r="77" spans="1:15" s="516" customFormat="1">
      <c r="A77" s="517"/>
      <c r="B77" s="518"/>
      <c r="C77" s="519"/>
      <c r="F77" s="520"/>
      <c r="G77" s="520"/>
      <c r="H77" s="520"/>
      <c r="I77" s="520"/>
      <c r="J77" s="520"/>
      <c r="K77" s="520"/>
      <c r="L77" s="520"/>
      <c r="M77" s="520"/>
      <c r="N77" s="520"/>
      <c r="O77" s="520"/>
    </row>
    <row r="78" spans="1:15" s="516" customFormat="1">
      <c r="A78" s="517"/>
      <c r="B78" s="518"/>
      <c r="C78" s="519"/>
      <c r="F78" s="520"/>
      <c r="G78" s="520"/>
      <c r="H78" s="520"/>
      <c r="I78" s="520"/>
      <c r="J78" s="520"/>
      <c r="K78" s="520"/>
      <c r="L78" s="520"/>
      <c r="M78" s="520"/>
      <c r="N78" s="520"/>
      <c r="O78" s="520"/>
    </row>
    <row r="79" spans="1:15" s="516" customFormat="1">
      <c r="A79" s="517"/>
      <c r="B79" s="518"/>
      <c r="C79" s="519"/>
      <c r="F79" s="520"/>
      <c r="G79" s="520"/>
      <c r="H79" s="520"/>
      <c r="I79" s="520"/>
      <c r="J79" s="520"/>
      <c r="K79" s="520"/>
      <c r="L79" s="520"/>
      <c r="M79" s="520"/>
      <c r="N79" s="520"/>
      <c r="O79" s="520"/>
    </row>
    <row r="80" spans="1:15" s="516" customFormat="1">
      <c r="A80" s="517"/>
      <c r="B80" s="518"/>
      <c r="C80" s="519"/>
      <c r="F80" s="520"/>
      <c r="G80" s="520"/>
      <c r="H80" s="520"/>
      <c r="I80" s="520"/>
      <c r="J80" s="520"/>
      <c r="K80" s="520"/>
      <c r="L80" s="520"/>
      <c r="M80" s="520"/>
      <c r="N80" s="520"/>
      <c r="O80" s="520"/>
    </row>
    <row r="81" spans="1:15" s="516" customFormat="1">
      <c r="A81" s="517"/>
      <c r="B81" s="518"/>
      <c r="C81" s="519"/>
      <c r="F81" s="520"/>
      <c r="G81" s="520"/>
      <c r="H81" s="520"/>
      <c r="I81" s="520"/>
      <c r="J81" s="520"/>
      <c r="K81" s="520"/>
      <c r="L81" s="520"/>
      <c r="M81" s="520"/>
      <c r="N81" s="520"/>
      <c r="O81" s="520"/>
    </row>
    <row r="82" spans="1:15" s="516" customFormat="1">
      <c r="A82" s="517"/>
      <c r="B82" s="518"/>
      <c r="C82" s="519"/>
      <c r="F82" s="520"/>
      <c r="G82" s="520"/>
      <c r="H82" s="520"/>
      <c r="I82" s="520"/>
      <c r="J82" s="520"/>
      <c r="K82" s="520"/>
      <c r="L82" s="520"/>
      <c r="M82" s="520"/>
      <c r="N82" s="520"/>
      <c r="O82" s="520"/>
    </row>
    <row r="83" spans="1:15" s="516" customFormat="1">
      <c r="A83" s="517"/>
      <c r="B83" s="518"/>
      <c r="C83" s="519"/>
      <c r="F83" s="520"/>
      <c r="G83" s="520"/>
      <c r="H83" s="520"/>
      <c r="I83" s="520"/>
      <c r="J83" s="520"/>
      <c r="K83" s="520"/>
      <c r="L83" s="520"/>
      <c r="M83" s="520"/>
      <c r="N83" s="520"/>
      <c r="O83" s="520"/>
    </row>
    <row r="84" spans="1:15" s="516" customFormat="1">
      <c r="A84" s="517"/>
      <c r="B84" s="518"/>
      <c r="C84" s="519"/>
      <c r="F84" s="520"/>
      <c r="G84" s="520"/>
      <c r="H84" s="520"/>
      <c r="I84" s="520"/>
      <c r="J84" s="520"/>
      <c r="K84" s="520"/>
      <c r="L84" s="520"/>
      <c r="M84" s="520"/>
      <c r="N84" s="520"/>
      <c r="O84" s="520"/>
    </row>
    <row r="85" spans="1:15" s="516" customFormat="1">
      <c r="A85" s="517"/>
      <c r="B85" s="518"/>
      <c r="C85" s="519"/>
      <c r="F85" s="520"/>
      <c r="G85" s="520"/>
      <c r="H85" s="520"/>
      <c r="I85" s="520"/>
      <c r="J85" s="520"/>
      <c r="K85" s="520"/>
      <c r="L85" s="520"/>
      <c r="M85" s="520"/>
      <c r="N85" s="520"/>
      <c r="O85" s="520"/>
    </row>
    <row r="86" spans="1:15" s="516" customFormat="1">
      <c r="A86" s="517"/>
      <c r="B86" s="518"/>
      <c r="C86" s="519"/>
      <c r="F86" s="520"/>
      <c r="G86" s="520"/>
      <c r="H86" s="520"/>
      <c r="I86" s="520"/>
      <c r="J86" s="520"/>
      <c r="K86" s="520"/>
      <c r="L86" s="520"/>
      <c r="M86" s="520"/>
      <c r="N86" s="520"/>
      <c r="O86" s="520"/>
    </row>
    <row r="87" spans="1:15" s="516" customFormat="1">
      <c r="A87" s="517"/>
      <c r="B87" s="518"/>
      <c r="C87" s="519"/>
      <c r="F87" s="520"/>
      <c r="G87" s="520"/>
      <c r="H87" s="520"/>
      <c r="I87" s="520"/>
      <c r="J87" s="520"/>
      <c r="K87" s="520"/>
      <c r="L87" s="520"/>
      <c r="M87" s="520"/>
      <c r="N87" s="520"/>
      <c r="O87" s="520"/>
    </row>
    <row r="88" spans="1:15" s="516" customFormat="1">
      <c r="A88" s="517"/>
      <c r="B88" s="518"/>
      <c r="C88" s="519"/>
      <c r="F88" s="520"/>
      <c r="G88" s="520"/>
      <c r="H88" s="520"/>
      <c r="I88" s="520"/>
      <c r="J88" s="520"/>
      <c r="K88" s="520"/>
      <c r="L88" s="520"/>
      <c r="M88" s="520"/>
      <c r="N88" s="520"/>
      <c r="O88" s="520"/>
    </row>
    <row r="89" spans="1:15" s="516" customFormat="1">
      <c r="A89" s="517"/>
      <c r="B89" s="518"/>
      <c r="C89" s="519"/>
      <c r="F89" s="520"/>
      <c r="G89" s="520"/>
      <c r="H89" s="520"/>
      <c r="I89" s="520"/>
      <c r="J89" s="520"/>
      <c r="K89" s="520"/>
      <c r="L89" s="520"/>
      <c r="M89" s="520"/>
      <c r="N89" s="520"/>
      <c r="O89" s="520"/>
    </row>
    <row r="90" spans="1:15" s="516" customFormat="1">
      <c r="A90" s="517"/>
      <c r="B90" s="518"/>
      <c r="C90" s="519"/>
      <c r="F90" s="520"/>
      <c r="G90" s="520"/>
      <c r="H90" s="520"/>
      <c r="I90" s="520"/>
      <c r="J90" s="520"/>
      <c r="K90" s="520"/>
      <c r="L90" s="520"/>
      <c r="M90" s="520"/>
      <c r="N90" s="520"/>
      <c r="O90" s="520"/>
    </row>
    <row r="91" spans="1:15" s="516" customFormat="1">
      <c r="A91" s="517"/>
      <c r="B91" s="518"/>
      <c r="C91" s="519"/>
      <c r="F91" s="520"/>
      <c r="G91" s="520"/>
      <c r="H91" s="520"/>
      <c r="I91" s="520"/>
      <c r="J91" s="520"/>
      <c r="K91" s="520"/>
      <c r="L91" s="520"/>
      <c r="M91" s="520"/>
      <c r="N91" s="520"/>
      <c r="O91" s="520"/>
    </row>
    <row r="92" spans="1:15" s="516" customFormat="1">
      <c r="A92" s="517"/>
      <c r="B92" s="518"/>
      <c r="C92" s="519"/>
      <c r="F92" s="520"/>
      <c r="G92" s="520"/>
      <c r="H92" s="520"/>
      <c r="I92" s="520"/>
      <c r="J92" s="520"/>
      <c r="K92" s="520"/>
      <c r="L92" s="520"/>
      <c r="M92" s="520"/>
      <c r="N92" s="520"/>
      <c r="O92" s="520"/>
    </row>
    <row r="93" spans="1:15" s="516" customFormat="1">
      <c r="A93" s="517"/>
      <c r="B93" s="518"/>
      <c r="C93" s="519"/>
      <c r="F93" s="520"/>
      <c r="G93" s="520"/>
      <c r="H93" s="520"/>
      <c r="I93" s="520"/>
      <c r="J93" s="520"/>
      <c r="K93" s="520"/>
      <c r="L93" s="520"/>
      <c r="M93" s="520"/>
      <c r="N93" s="520"/>
      <c r="O93" s="520"/>
    </row>
    <row r="94" spans="1:15" s="516" customFormat="1">
      <c r="A94" s="517"/>
      <c r="B94" s="518"/>
      <c r="C94" s="519"/>
      <c r="F94" s="520"/>
      <c r="G94" s="520"/>
      <c r="H94" s="520"/>
      <c r="I94" s="520"/>
      <c r="J94" s="520"/>
      <c r="K94" s="520"/>
      <c r="L94" s="520"/>
      <c r="M94" s="520"/>
      <c r="N94" s="520"/>
      <c r="O94" s="520"/>
    </row>
    <row r="95" spans="1:15" s="516" customFormat="1">
      <c r="A95" s="517"/>
      <c r="B95" s="518"/>
      <c r="C95" s="519"/>
      <c r="F95" s="520"/>
      <c r="G95" s="520"/>
      <c r="H95" s="520"/>
      <c r="I95" s="520"/>
      <c r="J95" s="520"/>
      <c r="K95" s="520"/>
      <c r="L95" s="520"/>
      <c r="M95" s="520"/>
      <c r="N95" s="520"/>
      <c r="O95" s="520"/>
    </row>
    <row r="96" spans="1:15" s="516" customFormat="1">
      <c r="A96" s="517"/>
      <c r="B96" s="518"/>
      <c r="C96" s="519"/>
      <c r="F96" s="520"/>
      <c r="G96" s="520"/>
      <c r="H96" s="520"/>
      <c r="I96" s="520"/>
      <c r="J96" s="520"/>
      <c r="K96" s="520"/>
      <c r="L96" s="520"/>
      <c r="M96" s="520"/>
      <c r="N96" s="520"/>
      <c r="O96" s="520"/>
    </row>
    <row r="97" spans="1:15" s="516" customFormat="1">
      <c r="A97" s="517"/>
      <c r="B97" s="518"/>
      <c r="C97" s="519"/>
      <c r="F97" s="520"/>
      <c r="G97" s="520"/>
      <c r="H97" s="520"/>
      <c r="I97" s="520"/>
      <c r="J97" s="520"/>
      <c r="K97" s="520"/>
      <c r="L97" s="520"/>
      <c r="M97" s="520"/>
      <c r="N97" s="520"/>
      <c r="O97" s="520"/>
    </row>
    <row r="98" spans="1:15" s="516" customFormat="1">
      <c r="A98" s="517"/>
      <c r="B98" s="518"/>
      <c r="C98" s="519"/>
      <c r="F98" s="520"/>
      <c r="G98" s="520"/>
      <c r="H98" s="520"/>
      <c r="I98" s="520"/>
      <c r="J98" s="520"/>
      <c r="K98" s="520"/>
      <c r="L98" s="520"/>
      <c r="M98" s="520"/>
      <c r="N98" s="520"/>
      <c r="O98" s="520"/>
    </row>
    <row r="99" spans="1:15" s="516" customFormat="1">
      <c r="A99" s="517"/>
      <c r="B99" s="518"/>
      <c r="C99" s="519"/>
      <c r="F99" s="520"/>
      <c r="G99" s="520"/>
      <c r="H99" s="520"/>
      <c r="I99" s="520"/>
      <c r="J99" s="520"/>
      <c r="K99" s="520"/>
      <c r="L99" s="520"/>
      <c r="M99" s="520"/>
      <c r="N99" s="520"/>
      <c r="O99" s="520"/>
    </row>
    <row r="100" spans="1:15" s="516" customFormat="1">
      <c r="A100" s="517"/>
      <c r="B100" s="518"/>
      <c r="C100" s="519"/>
      <c r="F100" s="520"/>
      <c r="G100" s="520"/>
      <c r="H100" s="520"/>
      <c r="I100" s="520"/>
      <c r="J100" s="520"/>
      <c r="K100" s="520"/>
      <c r="L100" s="520"/>
      <c r="M100" s="520"/>
      <c r="N100" s="520"/>
      <c r="O100" s="520"/>
    </row>
    <row r="101" spans="1:15" s="516" customFormat="1">
      <c r="A101" s="517"/>
      <c r="B101" s="518"/>
      <c r="C101" s="519"/>
      <c r="F101" s="520"/>
      <c r="G101" s="520"/>
      <c r="H101" s="520"/>
      <c r="I101" s="520"/>
      <c r="J101" s="520"/>
      <c r="K101" s="520"/>
      <c r="L101" s="520"/>
      <c r="M101" s="520"/>
      <c r="N101" s="520"/>
      <c r="O101" s="520"/>
    </row>
    <row r="102" spans="1:15" s="516" customFormat="1">
      <c r="A102" s="517"/>
      <c r="B102" s="518"/>
      <c r="C102" s="519"/>
      <c r="F102" s="520"/>
      <c r="G102" s="520"/>
      <c r="H102" s="520"/>
      <c r="I102" s="520"/>
      <c r="J102" s="520"/>
      <c r="K102" s="520"/>
      <c r="L102" s="520"/>
      <c r="M102" s="520"/>
      <c r="N102" s="520"/>
      <c r="O102" s="520"/>
    </row>
    <row r="103" spans="1:15" s="516" customFormat="1">
      <c r="A103" s="517"/>
      <c r="B103" s="518"/>
      <c r="C103" s="519"/>
      <c r="F103" s="520"/>
      <c r="G103" s="520"/>
      <c r="H103" s="520"/>
      <c r="I103" s="520"/>
      <c r="J103" s="520"/>
      <c r="K103" s="520"/>
      <c r="L103" s="520"/>
      <c r="M103" s="520"/>
      <c r="N103" s="520"/>
      <c r="O103" s="520"/>
    </row>
    <row r="104" spans="1:15" s="516" customFormat="1">
      <c r="A104" s="517"/>
      <c r="B104" s="518"/>
      <c r="C104" s="519"/>
      <c r="F104" s="520"/>
      <c r="G104" s="520"/>
      <c r="H104" s="520"/>
      <c r="I104" s="520"/>
      <c r="J104" s="520"/>
      <c r="K104" s="520"/>
      <c r="L104" s="520"/>
      <c r="M104" s="520"/>
      <c r="N104" s="520"/>
      <c r="O104" s="520"/>
    </row>
    <row r="105" spans="1:15" s="516" customFormat="1">
      <c r="A105" s="517"/>
      <c r="B105" s="518"/>
      <c r="C105" s="519"/>
      <c r="F105" s="520"/>
      <c r="G105" s="520"/>
      <c r="H105" s="520"/>
      <c r="I105" s="520"/>
      <c r="J105" s="520"/>
      <c r="K105" s="520"/>
      <c r="L105" s="520"/>
      <c r="M105" s="520"/>
      <c r="N105" s="520"/>
      <c r="O105" s="520"/>
    </row>
    <row r="106" spans="1:15" s="516" customFormat="1">
      <c r="A106" s="517"/>
      <c r="B106" s="518"/>
      <c r="C106" s="519"/>
      <c r="F106" s="520"/>
      <c r="G106" s="520"/>
      <c r="H106" s="520"/>
      <c r="I106" s="520"/>
      <c r="J106" s="520"/>
      <c r="K106" s="520"/>
      <c r="L106" s="520"/>
      <c r="M106" s="520"/>
      <c r="N106" s="520"/>
      <c r="O106" s="520"/>
    </row>
    <row r="107" spans="1:15" s="516" customFormat="1">
      <c r="A107" s="517"/>
      <c r="B107" s="518"/>
      <c r="C107" s="519"/>
      <c r="F107" s="520"/>
      <c r="G107" s="520"/>
      <c r="H107" s="520"/>
      <c r="I107" s="520"/>
      <c r="J107" s="520"/>
      <c r="K107" s="520"/>
      <c r="L107" s="520"/>
      <c r="M107" s="520"/>
      <c r="N107" s="520"/>
      <c r="O107" s="520"/>
    </row>
    <row r="108" spans="1:15" s="516" customFormat="1">
      <c r="A108" s="517"/>
      <c r="B108" s="518"/>
      <c r="C108" s="519"/>
      <c r="F108" s="520"/>
      <c r="G108" s="520"/>
      <c r="H108" s="520"/>
      <c r="I108" s="520"/>
      <c r="J108" s="520"/>
      <c r="K108" s="520"/>
      <c r="L108" s="520"/>
      <c r="M108" s="520"/>
      <c r="N108" s="520"/>
      <c r="O108" s="520"/>
    </row>
    <row r="109" spans="1:15" s="516" customFormat="1">
      <c r="A109" s="517"/>
      <c r="B109" s="518"/>
      <c r="C109" s="519"/>
      <c r="F109" s="520"/>
      <c r="G109" s="520"/>
      <c r="H109" s="520"/>
      <c r="I109" s="520"/>
      <c r="J109" s="520"/>
      <c r="K109" s="520"/>
      <c r="L109" s="520"/>
      <c r="M109" s="520"/>
      <c r="N109" s="520"/>
      <c r="O109" s="520"/>
    </row>
    <row r="110" spans="1:15" s="516" customFormat="1">
      <c r="A110" s="517"/>
      <c r="B110" s="518"/>
      <c r="C110" s="519"/>
      <c r="F110" s="520"/>
      <c r="G110" s="520"/>
      <c r="H110" s="520"/>
      <c r="I110" s="520"/>
      <c r="J110" s="520"/>
      <c r="K110" s="520"/>
      <c r="L110" s="520"/>
      <c r="M110" s="520"/>
      <c r="N110" s="520"/>
      <c r="O110" s="520"/>
    </row>
    <row r="111" spans="1:15" s="516" customFormat="1">
      <c r="A111" s="517"/>
      <c r="B111" s="518"/>
      <c r="C111" s="519"/>
      <c r="F111" s="520"/>
      <c r="G111" s="520"/>
      <c r="H111" s="520"/>
      <c r="I111" s="520"/>
      <c r="J111" s="520"/>
      <c r="K111" s="520"/>
      <c r="L111" s="520"/>
      <c r="M111" s="520"/>
      <c r="N111" s="520"/>
      <c r="O111" s="520"/>
    </row>
    <row r="112" spans="1:15" s="516" customFormat="1">
      <c r="A112" s="517"/>
      <c r="B112" s="518"/>
      <c r="C112" s="519"/>
      <c r="F112" s="520"/>
      <c r="G112" s="520"/>
      <c r="H112" s="520"/>
      <c r="I112" s="520"/>
      <c r="J112" s="520"/>
      <c r="K112" s="520"/>
      <c r="L112" s="520"/>
      <c r="M112" s="520"/>
      <c r="N112" s="520"/>
      <c r="O112" s="520"/>
    </row>
    <row r="113" spans="1:15" s="516" customFormat="1">
      <c r="A113" s="517"/>
      <c r="B113" s="518"/>
      <c r="C113" s="519"/>
      <c r="F113" s="520"/>
      <c r="G113" s="520"/>
      <c r="H113" s="520"/>
      <c r="I113" s="520"/>
      <c r="J113" s="520"/>
      <c r="K113" s="520"/>
      <c r="L113" s="520"/>
      <c r="M113" s="520"/>
      <c r="N113" s="520"/>
      <c r="O113" s="520"/>
    </row>
    <row r="114" spans="1:15" s="516" customFormat="1">
      <c r="A114" s="517"/>
      <c r="B114" s="518"/>
      <c r="C114" s="519"/>
      <c r="F114" s="520"/>
      <c r="G114" s="520"/>
      <c r="H114" s="520"/>
      <c r="I114" s="520"/>
      <c r="J114" s="520"/>
      <c r="K114" s="520"/>
      <c r="L114" s="520"/>
      <c r="M114" s="520"/>
      <c r="N114" s="520"/>
      <c r="O114" s="520"/>
    </row>
    <row r="115" spans="1:15" s="516" customFormat="1">
      <c r="A115" s="517"/>
      <c r="B115" s="518"/>
      <c r="C115" s="519"/>
      <c r="F115" s="520"/>
      <c r="G115" s="520"/>
      <c r="H115" s="520"/>
      <c r="I115" s="520"/>
      <c r="J115" s="520"/>
      <c r="K115" s="520"/>
      <c r="L115" s="520"/>
      <c r="M115" s="520"/>
      <c r="N115" s="520"/>
      <c r="O115" s="520"/>
    </row>
    <row r="116" spans="1:15" s="516" customFormat="1">
      <c r="A116" s="517"/>
      <c r="B116" s="518"/>
      <c r="C116" s="519"/>
      <c r="F116" s="520"/>
      <c r="G116" s="520"/>
      <c r="H116" s="520"/>
      <c r="I116" s="520"/>
      <c r="J116" s="520"/>
      <c r="K116" s="520"/>
      <c r="L116" s="520"/>
      <c r="M116" s="520"/>
      <c r="N116" s="520"/>
      <c r="O116" s="520"/>
    </row>
    <row r="117" spans="1:15" s="516" customFormat="1">
      <c r="A117" s="517"/>
      <c r="B117" s="518"/>
      <c r="C117" s="519"/>
      <c r="F117" s="520"/>
      <c r="G117" s="520"/>
      <c r="H117" s="520"/>
      <c r="I117" s="520"/>
      <c r="J117" s="520"/>
      <c r="K117" s="520"/>
      <c r="L117" s="520"/>
      <c r="M117" s="520"/>
      <c r="N117" s="520"/>
      <c r="O117" s="520"/>
    </row>
    <row r="118" spans="1:15" s="516" customFormat="1">
      <c r="A118" s="517"/>
      <c r="B118" s="518"/>
      <c r="C118" s="519"/>
      <c r="F118" s="520"/>
      <c r="G118" s="520"/>
      <c r="H118" s="520"/>
      <c r="I118" s="520"/>
      <c r="J118" s="520"/>
      <c r="K118" s="520"/>
      <c r="L118" s="520"/>
      <c r="M118" s="520"/>
      <c r="N118" s="520"/>
      <c r="O118" s="520"/>
    </row>
    <row r="119" spans="1:15" s="516" customFormat="1">
      <c r="A119" s="517"/>
      <c r="B119" s="518"/>
      <c r="C119" s="519"/>
      <c r="F119" s="520"/>
      <c r="G119" s="520"/>
      <c r="H119" s="520"/>
      <c r="I119" s="520"/>
      <c r="J119" s="520"/>
      <c r="K119" s="520"/>
      <c r="L119" s="520"/>
      <c r="M119" s="520"/>
      <c r="N119" s="520"/>
      <c r="O119" s="520"/>
    </row>
    <row r="120" spans="1:15" s="516" customFormat="1">
      <c r="A120" s="517"/>
      <c r="B120" s="518"/>
      <c r="C120" s="519"/>
      <c r="F120" s="520"/>
      <c r="G120" s="520"/>
      <c r="H120" s="520"/>
      <c r="I120" s="520"/>
      <c r="J120" s="520"/>
      <c r="K120" s="520"/>
      <c r="L120" s="520"/>
      <c r="M120" s="520"/>
      <c r="N120" s="520"/>
      <c r="O120" s="520"/>
    </row>
    <row r="121" spans="1:15" s="516" customFormat="1">
      <c r="A121" s="517"/>
      <c r="B121" s="518"/>
      <c r="C121" s="519"/>
      <c r="F121" s="520"/>
      <c r="G121" s="520"/>
      <c r="H121" s="520"/>
      <c r="I121" s="520"/>
      <c r="J121" s="520"/>
      <c r="K121" s="520"/>
      <c r="L121" s="520"/>
      <c r="M121" s="520"/>
      <c r="N121" s="520"/>
      <c r="O121" s="520"/>
    </row>
    <row r="122" spans="1:15" s="516" customFormat="1">
      <c r="A122" s="517"/>
      <c r="B122" s="518"/>
      <c r="C122" s="519"/>
      <c r="F122" s="520"/>
      <c r="G122" s="520"/>
      <c r="H122" s="520"/>
      <c r="I122" s="520"/>
      <c r="J122" s="520"/>
      <c r="K122" s="520"/>
      <c r="L122" s="520"/>
      <c r="M122" s="520"/>
      <c r="N122" s="520"/>
      <c r="O122" s="520"/>
    </row>
    <row r="123" spans="1:15" s="516" customFormat="1">
      <c r="A123" s="517"/>
      <c r="B123" s="518"/>
      <c r="C123" s="519"/>
      <c r="F123" s="520"/>
      <c r="G123" s="520"/>
      <c r="H123" s="520"/>
      <c r="I123" s="520"/>
      <c r="J123" s="520"/>
      <c r="K123" s="520"/>
      <c r="L123" s="520"/>
      <c r="M123" s="520"/>
      <c r="N123" s="520"/>
      <c r="O123" s="520"/>
    </row>
    <row r="124" spans="1:15" s="516" customFormat="1">
      <c r="A124" s="517"/>
      <c r="B124" s="518"/>
      <c r="C124" s="519"/>
      <c r="F124" s="520"/>
      <c r="G124" s="520"/>
      <c r="H124" s="520"/>
      <c r="I124" s="520"/>
      <c r="J124" s="520"/>
      <c r="K124" s="520"/>
      <c r="L124" s="520"/>
      <c r="M124" s="520"/>
      <c r="N124" s="520"/>
      <c r="O124" s="520"/>
    </row>
    <row r="125" spans="1:15" s="516" customFormat="1">
      <c r="A125" s="517"/>
      <c r="B125" s="518"/>
      <c r="C125" s="519"/>
      <c r="F125" s="520"/>
      <c r="G125" s="520"/>
      <c r="H125" s="520"/>
      <c r="I125" s="520"/>
      <c r="J125" s="520"/>
      <c r="K125" s="520"/>
      <c r="L125" s="520"/>
      <c r="M125" s="520"/>
      <c r="N125" s="520"/>
      <c r="O125" s="520"/>
    </row>
    <row r="126" spans="1:15" s="516" customFormat="1">
      <c r="A126" s="517"/>
      <c r="B126" s="518"/>
      <c r="C126" s="519"/>
      <c r="F126" s="520"/>
      <c r="G126" s="520"/>
      <c r="H126" s="520"/>
      <c r="I126" s="520"/>
      <c r="J126" s="520"/>
      <c r="K126" s="520"/>
      <c r="L126" s="520"/>
      <c r="M126" s="520"/>
      <c r="N126" s="520"/>
      <c r="O126" s="520"/>
    </row>
    <row r="127" spans="1:15" s="516" customFormat="1">
      <c r="A127" s="517"/>
      <c r="B127" s="518"/>
      <c r="C127" s="519"/>
      <c r="F127" s="520"/>
      <c r="G127" s="520"/>
      <c r="H127" s="520"/>
      <c r="I127" s="520"/>
      <c r="J127" s="520"/>
      <c r="K127" s="520"/>
      <c r="L127" s="520"/>
      <c r="M127" s="520"/>
      <c r="N127" s="520"/>
      <c r="O127" s="520"/>
    </row>
    <row r="128" spans="1:15" s="516" customFormat="1">
      <c r="A128" s="517"/>
      <c r="B128" s="518"/>
      <c r="C128" s="519"/>
      <c r="F128" s="520"/>
      <c r="G128" s="520"/>
      <c r="H128" s="520"/>
      <c r="I128" s="520"/>
      <c r="J128" s="520"/>
      <c r="K128" s="520"/>
      <c r="L128" s="520"/>
      <c r="M128" s="520"/>
      <c r="N128" s="520"/>
      <c r="O128" s="520"/>
    </row>
    <row r="129" spans="1:15" s="516" customFormat="1">
      <c r="A129" s="517"/>
      <c r="B129" s="518"/>
      <c r="C129" s="519"/>
      <c r="F129" s="520"/>
      <c r="G129" s="520"/>
      <c r="H129" s="520"/>
      <c r="I129" s="520"/>
      <c r="J129" s="520"/>
      <c r="K129" s="520"/>
      <c r="L129" s="520"/>
      <c r="M129" s="520"/>
      <c r="N129" s="520"/>
      <c r="O129" s="520"/>
    </row>
    <row r="130" spans="1:15" s="516" customFormat="1">
      <c r="A130" s="517"/>
      <c r="B130" s="518"/>
      <c r="C130" s="519"/>
      <c r="F130" s="520"/>
      <c r="G130" s="520"/>
      <c r="H130" s="520"/>
      <c r="I130" s="520"/>
      <c r="J130" s="520"/>
      <c r="K130" s="520"/>
      <c r="L130" s="520"/>
      <c r="M130" s="520"/>
      <c r="N130" s="520"/>
      <c r="O130" s="520"/>
    </row>
    <row r="131" spans="1:15" s="516" customFormat="1">
      <c r="A131" s="517"/>
      <c r="B131" s="518"/>
      <c r="C131" s="519"/>
      <c r="F131" s="520"/>
      <c r="G131" s="520"/>
      <c r="H131" s="520"/>
      <c r="I131" s="520"/>
      <c r="J131" s="520"/>
      <c r="K131" s="520"/>
      <c r="L131" s="520"/>
      <c r="M131" s="520"/>
      <c r="N131" s="520"/>
      <c r="O131" s="520"/>
    </row>
    <row r="132" spans="1:15" s="516" customFormat="1">
      <c r="A132" s="517"/>
      <c r="B132" s="518"/>
      <c r="C132" s="519"/>
      <c r="F132" s="520"/>
      <c r="G132" s="520"/>
      <c r="H132" s="520"/>
      <c r="I132" s="520"/>
      <c r="J132" s="520"/>
      <c r="K132" s="520"/>
      <c r="L132" s="520"/>
      <c r="M132" s="520"/>
      <c r="N132" s="520"/>
      <c r="O132" s="520"/>
    </row>
    <row r="133" spans="1:15" s="516" customFormat="1">
      <c r="A133" s="517"/>
      <c r="B133" s="518"/>
      <c r="C133" s="519"/>
      <c r="F133" s="520"/>
      <c r="G133" s="520"/>
      <c r="H133" s="520"/>
      <c r="I133" s="520"/>
      <c r="J133" s="520"/>
      <c r="K133" s="520"/>
      <c r="L133" s="520"/>
      <c r="M133" s="520"/>
      <c r="N133" s="520"/>
      <c r="O133" s="520"/>
    </row>
    <row r="134" spans="1:15" s="516" customFormat="1">
      <c r="A134" s="517"/>
      <c r="B134" s="518"/>
      <c r="C134" s="519"/>
      <c r="F134" s="520"/>
      <c r="G134" s="520"/>
      <c r="H134" s="520"/>
      <c r="I134" s="520"/>
      <c r="J134" s="520"/>
      <c r="K134" s="520"/>
      <c r="L134" s="520"/>
      <c r="M134" s="520"/>
      <c r="N134" s="520"/>
      <c r="O134" s="520"/>
    </row>
    <row r="135" spans="1:15" s="516" customFormat="1">
      <c r="A135" s="517"/>
      <c r="B135" s="518"/>
      <c r="C135" s="519"/>
      <c r="F135" s="520"/>
      <c r="G135" s="520"/>
      <c r="H135" s="520"/>
      <c r="I135" s="520"/>
      <c r="J135" s="520"/>
      <c r="K135" s="520"/>
      <c r="L135" s="520"/>
      <c r="M135" s="520"/>
      <c r="N135" s="520"/>
      <c r="O135" s="520"/>
    </row>
    <row r="136" spans="1:15" s="516" customFormat="1">
      <c r="A136" s="517"/>
      <c r="B136" s="518"/>
      <c r="C136" s="519"/>
      <c r="F136" s="520"/>
      <c r="G136" s="520"/>
      <c r="H136" s="520"/>
      <c r="I136" s="520"/>
      <c r="J136" s="520"/>
      <c r="K136" s="520"/>
      <c r="L136" s="520"/>
      <c r="M136" s="520"/>
      <c r="N136" s="520"/>
      <c r="O136" s="520"/>
    </row>
    <row r="137" spans="1:15" s="516" customFormat="1">
      <c r="A137" s="517"/>
      <c r="B137" s="518"/>
      <c r="C137" s="519"/>
      <c r="F137" s="520"/>
      <c r="G137" s="520"/>
      <c r="H137" s="520"/>
      <c r="I137" s="520"/>
      <c r="J137" s="520"/>
      <c r="K137" s="520"/>
      <c r="L137" s="520"/>
      <c r="M137" s="520"/>
      <c r="N137" s="520"/>
      <c r="O137" s="520"/>
    </row>
    <row r="138" spans="1:15" s="516" customFormat="1">
      <c r="A138" s="517"/>
      <c r="B138" s="518"/>
      <c r="C138" s="519"/>
      <c r="F138" s="520"/>
      <c r="G138" s="520"/>
      <c r="H138" s="520"/>
      <c r="I138" s="520"/>
      <c r="J138" s="520"/>
      <c r="K138" s="520"/>
      <c r="L138" s="520"/>
      <c r="M138" s="520"/>
      <c r="N138" s="520"/>
      <c r="O138" s="520"/>
    </row>
    <row r="139" spans="1:15" s="516" customFormat="1">
      <c r="A139" s="517"/>
      <c r="B139" s="518"/>
      <c r="C139" s="519"/>
      <c r="F139" s="520"/>
      <c r="G139" s="520"/>
      <c r="H139" s="520"/>
      <c r="I139" s="520"/>
      <c r="J139" s="520"/>
      <c r="K139" s="520"/>
      <c r="L139" s="520"/>
      <c r="M139" s="520"/>
      <c r="N139" s="520"/>
      <c r="O139" s="520"/>
    </row>
    <row r="140" spans="1:15" s="516" customFormat="1">
      <c r="A140" s="517"/>
      <c r="B140" s="518"/>
      <c r="C140" s="519"/>
      <c r="F140" s="520"/>
      <c r="G140" s="520"/>
      <c r="H140" s="520"/>
      <c r="I140" s="520"/>
      <c r="J140" s="520"/>
      <c r="K140" s="520"/>
      <c r="L140" s="520"/>
      <c r="M140" s="520"/>
      <c r="N140" s="520"/>
      <c r="O140" s="520"/>
    </row>
    <row r="141" spans="1:15" s="516" customFormat="1">
      <c r="A141" s="517"/>
      <c r="B141" s="518"/>
      <c r="C141" s="519"/>
      <c r="F141" s="520"/>
      <c r="G141" s="520"/>
      <c r="H141" s="520"/>
      <c r="I141" s="520"/>
      <c r="J141" s="520"/>
      <c r="K141" s="520"/>
      <c r="L141" s="520"/>
      <c r="M141" s="520"/>
      <c r="N141" s="520"/>
      <c r="O141" s="520"/>
    </row>
    <row r="142" spans="1:15" s="516" customFormat="1">
      <c r="A142" s="517"/>
      <c r="B142" s="518"/>
      <c r="C142" s="519"/>
      <c r="F142" s="520"/>
      <c r="G142" s="520"/>
      <c r="H142" s="520"/>
      <c r="I142" s="520"/>
      <c r="J142" s="520"/>
      <c r="K142" s="520"/>
      <c r="L142" s="520"/>
      <c r="M142" s="520"/>
      <c r="N142" s="520"/>
      <c r="O142" s="520"/>
    </row>
    <row r="143" spans="1:15" s="516" customFormat="1">
      <c r="A143" s="517"/>
      <c r="B143" s="518"/>
      <c r="C143" s="519"/>
      <c r="F143" s="520"/>
      <c r="G143" s="520"/>
      <c r="H143" s="520"/>
      <c r="I143" s="520"/>
      <c r="J143" s="520"/>
      <c r="K143" s="520"/>
      <c r="L143" s="520"/>
      <c r="M143" s="520"/>
      <c r="N143" s="520"/>
      <c r="O143" s="520"/>
    </row>
    <row r="144" spans="1:15" s="516" customFormat="1">
      <c r="A144" s="517"/>
      <c r="B144" s="518"/>
      <c r="C144" s="519"/>
      <c r="F144" s="520"/>
      <c r="G144" s="520"/>
      <c r="H144" s="520"/>
      <c r="I144" s="520"/>
      <c r="J144" s="520"/>
      <c r="K144" s="520"/>
      <c r="L144" s="520"/>
      <c r="M144" s="520"/>
      <c r="N144" s="520"/>
      <c r="O144" s="520"/>
    </row>
    <row r="145" spans="1:15" s="516" customFormat="1">
      <c r="A145" s="517"/>
      <c r="B145" s="518"/>
      <c r="C145" s="519"/>
      <c r="F145" s="520"/>
      <c r="G145" s="520"/>
      <c r="H145" s="520"/>
      <c r="I145" s="520"/>
      <c r="J145" s="520"/>
      <c r="K145" s="520"/>
      <c r="L145" s="520"/>
      <c r="M145" s="520"/>
      <c r="N145" s="520"/>
      <c r="O145" s="520"/>
    </row>
    <row r="146" spans="1:15" s="516" customFormat="1">
      <c r="A146" s="517"/>
      <c r="B146" s="518"/>
      <c r="C146" s="519"/>
      <c r="F146" s="520"/>
      <c r="G146" s="520"/>
      <c r="H146" s="520"/>
      <c r="I146" s="520"/>
      <c r="J146" s="520"/>
      <c r="K146" s="520"/>
      <c r="L146" s="520"/>
      <c r="M146" s="520"/>
      <c r="N146" s="520"/>
      <c r="O146" s="520"/>
    </row>
    <row r="147" spans="1:15" s="516" customFormat="1">
      <c r="A147" s="517"/>
      <c r="B147" s="518"/>
      <c r="C147" s="519"/>
      <c r="F147" s="520"/>
      <c r="G147" s="520"/>
      <c r="H147" s="520"/>
      <c r="I147" s="520"/>
      <c r="J147" s="520"/>
      <c r="K147" s="520"/>
      <c r="L147" s="520"/>
      <c r="M147" s="520"/>
      <c r="N147" s="520"/>
      <c r="O147" s="520"/>
    </row>
    <row r="148" spans="1:15" s="516" customFormat="1">
      <c r="A148" s="517"/>
      <c r="B148" s="518"/>
      <c r="C148" s="519"/>
      <c r="F148" s="520"/>
      <c r="G148" s="520"/>
      <c r="H148" s="520"/>
      <c r="I148" s="520"/>
      <c r="J148" s="520"/>
      <c r="K148" s="520"/>
      <c r="L148" s="520"/>
      <c r="M148" s="520"/>
      <c r="N148" s="520"/>
      <c r="O148" s="520"/>
    </row>
    <row r="149" spans="1:15" s="516" customFormat="1">
      <c r="A149" s="517"/>
      <c r="B149" s="518"/>
      <c r="C149" s="519"/>
      <c r="F149" s="520"/>
      <c r="G149" s="520"/>
      <c r="H149" s="520"/>
      <c r="I149" s="520"/>
      <c r="J149" s="520"/>
      <c r="K149" s="520"/>
      <c r="L149" s="520"/>
      <c r="M149" s="520"/>
      <c r="N149" s="520"/>
      <c r="O149" s="520"/>
    </row>
    <row r="150" spans="1:15" s="516" customFormat="1">
      <c r="A150" s="517"/>
      <c r="B150" s="518"/>
      <c r="C150" s="519"/>
      <c r="F150" s="520"/>
      <c r="G150" s="520"/>
      <c r="H150" s="520"/>
      <c r="I150" s="520"/>
      <c r="J150" s="520"/>
      <c r="K150" s="520"/>
      <c r="L150" s="520"/>
      <c r="M150" s="520"/>
      <c r="N150" s="520"/>
      <c r="O150" s="520"/>
    </row>
    <row r="151" spans="1:15" s="526" customFormat="1">
      <c r="A151" s="523"/>
      <c r="B151" s="524"/>
      <c r="C151" s="525"/>
      <c r="E151" s="527"/>
      <c r="F151" s="528"/>
      <c r="G151" s="528"/>
      <c r="H151" s="528"/>
      <c r="I151" s="528"/>
      <c r="J151" s="528"/>
      <c r="K151" s="528"/>
      <c r="L151" s="528"/>
      <c r="M151" s="528"/>
      <c r="N151" s="528"/>
      <c r="O151" s="528"/>
    </row>
    <row r="152" spans="1:15" s="526" customFormat="1">
      <c r="A152" s="523"/>
      <c r="B152" s="524"/>
      <c r="C152" s="525"/>
      <c r="E152" s="527"/>
      <c r="F152" s="528"/>
      <c r="G152" s="528"/>
      <c r="H152" s="528"/>
      <c r="I152" s="528"/>
      <c r="J152" s="528"/>
      <c r="K152" s="528"/>
      <c r="L152" s="528"/>
      <c r="M152" s="528"/>
      <c r="N152" s="528"/>
      <c r="O152" s="528"/>
    </row>
    <row r="153" spans="1:15" s="526" customFormat="1">
      <c r="A153" s="523"/>
      <c r="B153" s="524"/>
      <c r="C153" s="525"/>
      <c r="E153" s="527"/>
      <c r="F153" s="528"/>
      <c r="G153" s="528"/>
      <c r="H153" s="528"/>
      <c r="I153" s="528"/>
      <c r="J153" s="528"/>
      <c r="K153" s="528"/>
      <c r="L153" s="528"/>
      <c r="M153" s="528"/>
      <c r="N153" s="528"/>
      <c r="O153" s="528"/>
    </row>
    <row r="154" spans="1:15" s="526" customFormat="1">
      <c r="A154" s="523"/>
      <c r="B154" s="524"/>
      <c r="C154" s="525"/>
      <c r="E154" s="527"/>
      <c r="F154" s="528"/>
      <c r="G154" s="528"/>
      <c r="H154" s="528"/>
      <c r="I154" s="528"/>
      <c r="J154" s="528"/>
      <c r="K154" s="528"/>
      <c r="L154" s="528"/>
      <c r="M154" s="528"/>
      <c r="N154" s="528"/>
      <c r="O154" s="528"/>
    </row>
    <row r="155" spans="1:15" s="526" customFormat="1">
      <c r="A155" s="523"/>
      <c r="B155" s="524"/>
      <c r="C155" s="525"/>
      <c r="E155" s="527"/>
      <c r="F155" s="528"/>
      <c r="G155" s="528"/>
      <c r="H155" s="528"/>
      <c r="I155" s="528"/>
      <c r="J155" s="528"/>
      <c r="K155" s="528"/>
      <c r="L155" s="528"/>
      <c r="M155" s="528"/>
      <c r="N155" s="528"/>
      <c r="O155" s="528"/>
    </row>
    <row r="156" spans="1:15" s="526" customFormat="1">
      <c r="A156" s="523"/>
      <c r="B156" s="524"/>
      <c r="C156" s="525"/>
      <c r="E156" s="527"/>
      <c r="F156" s="528"/>
      <c r="G156" s="528"/>
      <c r="H156" s="528"/>
      <c r="I156" s="528"/>
      <c r="J156" s="528"/>
      <c r="K156" s="528"/>
      <c r="L156" s="528"/>
      <c r="M156" s="528"/>
      <c r="N156" s="528"/>
      <c r="O156" s="528"/>
    </row>
    <row r="157" spans="1:15" s="526" customFormat="1">
      <c r="A157" s="523"/>
      <c r="B157" s="524"/>
      <c r="C157" s="525"/>
      <c r="E157" s="527"/>
      <c r="F157" s="528"/>
      <c r="G157" s="528"/>
      <c r="H157" s="528"/>
      <c r="I157" s="528"/>
      <c r="J157" s="528"/>
      <c r="K157" s="528"/>
      <c r="L157" s="528"/>
      <c r="M157" s="528"/>
      <c r="N157" s="528"/>
      <c r="O157" s="528"/>
    </row>
    <row r="158" spans="1:15" s="526" customFormat="1">
      <c r="A158" s="523"/>
      <c r="B158" s="524"/>
      <c r="C158" s="525"/>
      <c r="E158" s="527"/>
      <c r="F158" s="528"/>
      <c r="G158" s="528"/>
      <c r="H158" s="528"/>
      <c r="I158" s="528"/>
      <c r="J158" s="528"/>
      <c r="K158" s="528"/>
      <c r="L158" s="528"/>
      <c r="M158" s="528"/>
      <c r="N158" s="528"/>
      <c r="O158" s="528"/>
    </row>
    <row r="159" spans="1:15" s="526" customFormat="1">
      <c r="A159" s="523"/>
      <c r="B159" s="524"/>
      <c r="C159" s="525"/>
      <c r="E159" s="527"/>
      <c r="F159" s="528"/>
      <c r="G159" s="528"/>
      <c r="H159" s="528"/>
      <c r="I159" s="528"/>
      <c r="J159" s="528"/>
      <c r="K159" s="528"/>
      <c r="L159" s="528"/>
      <c r="M159" s="528"/>
      <c r="N159" s="528"/>
      <c r="O159" s="528"/>
    </row>
    <row r="160" spans="1:15" s="526" customFormat="1">
      <c r="A160" s="523"/>
      <c r="B160" s="524"/>
      <c r="C160" s="525"/>
      <c r="E160" s="527"/>
      <c r="F160" s="528"/>
      <c r="G160" s="528"/>
      <c r="H160" s="528"/>
      <c r="I160" s="528"/>
      <c r="J160" s="528"/>
      <c r="K160" s="528"/>
      <c r="L160" s="528"/>
      <c r="M160" s="528"/>
      <c r="N160" s="528"/>
      <c r="O160" s="528"/>
    </row>
    <row r="161" spans="1:15" s="526" customFormat="1">
      <c r="A161" s="523"/>
      <c r="B161" s="524"/>
      <c r="C161" s="525"/>
      <c r="E161" s="527"/>
      <c r="F161" s="528"/>
      <c r="G161" s="528"/>
      <c r="H161" s="528"/>
      <c r="I161" s="528"/>
      <c r="J161" s="528"/>
      <c r="K161" s="528"/>
      <c r="L161" s="528"/>
      <c r="M161" s="528"/>
      <c r="N161" s="528"/>
      <c r="O161" s="528"/>
    </row>
    <row r="162" spans="1:15" s="526" customFormat="1">
      <c r="A162" s="523"/>
      <c r="B162" s="524"/>
      <c r="C162" s="525"/>
      <c r="E162" s="527"/>
      <c r="F162" s="528"/>
      <c r="G162" s="528"/>
      <c r="H162" s="528"/>
      <c r="I162" s="528"/>
      <c r="J162" s="528"/>
      <c r="K162" s="528"/>
      <c r="L162" s="528"/>
      <c r="M162" s="528"/>
      <c r="N162" s="528"/>
      <c r="O162" s="528"/>
    </row>
    <row r="163" spans="1:15" s="526" customFormat="1">
      <c r="A163" s="523"/>
      <c r="B163" s="524"/>
      <c r="C163" s="525"/>
      <c r="E163" s="527"/>
      <c r="F163" s="528"/>
      <c r="G163" s="528"/>
      <c r="H163" s="528"/>
      <c r="I163" s="528"/>
      <c r="J163" s="528"/>
      <c r="K163" s="528"/>
      <c r="L163" s="528"/>
      <c r="M163" s="528"/>
      <c r="N163" s="528"/>
      <c r="O163" s="528"/>
    </row>
    <row r="164" spans="1:15" s="526" customFormat="1">
      <c r="A164" s="523"/>
      <c r="B164" s="524"/>
      <c r="C164" s="525"/>
      <c r="E164" s="527"/>
      <c r="F164" s="528"/>
      <c r="G164" s="528"/>
      <c r="H164" s="528"/>
      <c r="I164" s="528"/>
      <c r="J164" s="528"/>
      <c r="K164" s="528"/>
      <c r="L164" s="528"/>
      <c r="M164" s="528"/>
      <c r="N164" s="528"/>
      <c r="O164" s="528"/>
    </row>
    <row r="165" spans="1:15" s="526" customFormat="1">
      <c r="A165" s="523"/>
      <c r="B165" s="524"/>
      <c r="C165" s="525"/>
      <c r="E165" s="527"/>
      <c r="F165" s="528"/>
      <c r="G165" s="528"/>
      <c r="H165" s="528"/>
      <c r="I165" s="528"/>
      <c r="J165" s="528"/>
      <c r="K165" s="528"/>
      <c r="L165" s="528"/>
      <c r="M165" s="528"/>
      <c r="N165" s="528"/>
      <c r="O165" s="528"/>
    </row>
    <row r="166" spans="1:15" s="526" customFormat="1">
      <c r="A166" s="523"/>
      <c r="B166" s="524"/>
      <c r="C166" s="525"/>
      <c r="E166" s="527"/>
      <c r="F166" s="528"/>
      <c r="G166" s="528"/>
      <c r="H166" s="528"/>
      <c r="I166" s="528"/>
      <c r="J166" s="528"/>
      <c r="K166" s="528"/>
      <c r="L166" s="528"/>
      <c r="M166" s="528"/>
      <c r="N166" s="528"/>
      <c r="O166" s="528"/>
    </row>
    <row r="167" spans="1:15" s="526" customFormat="1">
      <c r="A167" s="523"/>
      <c r="B167" s="524"/>
      <c r="C167" s="525"/>
      <c r="E167" s="527"/>
      <c r="F167" s="528"/>
      <c r="G167" s="528"/>
      <c r="H167" s="528"/>
      <c r="I167" s="528"/>
      <c r="J167" s="528"/>
      <c r="K167" s="528"/>
      <c r="L167" s="528"/>
      <c r="M167" s="528"/>
      <c r="N167" s="528"/>
      <c r="O167" s="528"/>
    </row>
    <row r="168" spans="1:15" s="526" customFormat="1">
      <c r="A168" s="523"/>
      <c r="B168" s="524"/>
      <c r="C168" s="525"/>
      <c r="E168" s="527"/>
      <c r="F168" s="528"/>
      <c r="G168" s="528"/>
      <c r="H168" s="528"/>
      <c r="I168" s="528"/>
      <c r="J168" s="528"/>
      <c r="K168" s="528"/>
      <c r="L168" s="528"/>
      <c r="M168" s="528"/>
      <c r="N168" s="528"/>
      <c r="O168" s="528"/>
    </row>
    <row r="169" spans="1:15" s="526" customFormat="1">
      <c r="A169" s="523"/>
      <c r="B169" s="524"/>
      <c r="C169" s="525"/>
      <c r="E169" s="527"/>
      <c r="F169" s="528"/>
      <c r="G169" s="528"/>
      <c r="H169" s="528"/>
      <c r="I169" s="528"/>
      <c r="J169" s="528"/>
      <c r="K169" s="528"/>
      <c r="L169" s="528"/>
      <c r="M169" s="528"/>
      <c r="N169" s="528"/>
      <c r="O169" s="528"/>
    </row>
    <row r="170" spans="1:15" s="526" customFormat="1">
      <c r="A170" s="523"/>
      <c r="B170" s="524"/>
      <c r="C170" s="525"/>
      <c r="E170" s="527"/>
      <c r="F170" s="528"/>
      <c r="G170" s="528"/>
      <c r="H170" s="528"/>
      <c r="I170" s="528"/>
      <c r="J170" s="528"/>
      <c r="K170" s="528"/>
      <c r="L170" s="528"/>
      <c r="M170" s="528"/>
      <c r="N170" s="528"/>
      <c r="O170" s="528"/>
    </row>
    <row r="171" spans="1:15" s="526" customFormat="1">
      <c r="A171" s="523"/>
      <c r="B171" s="524"/>
      <c r="C171" s="525"/>
      <c r="E171" s="527"/>
      <c r="F171" s="528"/>
      <c r="G171" s="528"/>
      <c r="H171" s="528"/>
      <c r="I171" s="528"/>
      <c r="J171" s="528"/>
      <c r="K171" s="528"/>
      <c r="L171" s="528"/>
      <c r="M171" s="528"/>
      <c r="N171" s="528"/>
      <c r="O171" s="528"/>
    </row>
    <row r="172" spans="1:15" s="526" customFormat="1">
      <c r="A172" s="523"/>
      <c r="B172" s="524"/>
      <c r="C172" s="525"/>
      <c r="E172" s="527"/>
      <c r="F172" s="528"/>
      <c r="G172" s="528"/>
      <c r="H172" s="528"/>
      <c r="I172" s="528"/>
      <c r="J172" s="528"/>
      <c r="K172" s="528"/>
      <c r="L172" s="528"/>
      <c r="M172" s="528"/>
      <c r="N172" s="528"/>
      <c r="O172" s="528"/>
    </row>
    <row r="173" spans="1:15" s="526" customFormat="1">
      <c r="A173" s="523"/>
      <c r="B173" s="524"/>
      <c r="C173" s="525"/>
      <c r="E173" s="527"/>
      <c r="F173" s="528"/>
      <c r="G173" s="528"/>
      <c r="H173" s="528"/>
      <c r="I173" s="528"/>
      <c r="J173" s="528"/>
      <c r="K173" s="528"/>
      <c r="L173" s="528"/>
      <c r="M173" s="528"/>
      <c r="N173" s="528"/>
      <c r="O173" s="528"/>
    </row>
    <row r="174" spans="1:15" s="526" customFormat="1">
      <c r="A174" s="523"/>
      <c r="B174" s="524"/>
      <c r="C174" s="525"/>
      <c r="E174" s="527"/>
      <c r="F174" s="528"/>
      <c r="G174" s="528"/>
      <c r="H174" s="528"/>
      <c r="I174" s="528"/>
      <c r="J174" s="528"/>
      <c r="K174" s="528"/>
      <c r="L174" s="528"/>
      <c r="M174" s="528"/>
      <c r="N174" s="528"/>
      <c r="O174" s="528"/>
    </row>
    <row r="175" spans="1:15" s="526" customFormat="1">
      <c r="A175" s="523"/>
      <c r="B175" s="524"/>
      <c r="C175" s="525"/>
      <c r="E175" s="527"/>
      <c r="F175" s="528"/>
      <c r="G175" s="528"/>
      <c r="H175" s="528"/>
      <c r="I175" s="528"/>
      <c r="J175" s="528"/>
      <c r="K175" s="528"/>
      <c r="L175" s="528"/>
      <c r="M175" s="528"/>
      <c r="N175" s="528"/>
      <c r="O175" s="528"/>
    </row>
    <row r="176" spans="1:15" s="526" customFormat="1">
      <c r="A176" s="523"/>
      <c r="B176" s="524"/>
      <c r="C176" s="525"/>
      <c r="E176" s="527"/>
      <c r="F176" s="528"/>
      <c r="G176" s="528"/>
      <c r="H176" s="528"/>
      <c r="I176" s="528"/>
      <c r="J176" s="528"/>
      <c r="K176" s="528"/>
      <c r="L176" s="528"/>
      <c r="M176" s="528"/>
      <c r="N176" s="528"/>
      <c r="O176" s="528"/>
    </row>
    <row r="177" spans="1:15" s="526" customFormat="1">
      <c r="A177" s="523"/>
      <c r="B177" s="524"/>
      <c r="C177" s="525"/>
      <c r="E177" s="527"/>
      <c r="F177" s="528"/>
      <c r="G177" s="528"/>
      <c r="H177" s="528"/>
      <c r="I177" s="528"/>
      <c r="J177" s="528"/>
      <c r="K177" s="528"/>
      <c r="L177" s="528"/>
      <c r="M177" s="528"/>
      <c r="N177" s="528"/>
      <c r="O177" s="528"/>
    </row>
    <row r="178" spans="1:15" s="526" customFormat="1">
      <c r="A178" s="523"/>
      <c r="B178" s="524"/>
      <c r="C178" s="525"/>
      <c r="E178" s="527"/>
      <c r="F178" s="528"/>
      <c r="G178" s="528"/>
      <c r="H178" s="528"/>
      <c r="I178" s="528"/>
      <c r="J178" s="528"/>
      <c r="K178" s="528"/>
      <c r="L178" s="528"/>
      <c r="M178" s="528"/>
      <c r="N178" s="528"/>
      <c r="O178" s="528"/>
    </row>
    <row r="179" spans="1:15" s="526" customFormat="1">
      <c r="A179" s="523"/>
      <c r="B179" s="524"/>
      <c r="C179" s="525"/>
      <c r="E179" s="527"/>
      <c r="F179" s="528"/>
      <c r="G179" s="528"/>
      <c r="H179" s="528"/>
      <c r="I179" s="528"/>
      <c r="J179" s="528"/>
      <c r="K179" s="528"/>
      <c r="L179" s="528"/>
      <c r="M179" s="528"/>
      <c r="N179" s="528"/>
      <c r="O179" s="528"/>
    </row>
    <row r="180" spans="1:15" s="526" customFormat="1">
      <c r="A180" s="523"/>
      <c r="B180" s="524"/>
      <c r="C180" s="525"/>
      <c r="E180" s="527"/>
      <c r="F180" s="528"/>
      <c r="G180" s="528"/>
      <c r="H180" s="528"/>
      <c r="I180" s="528"/>
      <c r="J180" s="528"/>
      <c r="K180" s="528"/>
      <c r="L180" s="528"/>
      <c r="M180" s="528"/>
      <c r="N180" s="528"/>
      <c r="O180" s="528"/>
    </row>
    <row r="181" spans="1:15" s="526" customFormat="1">
      <c r="A181" s="523"/>
      <c r="B181" s="524"/>
      <c r="C181" s="525"/>
      <c r="E181" s="527"/>
      <c r="F181" s="528"/>
      <c r="G181" s="528"/>
      <c r="H181" s="528"/>
      <c r="I181" s="528"/>
      <c r="J181" s="528"/>
      <c r="K181" s="528"/>
      <c r="L181" s="528"/>
      <c r="M181" s="528"/>
      <c r="N181" s="528"/>
      <c r="O181" s="528"/>
    </row>
    <row r="182" spans="1:15" s="526" customFormat="1">
      <c r="A182" s="523"/>
      <c r="B182" s="524"/>
      <c r="C182" s="525"/>
      <c r="E182" s="527"/>
      <c r="F182" s="528"/>
      <c r="G182" s="528"/>
      <c r="H182" s="528"/>
      <c r="I182" s="528"/>
      <c r="J182" s="528"/>
      <c r="K182" s="528"/>
      <c r="L182" s="528"/>
      <c r="M182" s="528"/>
      <c r="N182" s="528"/>
      <c r="O182" s="528"/>
    </row>
    <row r="183" spans="1:15" s="526" customFormat="1">
      <c r="A183" s="523"/>
      <c r="B183" s="524"/>
      <c r="C183" s="525"/>
      <c r="E183" s="527"/>
      <c r="F183" s="528"/>
      <c r="G183" s="528"/>
      <c r="H183" s="528"/>
      <c r="I183" s="528"/>
      <c r="J183" s="528"/>
      <c r="K183" s="528"/>
      <c r="L183" s="528"/>
      <c r="M183" s="528"/>
      <c r="N183" s="528"/>
      <c r="O183" s="528"/>
    </row>
    <row r="184" spans="1:15" s="526" customFormat="1">
      <c r="A184" s="523"/>
      <c r="B184" s="524"/>
      <c r="C184" s="525"/>
      <c r="E184" s="527"/>
      <c r="F184" s="528"/>
      <c r="G184" s="528"/>
      <c r="H184" s="528"/>
      <c r="I184" s="528"/>
      <c r="J184" s="528"/>
      <c r="K184" s="528"/>
      <c r="L184" s="528"/>
      <c r="M184" s="528"/>
      <c r="N184" s="528"/>
      <c r="O184" s="528"/>
    </row>
    <row r="185" spans="1:15" s="526" customFormat="1">
      <c r="A185" s="523"/>
      <c r="B185" s="524"/>
      <c r="C185" s="525"/>
      <c r="E185" s="527"/>
      <c r="F185" s="528"/>
      <c r="G185" s="528"/>
      <c r="H185" s="528"/>
      <c r="I185" s="528"/>
      <c r="J185" s="528"/>
      <c r="K185" s="528"/>
      <c r="L185" s="528"/>
      <c r="M185" s="528"/>
      <c r="N185" s="528"/>
      <c r="O185" s="528"/>
    </row>
    <row r="186" spans="1:15" s="526" customFormat="1">
      <c r="A186" s="523"/>
      <c r="B186" s="524"/>
      <c r="C186" s="525"/>
      <c r="E186" s="527"/>
      <c r="F186" s="528"/>
      <c r="G186" s="528"/>
      <c r="H186" s="528"/>
      <c r="I186" s="528"/>
      <c r="J186" s="528"/>
      <c r="K186" s="528"/>
      <c r="L186" s="528"/>
      <c r="M186" s="528"/>
      <c r="N186" s="528"/>
      <c r="O186" s="528"/>
    </row>
    <row r="187" spans="1:15" s="526" customFormat="1">
      <c r="A187" s="523"/>
      <c r="B187" s="524"/>
      <c r="C187" s="525"/>
      <c r="E187" s="527"/>
      <c r="F187" s="528"/>
      <c r="G187" s="528"/>
      <c r="H187" s="528"/>
      <c r="I187" s="528"/>
      <c r="J187" s="528"/>
      <c r="K187" s="528"/>
      <c r="L187" s="528"/>
      <c r="M187" s="528"/>
      <c r="N187" s="528"/>
      <c r="O187" s="528"/>
    </row>
    <row r="188" spans="1:15" s="526" customFormat="1">
      <c r="A188" s="523"/>
      <c r="B188" s="524"/>
      <c r="C188" s="525"/>
      <c r="E188" s="527"/>
      <c r="F188" s="528"/>
      <c r="G188" s="528"/>
      <c r="H188" s="528"/>
      <c r="I188" s="528"/>
      <c r="J188" s="528"/>
      <c r="K188" s="528"/>
      <c r="L188" s="528"/>
      <c r="M188" s="528"/>
      <c r="N188" s="528"/>
      <c r="O188" s="528"/>
    </row>
    <row r="189" spans="1:15" s="526" customFormat="1">
      <c r="A189" s="523"/>
      <c r="B189" s="524"/>
      <c r="C189" s="525"/>
      <c r="E189" s="527"/>
      <c r="F189" s="528"/>
      <c r="G189" s="528"/>
      <c r="H189" s="528"/>
      <c r="I189" s="528"/>
      <c r="J189" s="528"/>
      <c r="K189" s="528"/>
      <c r="L189" s="528"/>
      <c r="M189" s="528"/>
      <c r="N189" s="528"/>
      <c r="O189" s="528"/>
    </row>
    <row r="190" spans="1:15" s="526" customFormat="1">
      <c r="A190" s="523"/>
      <c r="B190" s="524"/>
      <c r="C190" s="525"/>
      <c r="E190" s="527"/>
      <c r="F190" s="528"/>
      <c r="G190" s="528"/>
      <c r="H190" s="528"/>
      <c r="I190" s="528"/>
      <c r="J190" s="528"/>
      <c r="K190" s="528"/>
      <c r="L190" s="528"/>
      <c r="M190" s="528"/>
      <c r="N190" s="528"/>
      <c r="O190" s="528"/>
    </row>
    <row r="191" spans="1:15" s="526" customFormat="1">
      <c r="A191" s="523"/>
      <c r="B191" s="524"/>
      <c r="C191" s="525"/>
      <c r="E191" s="527"/>
      <c r="F191" s="528"/>
      <c r="G191" s="528"/>
      <c r="H191" s="528"/>
      <c r="I191" s="528"/>
      <c r="J191" s="528"/>
      <c r="K191" s="528"/>
      <c r="L191" s="528"/>
      <c r="M191" s="528"/>
      <c r="N191" s="528"/>
      <c r="O191" s="528"/>
    </row>
    <row r="192" spans="1:15" s="526" customFormat="1">
      <c r="A192" s="523"/>
      <c r="B192" s="524"/>
      <c r="C192" s="525"/>
      <c r="E192" s="527"/>
      <c r="F192" s="528"/>
      <c r="G192" s="528"/>
      <c r="H192" s="528"/>
      <c r="I192" s="528"/>
      <c r="J192" s="528"/>
      <c r="K192" s="528"/>
      <c r="L192" s="528"/>
      <c r="M192" s="528"/>
      <c r="N192" s="528"/>
      <c r="O192" s="528"/>
    </row>
    <row r="193" spans="1:15" s="526" customFormat="1">
      <c r="A193" s="523"/>
      <c r="B193" s="524"/>
      <c r="C193" s="525"/>
      <c r="E193" s="527"/>
      <c r="F193" s="528"/>
      <c r="G193" s="528"/>
      <c r="H193" s="528"/>
      <c r="I193" s="528"/>
      <c r="J193" s="528"/>
      <c r="K193" s="528"/>
      <c r="L193" s="528"/>
      <c r="M193" s="528"/>
      <c r="N193" s="528"/>
      <c r="O193" s="528"/>
    </row>
    <row r="194" spans="1:15" s="526" customFormat="1">
      <c r="A194" s="523"/>
      <c r="B194" s="524"/>
      <c r="C194" s="525"/>
      <c r="E194" s="527"/>
      <c r="F194" s="528"/>
      <c r="G194" s="528"/>
      <c r="H194" s="528"/>
      <c r="I194" s="528"/>
      <c r="J194" s="528"/>
      <c r="K194" s="528"/>
      <c r="L194" s="528"/>
      <c r="M194" s="528"/>
      <c r="N194" s="528"/>
      <c r="O194" s="528"/>
    </row>
    <row r="195" spans="1:15" s="526" customFormat="1">
      <c r="A195" s="523"/>
      <c r="B195" s="524"/>
      <c r="C195" s="525"/>
      <c r="E195" s="527"/>
      <c r="F195" s="528"/>
      <c r="G195" s="528"/>
      <c r="H195" s="528"/>
      <c r="I195" s="528"/>
      <c r="J195" s="528"/>
      <c r="K195" s="528"/>
      <c r="L195" s="528"/>
      <c r="M195" s="528"/>
      <c r="N195" s="528"/>
      <c r="O195" s="528"/>
    </row>
    <row r="196" spans="1:15" s="526" customFormat="1">
      <c r="A196" s="523"/>
      <c r="B196" s="524"/>
      <c r="C196" s="525"/>
      <c r="E196" s="527"/>
      <c r="F196" s="528"/>
      <c r="G196" s="528"/>
      <c r="H196" s="528"/>
      <c r="I196" s="528"/>
      <c r="J196" s="528"/>
      <c r="K196" s="528"/>
      <c r="L196" s="528"/>
      <c r="M196" s="528"/>
      <c r="N196" s="528"/>
      <c r="O196" s="528"/>
    </row>
    <row r="197" spans="1:15" s="526" customFormat="1">
      <c r="A197" s="523"/>
      <c r="B197" s="524"/>
      <c r="C197" s="525"/>
      <c r="E197" s="527"/>
      <c r="F197" s="528"/>
      <c r="G197" s="528"/>
      <c r="H197" s="528"/>
      <c r="I197" s="528"/>
      <c r="J197" s="528"/>
      <c r="K197" s="528"/>
      <c r="L197" s="528"/>
      <c r="M197" s="528"/>
      <c r="N197" s="528"/>
      <c r="O197" s="528"/>
    </row>
    <row r="198" spans="1:15" s="526" customFormat="1">
      <c r="A198" s="523"/>
      <c r="B198" s="524"/>
      <c r="C198" s="525"/>
      <c r="E198" s="527"/>
      <c r="F198" s="528"/>
      <c r="G198" s="528"/>
      <c r="H198" s="528"/>
      <c r="I198" s="528"/>
      <c r="J198" s="528"/>
      <c r="K198" s="528"/>
      <c r="L198" s="528"/>
      <c r="M198" s="528"/>
      <c r="N198" s="528"/>
      <c r="O198" s="528"/>
    </row>
    <row r="199" spans="1:15" s="526" customFormat="1">
      <c r="A199" s="523"/>
      <c r="B199" s="524"/>
      <c r="C199" s="525"/>
      <c r="E199" s="527"/>
      <c r="F199" s="528"/>
      <c r="G199" s="528"/>
      <c r="H199" s="528"/>
      <c r="I199" s="528"/>
      <c r="J199" s="528"/>
      <c r="K199" s="528"/>
      <c r="L199" s="528"/>
      <c r="M199" s="528"/>
      <c r="N199" s="528"/>
      <c r="O199" s="528"/>
    </row>
    <row r="200" spans="1:15" s="526" customFormat="1">
      <c r="A200" s="523"/>
      <c r="B200" s="524"/>
      <c r="C200" s="525"/>
      <c r="E200" s="527"/>
      <c r="F200" s="528"/>
      <c r="G200" s="528"/>
      <c r="H200" s="528"/>
      <c r="I200" s="528"/>
      <c r="J200" s="528"/>
      <c r="K200" s="528"/>
      <c r="L200" s="528"/>
      <c r="M200" s="528"/>
      <c r="N200" s="528"/>
      <c r="O200" s="528"/>
    </row>
    <row r="201" spans="1:15" s="526" customFormat="1">
      <c r="A201" s="523"/>
      <c r="B201" s="524"/>
      <c r="C201" s="525"/>
      <c r="E201" s="527"/>
      <c r="F201" s="528"/>
      <c r="G201" s="528"/>
      <c r="H201" s="528"/>
      <c r="I201" s="528"/>
      <c r="J201" s="528"/>
      <c r="K201" s="528"/>
      <c r="L201" s="528"/>
      <c r="M201" s="528"/>
      <c r="N201" s="528"/>
      <c r="O201" s="528"/>
    </row>
    <row r="202" spans="1:15" s="526" customFormat="1">
      <c r="A202" s="523"/>
      <c r="B202" s="524"/>
      <c r="C202" s="525"/>
      <c r="E202" s="527"/>
      <c r="F202" s="528"/>
      <c r="G202" s="528"/>
      <c r="H202" s="528"/>
      <c r="I202" s="528"/>
      <c r="J202" s="528"/>
      <c r="K202" s="528"/>
      <c r="L202" s="528"/>
      <c r="M202" s="528"/>
      <c r="N202" s="528"/>
      <c r="O202" s="528"/>
    </row>
    <row r="203" spans="1:15" s="526" customFormat="1">
      <c r="A203" s="523"/>
      <c r="B203" s="524"/>
      <c r="C203" s="525"/>
      <c r="E203" s="527"/>
      <c r="F203" s="528"/>
      <c r="G203" s="528"/>
      <c r="H203" s="528"/>
      <c r="I203" s="528"/>
      <c r="J203" s="528"/>
      <c r="K203" s="528"/>
      <c r="L203" s="528"/>
      <c r="M203" s="528"/>
      <c r="N203" s="528"/>
      <c r="O203" s="528"/>
    </row>
    <row r="204" spans="1:15" s="526" customFormat="1">
      <c r="A204" s="523"/>
      <c r="B204" s="524"/>
      <c r="C204" s="525"/>
      <c r="E204" s="527"/>
      <c r="F204" s="528"/>
      <c r="G204" s="528"/>
      <c r="H204" s="528"/>
      <c r="I204" s="528"/>
      <c r="J204" s="528"/>
      <c r="K204" s="528"/>
      <c r="L204" s="528"/>
      <c r="M204" s="528"/>
      <c r="N204" s="528"/>
      <c r="O204" s="528"/>
    </row>
    <row r="205" spans="1:15" s="526" customFormat="1">
      <c r="A205" s="523"/>
      <c r="B205" s="524"/>
      <c r="C205" s="525"/>
      <c r="E205" s="527"/>
      <c r="F205" s="528"/>
      <c r="G205" s="528"/>
      <c r="H205" s="528"/>
      <c r="I205" s="528"/>
      <c r="J205" s="528"/>
      <c r="K205" s="528"/>
      <c r="L205" s="528"/>
      <c r="M205" s="528"/>
      <c r="N205" s="528"/>
      <c r="O205" s="528"/>
    </row>
    <row r="206" spans="1:15" s="526" customFormat="1">
      <c r="A206" s="523"/>
      <c r="B206" s="524"/>
      <c r="C206" s="525"/>
      <c r="E206" s="527"/>
      <c r="F206" s="528"/>
      <c r="G206" s="528"/>
      <c r="H206" s="528"/>
      <c r="I206" s="528"/>
      <c r="J206" s="528"/>
      <c r="K206" s="528"/>
      <c r="L206" s="528"/>
      <c r="M206" s="528"/>
      <c r="N206" s="528"/>
      <c r="O206" s="528"/>
    </row>
    <row r="207" spans="1:15" s="526" customFormat="1">
      <c r="A207" s="523"/>
      <c r="B207" s="524"/>
      <c r="C207" s="525"/>
      <c r="E207" s="527"/>
      <c r="F207" s="528"/>
      <c r="G207" s="528"/>
      <c r="H207" s="528"/>
      <c r="I207" s="528"/>
      <c r="J207" s="528"/>
      <c r="K207" s="528"/>
      <c r="L207" s="528"/>
      <c r="M207" s="528"/>
      <c r="N207" s="528"/>
      <c r="O207" s="528"/>
    </row>
    <row r="208" spans="1:15" s="526" customFormat="1">
      <c r="A208" s="523"/>
      <c r="B208" s="524"/>
      <c r="C208" s="525"/>
      <c r="E208" s="527"/>
      <c r="F208" s="528"/>
      <c r="G208" s="528"/>
      <c r="H208" s="528"/>
      <c r="I208" s="528"/>
      <c r="J208" s="528"/>
      <c r="K208" s="528"/>
      <c r="L208" s="528"/>
      <c r="M208" s="528"/>
      <c r="N208" s="528"/>
      <c r="O208" s="528"/>
    </row>
    <row r="209" spans="1:15" s="526" customFormat="1">
      <c r="A209" s="523"/>
      <c r="B209" s="524"/>
      <c r="C209" s="525"/>
      <c r="E209" s="527"/>
      <c r="F209" s="528"/>
      <c r="G209" s="528"/>
      <c r="H209" s="528"/>
      <c r="I209" s="528"/>
      <c r="J209" s="528"/>
      <c r="K209" s="528"/>
      <c r="L209" s="528"/>
      <c r="M209" s="528"/>
      <c r="N209" s="528"/>
      <c r="O209" s="528"/>
    </row>
    <row r="210" spans="1:15" s="526" customFormat="1">
      <c r="A210" s="523"/>
      <c r="B210" s="524"/>
      <c r="C210" s="525"/>
      <c r="E210" s="527"/>
      <c r="F210" s="528"/>
      <c r="G210" s="528"/>
      <c r="H210" s="528"/>
      <c r="I210" s="528"/>
      <c r="J210" s="528"/>
      <c r="K210" s="528"/>
      <c r="L210" s="528"/>
      <c r="M210" s="528"/>
      <c r="N210" s="528"/>
      <c r="O210" s="528"/>
    </row>
    <row r="211" spans="1:15" s="526" customFormat="1">
      <c r="A211" s="523"/>
      <c r="B211" s="524"/>
      <c r="C211" s="525"/>
      <c r="E211" s="527"/>
      <c r="F211" s="528"/>
      <c r="G211" s="528"/>
      <c r="H211" s="528"/>
      <c r="I211" s="528"/>
      <c r="J211" s="528"/>
      <c r="K211" s="528"/>
      <c r="L211" s="528"/>
      <c r="M211" s="528"/>
      <c r="N211" s="528"/>
      <c r="O211" s="528"/>
    </row>
    <row r="212" spans="1:15" s="526" customFormat="1">
      <c r="A212" s="523"/>
      <c r="B212" s="524"/>
      <c r="C212" s="525"/>
      <c r="E212" s="527"/>
      <c r="F212" s="528"/>
      <c r="G212" s="528"/>
      <c r="H212" s="528"/>
      <c r="I212" s="528"/>
      <c r="J212" s="528"/>
      <c r="K212" s="528"/>
      <c r="L212" s="528"/>
      <c r="M212" s="528"/>
      <c r="N212" s="528"/>
      <c r="O212" s="528"/>
    </row>
    <row r="213" spans="1:15" s="526" customFormat="1">
      <c r="A213" s="523"/>
      <c r="B213" s="524"/>
      <c r="C213" s="525"/>
      <c r="E213" s="527"/>
      <c r="F213" s="528"/>
      <c r="G213" s="528"/>
      <c r="H213" s="528"/>
      <c r="I213" s="528"/>
      <c r="J213" s="528"/>
      <c r="K213" s="528"/>
      <c r="L213" s="528"/>
      <c r="M213" s="528"/>
      <c r="N213" s="528"/>
      <c r="O213" s="528"/>
    </row>
    <row r="214" spans="1:15" s="526" customFormat="1">
      <c r="A214" s="523"/>
      <c r="B214" s="524"/>
      <c r="C214" s="525"/>
      <c r="E214" s="527"/>
      <c r="F214" s="528"/>
      <c r="G214" s="528"/>
      <c r="H214" s="528"/>
      <c r="I214" s="528"/>
      <c r="J214" s="528"/>
      <c r="K214" s="528"/>
      <c r="L214" s="528"/>
      <c r="M214" s="528"/>
      <c r="N214" s="528"/>
      <c r="O214" s="528"/>
    </row>
    <row r="215" spans="1:15" s="526" customFormat="1">
      <c r="A215" s="523"/>
      <c r="B215" s="524"/>
      <c r="C215" s="525"/>
      <c r="E215" s="527"/>
      <c r="F215" s="528"/>
      <c r="G215" s="528"/>
      <c r="H215" s="528"/>
      <c r="I215" s="528"/>
      <c r="J215" s="528"/>
      <c r="K215" s="528"/>
      <c r="L215" s="528"/>
      <c r="M215" s="528"/>
      <c r="N215" s="528"/>
      <c r="O215" s="528"/>
    </row>
    <row r="216" spans="1:15" s="526" customFormat="1">
      <c r="A216" s="523"/>
      <c r="B216" s="524"/>
      <c r="C216" s="525"/>
      <c r="E216" s="527"/>
      <c r="F216" s="528"/>
      <c r="G216" s="528"/>
      <c r="H216" s="528"/>
      <c r="I216" s="528"/>
      <c r="J216" s="528"/>
      <c r="K216" s="528"/>
      <c r="L216" s="528"/>
      <c r="M216" s="528"/>
      <c r="N216" s="528"/>
      <c r="O216" s="528"/>
    </row>
    <row r="217" spans="1:15" s="526" customFormat="1">
      <c r="A217" s="523"/>
      <c r="B217" s="524"/>
      <c r="C217" s="525"/>
      <c r="E217" s="527"/>
      <c r="F217" s="528"/>
      <c r="G217" s="528"/>
      <c r="H217" s="528"/>
      <c r="I217" s="528"/>
      <c r="J217" s="528"/>
      <c r="K217" s="528"/>
      <c r="L217" s="528"/>
      <c r="M217" s="528"/>
      <c r="N217" s="528"/>
      <c r="O217" s="528"/>
    </row>
    <row r="218" spans="1:15" s="526" customFormat="1">
      <c r="A218" s="523"/>
      <c r="B218" s="524"/>
      <c r="C218" s="525"/>
      <c r="E218" s="527"/>
      <c r="F218" s="528"/>
      <c r="G218" s="528"/>
      <c r="H218" s="528"/>
      <c r="I218" s="528"/>
      <c r="J218" s="528"/>
      <c r="K218" s="528"/>
      <c r="L218" s="528"/>
      <c r="M218" s="528"/>
      <c r="N218" s="528"/>
      <c r="O218" s="528"/>
    </row>
    <row r="219" spans="1:15" s="526" customFormat="1">
      <c r="A219" s="523"/>
      <c r="B219" s="524"/>
      <c r="C219" s="525"/>
      <c r="E219" s="527"/>
      <c r="F219" s="528"/>
      <c r="G219" s="528"/>
      <c r="H219" s="528"/>
      <c r="I219" s="528"/>
      <c r="J219" s="528"/>
      <c r="K219" s="528"/>
      <c r="L219" s="528"/>
      <c r="M219" s="528"/>
      <c r="N219" s="528"/>
      <c r="O219" s="528"/>
    </row>
    <row r="220" spans="1:15" s="526" customFormat="1">
      <c r="A220" s="523"/>
      <c r="B220" s="524"/>
      <c r="C220" s="525"/>
      <c r="E220" s="527"/>
      <c r="F220" s="528"/>
      <c r="G220" s="528"/>
      <c r="H220" s="528"/>
      <c r="I220" s="528"/>
      <c r="J220" s="528"/>
      <c r="K220" s="528"/>
      <c r="L220" s="528"/>
      <c r="M220" s="528"/>
      <c r="N220" s="528"/>
      <c r="O220" s="528"/>
    </row>
    <row r="221" spans="1:15" s="526" customFormat="1">
      <c r="A221" s="523"/>
      <c r="B221" s="524"/>
      <c r="C221" s="525"/>
      <c r="E221" s="527"/>
      <c r="F221" s="528"/>
      <c r="G221" s="528"/>
      <c r="H221" s="528"/>
      <c r="I221" s="528"/>
      <c r="J221" s="528"/>
      <c r="K221" s="528"/>
      <c r="L221" s="528"/>
      <c r="M221" s="528"/>
      <c r="N221" s="528"/>
      <c r="O221" s="528"/>
    </row>
    <row r="222" spans="1:15" s="526" customFormat="1">
      <c r="A222" s="523"/>
      <c r="B222" s="524"/>
      <c r="C222" s="525"/>
      <c r="E222" s="527"/>
      <c r="F222" s="528"/>
      <c r="G222" s="528"/>
      <c r="H222" s="528"/>
      <c r="I222" s="528"/>
      <c r="J222" s="528"/>
      <c r="K222" s="528"/>
      <c r="L222" s="528"/>
      <c r="M222" s="528"/>
      <c r="N222" s="528"/>
      <c r="O222" s="528"/>
    </row>
    <row r="223" spans="1:15" s="526" customFormat="1">
      <c r="A223" s="523"/>
      <c r="B223" s="524"/>
      <c r="C223" s="525"/>
      <c r="E223" s="527"/>
      <c r="F223" s="528"/>
      <c r="G223" s="528"/>
      <c r="H223" s="528"/>
      <c r="I223" s="528"/>
      <c r="J223" s="528"/>
      <c r="K223" s="528"/>
      <c r="L223" s="528"/>
      <c r="M223" s="528"/>
      <c r="N223" s="528"/>
      <c r="O223" s="528"/>
    </row>
    <row r="224" spans="1:15" s="526" customFormat="1">
      <c r="A224" s="523"/>
      <c r="B224" s="524"/>
      <c r="C224" s="525"/>
      <c r="E224" s="527"/>
      <c r="F224" s="528"/>
      <c r="G224" s="528"/>
      <c r="H224" s="528"/>
      <c r="I224" s="528"/>
      <c r="J224" s="528"/>
      <c r="K224" s="528"/>
      <c r="L224" s="528"/>
      <c r="M224" s="528"/>
      <c r="N224" s="528"/>
      <c r="O224" s="528"/>
    </row>
    <row r="225" spans="1:15" s="526" customFormat="1">
      <c r="A225" s="523"/>
      <c r="B225" s="524"/>
      <c r="C225" s="525"/>
      <c r="E225" s="527"/>
      <c r="F225" s="528"/>
      <c r="G225" s="528"/>
      <c r="H225" s="528"/>
      <c r="I225" s="528"/>
      <c r="J225" s="528"/>
      <c r="K225" s="528"/>
      <c r="L225" s="528"/>
      <c r="M225" s="528"/>
      <c r="N225" s="528"/>
      <c r="O225" s="528"/>
    </row>
    <row r="226" spans="1:15" s="526" customFormat="1">
      <c r="A226" s="523"/>
      <c r="B226" s="524"/>
      <c r="C226" s="525"/>
      <c r="E226" s="527"/>
      <c r="F226" s="528"/>
      <c r="G226" s="528"/>
      <c r="H226" s="528"/>
      <c r="I226" s="528"/>
      <c r="J226" s="528"/>
      <c r="K226" s="528"/>
      <c r="L226" s="528"/>
      <c r="M226" s="528"/>
      <c r="N226" s="528"/>
      <c r="O226" s="528"/>
    </row>
    <row r="227" spans="1:15" s="526" customFormat="1">
      <c r="A227" s="523"/>
      <c r="B227" s="524"/>
      <c r="C227" s="525"/>
      <c r="E227" s="527"/>
      <c r="F227" s="528"/>
      <c r="G227" s="528"/>
      <c r="H227" s="528"/>
      <c r="I227" s="528"/>
      <c r="J227" s="528"/>
      <c r="K227" s="528"/>
      <c r="L227" s="528"/>
      <c r="M227" s="528"/>
      <c r="N227" s="528"/>
      <c r="O227" s="528"/>
    </row>
    <row r="228" spans="1:15" s="526" customFormat="1">
      <c r="A228" s="523"/>
      <c r="B228" s="524"/>
      <c r="C228" s="525"/>
      <c r="E228" s="527"/>
      <c r="F228" s="528"/>
      <c r="G228" s="528"/>
      <c r="H228" s="528"/>
      <c r="I228" s="528"/>
      <c r="J228" s="528"/>
      <c r="K228" s="528"/>
      <c r="L228" s="528"/>
      <c r="M228" s="528"/>
      <c r="N228" s="528"/>
      <c r="O228" s="528"/>
    </row>
    <row r="229" spans="1:15" s="526" customFormat="1">
      <c r="A229" s="523"/>
      <c r="B229" s="524"/>
      <c r="C229" s="525"/>
      <c r="E229" s="527"/>
      <c r="F229" s="528"/>
      <c r="G229" s="528"/>
      <c r="H229" s="528"/>
      <c r="I229" s="528"/>
      <c r="J229" s="528"/>
      <c r="K229" s="528"/>
      <c r="L229" s="528"/>
      <c r="M229" s="528"/>
      <c r="N229" s="528"/>
      <c r="O229" s="528"/>
    </row>
    <row r="230" spans="1:15" s="526" customFormat="1">
      <c r="A230" s="523"/>
      <c r="B230" s="524"/>
      <c r="C230" s="525"/>
      <c r="E230" s="527"/>
      <c r="F230" s="528"/>
      <c r="G230" s="528"/>
      <c r="H230" s="528"/>
      <c r="I230" s="528"/>
      <c r="J230" s="528"/>
      <c r="K230" s="528"/>
      <c r="L230" s="528"/>
      <c r="M230" s="528"/>
      <c r="N230" s="528"/>
      <c r="O230" s="528"/>
    </row>
    <row r="231" spans="1:15" s="526" customFormat="1">
      <c r="A231" s="523"/>
      <c r="B231" s="524"/>
      <c r="C231" s="525"/>
      <c r="E231" s="527"/>
      <c r="F231" s="528"/>
      <c r="G231" s="528"/>
      <c r="H231" s="528"/>
      <c r="I231" s="528"/>
      <c r="J231" s="528"/>
      <c r="K231" s="528"/>
      <c r="L231" s="528"/>
      <c r="M231" s="528"/>
      <c r="N231" s="528"/>
      <c r="O231" s="528"/>
    </row>
    <row r="232" spans="1:15" s="526" customFormat="1">
      <c r="A232" s="523"/>
      <c r="B232" s="524"/>
      <c r="C232" s="525"/>
      <c r="E232" s="527"/>
      <c r="F232" s="528"/>
      <c r="G232" s="528"/>
      <c r="H232" s="528"/>
      <c r="I232" s="528"/>
      <c r="J232" s="528"/>
      <c r="K232" s="528"/>
      <c r="L232" s="528"/>
      <c r="M232" s="528"/>
      <c r="N232" s="528"/>
      <c r="O232" s="528"/>
    </row>
    <row r="233" spans="1:15" s="526" customFormat="1">
      <c r="A233" s="523"/>
      <c r="B233" s="524"/>
      <c r="C233" s="525"/>
      <c r="E233" s="527"/>
      <c r="F233" s="528"/>
      <c r="G233" s="528"/>
      <c r="H233" s="528"/>
      <c r="I233" s="528"/>
      <c r="J233" s="528"/>
      <c r="K233" s="528"/>
      <c r="L233" s="528"/>
      <c r="M233" s="528"/>
      <c r="N233" s="528"/>
      <c r="O233" s="528"/>
    </row>
    <row r="234" spans="1:15" s="526" customFormat="1">
      <c r="A234" s="523"/>
      <c r="B234" s="524"/>
      <c r="C234" s="525"/>
      <c r="E234" s="527"/>
      <c r="F234" s="528"/>
      <c r="G234" s="528"/>
      <c r="H234" s="528"/>
      <c r="I234" s="528"/>
      <c r="J234" s="528"/>
      <c r="K234" s="528"/>
      <c r="L234" s="528"/>
      <c r="M234" s="528"/>
      <c r="N234" s="528"/>
      <c r="O234" s="528"/>
    </row>
    <row r="235" spans="1:15" s="526" customFormat="1">
      <c r="A235" s="523"/>
      <c r="B235" s="524"/>
      <c r="C235" s="525"/>
      <c r="E235" s="527"/>
      <c r="F235" s="528"/>
      <c r="G235" s="528"/>
      <c r="H235" s="528"/>
      <c r="I235" s="528"/>
      <c r="J235" s="528"/>
      <c r="K235" s="528"/>
      <c r="L235" s="528"/>
      <c r="M235" s="528"/>
      <c r="N235" s="528"/>
      <c r="O235" s="528"/>
    </row>
    <row r="236" spans="1:15" s="526" customFormat="1">
      <c r="A236" s="523"/>
      <c r="B236" s="524"/>
      <c r="C236" s="525"/>
      <c r="E236" s="527"/>
      <c r="F236" s="528"/>
      <c r="G236" s="528"/>
      <c r="H236" s="528"/>
      <c r="I236" s="528"/>
      <c r="J236" s="528"/>
      <c r="K236" s="528"/>
      <c r="L236" s="528"/>
      <c r="M236" s="528"/>
      <c r="N236" s="528"/>
      <c r="O236" s="528"/>
    </row>
    <row r="237" spans="1:15" s="526" customFormat="1">
      <c r="A237" s="523"/>
      <c r="B237" s="524"/>
      <c r="C237" s="525"/>
      <c r="E237" s="527"/>
      <c r="F237" s="528"/>
      <c r="G237" s="528"/>
      <c r="H237" s="528"/>
      <c r="I237" s="528"/>
      <c r="J237" s="528"/>
      <c r="K237" s="528"/>
      <c r="L237" s="528"/>
      <c r="M237" s="528"/>
      <c r="N237" s="528"/>
      <c r="O237" s="528"/>
    </row>
    <row r="238" spans="1:15" s="526" customFormat="1">
      <c r="A238" s="523"/>
      <c r="B238" s="524"/>
      <c r="C238" s="525"/>
      <c r="E238" s="527"/>
      <c r="F238" s="528"/>
      <c r="G238" s="528"/>
      <c r="H238" s="528"/>
      <c r="I238" s="528"/>
      <c r="J238" s="528"/>
      <c r="K238" s="528"/>
      <c r="L238" s="528"/>
      <c r="M238" s="528"/>
      <c r="N238" s="528"/>
      <c r="O238" s="528"/>
    </row>
    <row r="239" spans="1:15" s="526" customFormat="1">
      <c r="A239" s="523"/>
      <c r="B239" s="524"/>
      <c r="C239" s="525"/>
      <c r="E239" s="527"/>
      <c r="F239" s="528"/>
      <c r="G239" s="528"/>
      <c r="H239" s="528"/>
      <c r="I239" s="528"/>
      <c r="J239" s="528"/>
      <c r="K239" s="528"/>
      <c r="L239" s="528"/>
      <c r="M239" s="528"/>
      <c r="N239" s="528"/>
      <c r="O239" s="528"/>
    </row>
    <row r="240" spans="1:15" s="526" customFormat="1">
      <c r="A240" s="523"/>
      <c r="B240" s="524"/>
      <c r="C240" s="525"/>
      <c r="E240" s="527"/>
      <c r="F240" s="528"/>
      <c r="G240" s="528"/>
      <c r="H240" s="528"/>
      <c r="I240" s="528"/>
      <c r="J240" s="528"/>
      <c r="K240" s="528"/>
      <c r="L240" s="528"/>
      <c r="M240" s="528"/>
      <c r="N240" s="528"/>
      <c r="O240" s="528"/>
    </row>
    <row r="241" spans="1:15" s="526" customFormat="1">
      <c r="A241" s="523"/>
      <c r="B241" s="524"/>
      <c r="C241" s="525"/>
      <c r="E241" s="527"/>
      <c r="F241" s="528"/>
      <c r="G241" s="528"/>
      <c r="H241" s="528"/>
      <c r="I241" s="528"/>
      <c r="J241" s="528"/>
      <c r="K241" s="528"/>
      <c r="L241" s="528"/>
      <c r="M241" s="528"/>
      <c r="N241" s="528"/>
      <c r="O241" s="528"/>
    </row>
    <row r="242" spans="1:15" s="526" customFormat="1">
      <c r="A242" s="523"/>
      <c r="B242" s="524"/>
      <c r="C242" s="525"/>
      <c r="E242" s="527"/>
      <c r="F242" s="528"/>
      <c r="G242" s="528"/>
      <c r="H242" s="528"/>
      <c r="I242" s="528"/>
      <c r="J242" s="528"/>
      <c r="K242" s="528"/>
      <c r="L242" s="528"/>
      <c r="M242" s="528"/>
      <c r="N242" s="528"/>
      <c r="O242" s="528"/>
    </row>
    <row r="243" spans="1:15" s="526" customFormat="1">
      <c r="A243" s="523"/>
      <c r="B243" s="524"/>
      <c r="C243" s="525"/>
      <c r="E243" s="527"/>
      <c r="F243" s="528"/>
      <c r="G243" s="528"/>
      <c r="H243" s="528"/>
      <c r="I243" s="528"/>
      <c r="J243" s="528"/>
      <c r="K243" s="528"/>
      <c r="L243" s="528"/>
      <c r="M243" s="528"/>
      <c r="N243" s="528"/>
      <c r="O243" s="528"/>
    </row>
    <row r="244" spans="1:15" s="526" customFormat="1">
      <c r="A244" s="523"/>
      <c r="B244" s="524"/>
      <c r="C244" s="525"/>
      <c r="E244" s="527"/>
      <c r="F244" s="528"/>
      <c r="G244" s="528"/>
      <c r="H244" s="528"/>
      <c r="I244" s="528"/>
      <c r="J244" s="528"/>
      <c r="K244" s="528"/>
      <c r="L244" s="528"/>
      <c r="M244" s="528"/>
      <c r="N244" s="528"/>
      <c r="O244" s="528"/>
    </row>
    <row r="245" spans="1:15" s="526" customFormat="1">
      <c r="A245" s="523"/>
      <c r="B245" s="524"/>
      <c r="C245" s="525"/>
      <c r="E245" s="527"/>
      <c r="F245" s="528"/>
      <c r="G245" s="528"/>
      <c r="H245" s="528"/>
      <c r="I245" s="528"/>
      <c r="J245" s="528"/>
      <c r="K245" s="528"/>
      <c r="L245" s="528"/>
      <c r="M245" s="528"/>
      <c r="N245" s="528"/>
      <c r="O245" s="528"/>
    </row>
    <row r="246" spans="1:15" s="526" customFormat="1">
      <c r="A246" s="523"/>
      <c r="B246" s="524"/>
      <c r="C246" s="525"/>
      <c r="E246" s="527"/>
      <c r="F246" s="528"/>
      <c r="G246" s="528"/>
      <c r="H246" s="528"/>
      <c r="I246" s="528"/>
      <c r="J246" s="528"/>
      <c r="K246" s="528"/>
      <c r="L246" s="528"/>
      <c r="M246" s="528"/>
      <c r="N246" s="528"/>
      <c r="O246" s="528"/>
    </row>
    <row r="247" spans="1:15" s="526" customFormat="1">
      <c r="A247" s="523"/>
      <c r="B247" s="524"/>
      <c r="C247" s="525"/>
      <c r="E247" s="527"/>
      <c r="F247" s="528"/>
      <c r="G247" s="528"/>
      <c r="H247" s="528"/>
      <c r="I247" s="528"/>
      <c r="J247" s="528"/>
      <c r="K247" s="528"/>
      <c r="L247" s="528"/>
      <c r="M247" s="528"/>
      <c r="N247" s="528"/>
      <c r="O247" s="528"/>
    </row>
    <row r="248" spans="1:15" s="526" customFormat="1">
      <c r="A248" s="523"/>
      <c r="B248" s="524"/>
      <c r="C248" s="525"/>
      <c r="E248" s="527"/>
      <c r="F248" s="528"/>
      <c r="G248" s="528"/>
      <c r="H248" s="528"/>
      <c r="I248" s="528"/>
      <c r="J248" s="528"/>
      <c r="K248" s="528"/>
      <c r="L248" s="528"/>
      <c r="M248" s="528"/>
      <c r="N248" s="528"/>
      <c r="O248" s="528"/>
    </row>
    <row r="249" spans="1:15" s="526" customFormat="1">
      <c r="A249" s="523"/>
      <c r="B249" s="524"/>
      <c r="C249" s="525"/>
      <c r="E249" s="527"/>
      <c r="F249" s="528"/>
      <c r="G249" s="528"/>
      <c r="H249" s="528"/>
      <c r="I249" s="528"/>
      <c r="J249" s="528"/>
      <c r="K249" s="528"/>
      <c r="L249" s="528"/>
      <c r="M249" s="528"/>
      <c r="N249" s="528"/>
      <c r="O249" s="528"/>
    </row>
    <row r="250" spans="1:15" s="526" customFormat="1">
      <c r="A250" s="523"/>
      <c r="B250" s="524"/>
      <c r="C250" s="525"/>
      <c r="E250" s="527"/>
      <c r="F250" s="528"/>
      <c r="G250" s="528"/>
      <c r="H250" s="528"/>
      <c r="I250" s="528"/>
      <c r="J250" s="528"/>
      <c r="K250" s="528"/>
      <c r="L250" s="528"/>
      <c r="M250" s="528"/>
      <c r="N250" s="528"/>
      <c r="O250" s="528"/>
    </row>
    <row r="251" spans="1:15" s="526" customFormat="1">
      <c r="A251" s="523"/>
      <c r="B251" s="524"/>
      <c r="C251" s="525"/>
      <c r="E251" s="527"/>
      <c r="F251" s="528"/>
      <c r="G251" s="528"/>
      <c r="H251" s="528"/>
      <c r="I251" s="528"/>
      <c r="J251" s="528"/>
      <c r="K251" s="528"/>
      <c r="L251" s="528"/>
      <c r="M251" s="528"/>
      <c r="N251" s="528"/>
      <c r="O251" s="528"/>
    </row>
    <row r="252" spans="1:15" s="526" customFormat="1">
      <c r="A252" s="523"/>
      <c r="B252" s="524"/>
      <c r="C252" s="525"/>
      <c r="E252" s="527"/>
      <c r="F252" s="528"/>
      <c r="G252" s="528"/>
      <c r="H252" s="528"/>
      <c r="I252" s="528"/>
      <c r="J252" s="528"/>
      <c r="K252" s="528"/>
      <c r="L252" s="528"/>
      <c r="M252" s="528"/>
      <c r="N252" s="528"/>
      <c r="O252" s="528"/>
    </row>
    <row r="253" spans="1:15" s="526" customFormat="1">
      <c r="A253" s="523"/>
      <c r="B253" s="524"/>
      <c r="C253" s="525"/>
      <c r="E253" s="527"/>
      <c r="F253" s="528"/>
      <c r="G253" s="528"/>
      <c r="H253" s="528"/>
      <c r="I253" s="528"/>
      <c r="J253" s="528"/>
      <c r="K253" s="528"/>
      <c r="L253" s="528"/>
      <c r="M253" s="528"/>
      <c r="N253" s="528"/>
      <c r="O253" s="528"/>
    </row>
    <row r="254" spans="1:15" s="526" customFormat="1">
      <c r="A254" s="523"/>
      <c r="B254" s="524"/>
      <c r="C254" s="525"/>
      <c r="E254" s="527"/>
      <c r="F254" s="528"/>
      <c r="G254" s="528"/>
      <c r="H254" s="528"/>
      <c r="I254" s="528"/>
      <c r="J254" s="528"/>
      <c r="K254" s="528"/>
      <c r="L254" s="528"/>
      <c r="M254" s="528"/>
      <c r="N254" s="528"/>
      <c r="O254" s="528"/>
    </row>
    <row r="255" spans="1:15" s="526" customFormat="1">
      <c r="A255" s="523"/>
      <c r="B255" s="524"/>
      <c r="C255" s="525"/>
      <c r="E255" s="527"/>
      <c r="F255" s="528"/>
      <c r="G255" s="528"/>
      <c r="H255" s="528"/>
      <c r="I255" s="528"/>
      <c r="J255" s="528"/>
      <c r="K255" s="528"/>
      <c r="L255" s="528"/>
      <c r="M255" s="528"/>
      <c r="N255" s="528"/>
      <c r="O255" s="528"/>
    </row>
    <row r="256" spans="1:15" s="526" customFormat="1">
      <c r="A256" s="523"/>
      <c r="B256" s="524"/>
      <c r="C256" s="525"/>
      <c r="E256" s="527"/>
      <c r="F256" s="528"/>
      <c r="G256" s="528"/>
      <c r="H256" s="528"/>
      <c r="I256" s="528"/>
      <c r="J256" s="528"/>
      <c r="K256" s="528"/>
      <c r="L256" s="528"/>
      <c r="M256" s="528"/>
      <c r="N256" s="528"/>
      <c r="O256" s="528"/>
    </row>
    <row r="257" spans="1:15" s="526" customFormat="1">
      <c r="A257" s="523"/>
      <c r="B257" s="524"/>
      <c r="C257" s="525"/>
      <c r="E257" s="527"/>
      <c r="F257" s="528"/>
      <c r="G257" s="528"/>
      <c r="H257" s="528"/>
      <c r="I257" s="528"/>
      <c r="J257" s="528"/>
      <c r="K257" s="528"/>
      <c r="L257" s="528"/>
      <c r="M257" s="528"/>
      <c r="N257" s="528"/>
      <c r="O257" s="528"/>
    </row>
    <row r="258" spans="1:15" s="526" customFormat="1">
      <c r="A258" s="523"/>
      <c r="B258" s="524"/>
      <c r="C258" s="525"/>
      <c r="E258" s="527"/>
      <c r="F258" s="528"/>
      <c r="G258" s="528"/>
      <c r="H258" s="528"/>
      <c r="I258" s="528"/>
      <c r="J258" s="528"/>
      <c r="K258" s="528"/>
      <c r="L258" s="528"/>
      <c r="M258" s="528"/>
      <c r="N258" s="528"/>
      <c r="O258" s="528"/>
    </row>
    <row r="259" spans="1:15" s="526" customFormat="1">
      <c r="A259" s="523"/>
      <c r="B259" s="524"/>
      <c r="C259" s="525"/>
      <c r="E259" s="527"/>
      <c r="F259" s="528"/>
      <c r="G259" s="528"/>
      <c r="H259" s="528"/>
      <c r="I259" s="528"/>
      <c r="J259" s="528"/>
      <c r="K259" s="528"/>
      <c r="L259" s="528"/>
      <c r="M259" s="528"/>
      <c r="N259" s="528"/>
      <c r="O259" s="528"/>
    </row>
    <row r="260" spans="1:15" s="526" customFormat="1">
      <c r="A260" s="523"/>
      <c r="B260" s="524"/>
      <c r="C260" s="525"/>
      <c r="E260" s="527"/>
      <c r="F260" s="528"/>
      <c r="G260" s="528"/>
      <c r="H260" s="528"/>
      <c r="I260" s="528"/>
      <c r="J260" s="528"/>
      <c r="K260" s="528"/>
      <c r="L260" s="528"/>
      <c r="M260" s="528"/>
      <c r="N260" s="528"/>
      <c r="O260" s="528"/>
    </row>
    <row r="261" spans="1:15" s="526" customFormat="1">
      <c r="A261" s="523"/>
      <c r="B261" s="524"/>
      <c r="C261" s="525"/>
      <c r="E261" s="527"/>
      <c r="F261" s="528"/>
      <c r="G261" s="528"/>
      <c r="H261" s="528"/>
      <c r="I261" s="528"/>
      <c r="J261" s="528"/>
      <c r="K261" s="528"/>
      <c r="L261" s="528"/>
      <c r="M261" s="528"/>
      <c r="N261" s="528"/>
      <c r="O261" s="528"/>
    </row>
    <row r="262" spans="1:15" s="526" customFormat="1">
      <c r="A262" s="523"/>
      <c r="B262" s="524"/>
      <c r="C262" s="525"/>
      <c r="E262" s="527"/>
      <c r="F262" s="528"/>
      <c r="G262" s="528"/>
      <c r="H262" s="528"/>
      <c r="I262" s="528"/>
      <c r="J262" s="528"/>
      <c r="K262" s="528"/>
      <c r="L262" s="528"/>
      <c r="M262" s="528"/>
      <c r="N262" s="528"/>
      <c r="O262" s="528"/>
    </row>
    <row r="263" spans="1:15" s="526" customFormat="1">
      <c r="A263" s="523"/>
      <c r="B263" s="524"/>
      <c r="C263" s="525"/>
      <c r="E263" s="527"/>
      <c r="F263" s="528"/>
      <c r="G263" s="528"/>
      <c r="H263" s="528"/>
      <c r="I263" s="528"/>
      <c r="J263" s="528"/>
      <c r="K263" s="528"/>
      <c r="L263" s="528"/>
      <c r="M263" s="528"/>
      <c r="N263" s="528"/>
      <c r="O263" s="528"/>
    </row>
    <row r="264" spans="1:15" s="526" customFormat="1">
      <c r="A264" s="523"/>
      <c r="B264" s="524"/>
      <c r="C264" s="525"/>
      <c r="E264" s="527"/>
      <c r="F264" s="528"/>
      <c r="G264" s="528"/>
      <c r="H264" s="528"/>
      <c r="I264" s="528"/>
      <c r="J264" s="528"/>
      <c r="K264" s="528"/>
      <c r="L264" s="528"/>
      <c r="M264" s="528"/>
      <c r="N264" s="528"/>
      <c r="O264" s="528"/>
    </row>
    <row r="265" spans="1:15" s="526" customFormat="1">
      <c r="A265" s="523"/>
      <c r="B265" s="524"/>
      <c r="C265" s="525"/>
      <c r="E265" s="527"/>
      <c r="F265" s="528"/>
      <c r="G265" s="528"/>
      <c r="H265" s="528"/>
      <c r="I265" s="528"/>
      <c r="J265" s="528"/>
      <c r="K265" s="528"/>
      <c r="L265" s="528"/>
      <c r="M265" s="528"/>
      <c r="N265" s="528"/>
      <c r="O265" s="528"/>
    </row>
    <row r="266" spans="1:15" s="526" customFormat="1">
      <c r="A266" s="523"/>
      <c r="B266" s="524"/>
      <c r="C266" s="525"/>
      <c r="E266" s="527"/>
      <c r="F266" s="528"/>
      <c r="G266" s="528"/>
      <c r="H266" s="528"/>
      <c r="I266" s="528"/>
      <c r="J266" s="528"/>
      <c r="K266" s="528"/>
      <c r="L266" s="528"/>
      <c r="M266" s="528"/>
      <c r="N266" s="528"/>
      <c r="O266" s="528"/>
    </row>
    <row r="267" spans="1:15" s="526" customFormat="1">
      <c r="A267" s="523"/>
      <c r="B267" s="524"/>
      <c r="C267" s="525"/>
      <c r="E267" s="527"/>
      <c r="F267" s="528"/>
      <c r="G267" s="528"/>
      <c r="H267" s="528"/>
      <c r="I267" s="528"/>
      <c r="J267" s="528"/>
      <c r="K267" s="528"/>
      <c r="L267" s="528"/>
      <c r="M267" s="528"/>
      <c r="N267" s="528"/>
      <c r="O267" s="528"/>
    </row>
    <row r="268" spans="1:15" s="526" customFormat="1">
      <c r="A268" s="523"/>
      <c r="B268" s="524"/>
      <c r="C268" s="525"/>
      <c r="E268" s="527"/>
      <c r="F268" s="528"/>
      <c r="G268" s="528"/>
      <c r="H268" s="528"/>
      <c r="I268" s="528"/>
      <c r="J268" s="528"/>
      <c r="K268" s="528"/>
      <c r="L268" s="528"/>
      <c r="M268" s="528"/>
      <c r="N268" s="528"/>
      <c r="O268" s="528"/>
    </row>
    <row r="269" spans="1:15" s="526" customFormat="1">
      <c r="A269" s="523"/>
      <c r="B269" s="524"/>
      <c r="C269" s="525"/>
      <c r="E269" s="527"/>
      <c r="F269" s="528"/>
      <c r="G269" s="528"/>
      <c r="H269" s="528"/>
      <c r="I269" s="528"/>
      <c r="J269" s="528"/>
      <c r="K269" s="528"/>
      <c r="L269" s="528"/>
      <c r="M269" s="528"/>
      <c r="N269" s="528"/>
      <c r="O269" s="528"/>
    </row>
    <row r="270" spans="1:15" s="526" customFormat="1">
      <c r="A270" s="523"/>
      <c r="B270" s="524"/>
      <c r="C270" s="525"/>
      <c r="E270" s="527"/>
      <c r="F270" s="528"/>
      <c r="G270" s="528"/>
      <c r="H270" s="528"/>
      <c r="I270" s="528"/>
      <c r="J270" s="528"/>
      <c r="K270" s="528"/>
      <c r="L270" s="528"/>
      <c r="M270" s="528"/>
      <c r="N270" s="528"/>
      <c r="O270" s="528"/>
    </row>
    <row r="271" spans="1:15" s="526" customFormat="1">
      <c r="A271" s="523"/>
      <c r="B271" s="524"/>
      <c r="C271" s="525"/>
      <c r="E271" s="527"/>
      <c r="F271" s="528"/>
      <c r="G271" s="528"/>
      <c r="H271" s="528"/>
      <c r="I271" s="528"/>
      <c r="J271" s="528"/>
      <c r="K271" s="528"/>
      <c r="L271" s="528"/>
      <c r="M271" s="528"/>
      <c r="N271" s="528"/>
      <c r="O271" s="528"/>
    </row>
    <row r="272" spans="1:15" s="526" customFormat="1">
      <c r="A272" s="523"/>
      <c r="B272" s="524"/>
      <c r="C272" s="525"/>
      <c r="E272" s="527"/>
      <c r="F272" s="528"/>
      <c r="G272" s="528"/>
      <c r="H272" s="528"/>
      <c r="I272" s="528"/>
      <c r="J272" s="528"/>
      <c r="K272" s="528"/>
      <c r="L272" s="528"/>
      <c r="M272" s="528"/>
      <c r="N272" s="528"/>
      <c r="O272" s="528"/>
    </row>
    <row r="273" spans="1:15" s="526" customFormat="1">
      <c r="A273" s="523"/>
      <c r="B273" s="524"/>
      <c r="C273" s="525"/>
      <c r="E273" s="527"/>
      <c r="F273" s="528"/>
      <c r="G273" s="528"/>
      <c r="H273" s="528"/>
      <c r="I273" s="528"/>
      <c r="J273" s="528"/>
      <c r="K273" s="528"/>
      <c r="L273" s="528"/>
      <c r="M273" s="528"/>
      <c r="N273" s="528"/>
      <c r="O273" s="528"/>
    </row>
    <row r="274" spans="1:15" s="526" customFormat="1">
      <c r="A274" s="523"/>
      <c r="B274" s="524"/>
      <c r="C274" s="525"/>
      <c r="E274" s="527"/>
      <c r="F274" s="528"/>
      <c r="G274" s="528"/>
      <c r="H274" s="528"/>
      <c r="I274" s="528"/>
      <c r="J274" s="528"/>
      <c r="K274" s="528"/>
      <c r="L274" s="528"/>
      <c r="M274" s="528"/>
      <c r="N274" s="528"/>
      <c r="O274" s="528"/>
    </row>
    <row r="275" spans="1:15" s="526" customFormat="1">
      <c r="A275" s="523"/>
      <c r="B275" s="524"/>
      <c r="C275" s="525"/>
      <c r="E275" s="527"/>
      <c r="F275" s="528"/>
      <c r="G275" s="528"/>
      <c r="H275" s="528"/>
      <c r="I275" s="528"/>
      <c r="J275" s="528"/>
      <c r="K275" s="528"/>
      <c r="L275" s="528"/>
      <c r="M275" s="528"/>
      <c r="N275" s="528"/>
      <c r="O275" s="528"/>
    </row>
    <row r="276" spans="1:15" s="526" customFormat="1">
      <c r="A276" s="523"/>
      <c r="B276" s="524"/>
      <c r="C276" s="525"/>
      <c r="E276" s="527"/>
      <c r="F276" s="528"/>
      <c r="G276" s="528"/>
      <c r="H276" s="528"/>
      <c r="I276" s="528"/>
      <c r="J276" s="528"/>
      <c r="K276" s="528"/>
      <c r="L276" s="528"/>
      <c r="M276" s="528"/>
      <c r="N276" s="528"/>
      <c r="O276" s="528"/>
    </row>
    <row r="277" spans="1:15" s="526" customFormat="1">
      <c r="A277" s="523"/>
      <c r="B277" s="524"/>
      <c r="C277" s="525"/>
      <c r="E277" s="527"/>
      <c r="F277" s="528"/>
      <c r="G277" s="528"/>
      <c r="H277" s="528"/>
      <c r="I277" s="528"/>
      <c r="J277" s="528"/>
      <c r="K277" s="528"/>
      <c r="L277" s="528"/>
      <c r="M277" s="528"/>
      <c r="N277" s="528"/>
      <c r="O277" s="528"/>
    </row>
    <row r="278" spans="1:15" s="526" customFormat="1">
      <c r="A278" s="523"/>
      <c r="B278" s="524"/>
      <c r="C278" s="525"/>
      <c r="E278" s="527"/>
      <c r="F278" s="528"/>
      <c r="G278" s="528"/>
      <c r="H278" s="528"/>
      <c r="I278" s="528"/>
      <c r="J278" s="528"/>
      <c r="K278" s="528"/>
      <c r="L278" s="528"/>
      <c r="M278" s="528"/>
      <c r="N278" s="528"/>
      <c r="O278" s="528"/>
    </row>
    <row r="279" spans="1:15" s="526" customFormat="1">
      <c r="A279" s="523"/>
      <c r="B279" s="524"/>
      <c r="C279" s="525"/>
      <c r="E279" s="527"/>
      <c r="F279" s="528"/>
      <c r="G279" s="528"/>
      <c r="H279" s="528"/>
      <c r="I279" s="528"/>
      <c r="J279" s="528"/>
      <c r="K279" s="528"/>
      <c r="L279" s="528"/>
      <c r="M279" s="528"/>
      <c r="N279" s="528"/>
      <c r="O279" s="528"/>
    </row>
    <row r="280" spans="1:15" s="526" customFormat="1">
      <c r="A280" s="523"/>
      <c r="B280" s="524"/>
      <c r="C280" s="525"/>
      <c r="E280" s="527"/>
      <c r="F280" s="528"/>
      <c r="G280" s="528"/>
      <c r="H280" s="528"/>
      <c r="I280" s="528"/>
      <c r="J280" s="528"/>
      <c r="K280" s="528"/>
      <c r="L280" s="528"/>
      <c r="M280" s="528"/>
      <c r="N280" s="528"/>
      <c r="O280" s="528"/>
    </row>
    <row r="281" spans="1:15" s="526" customFormat="1">
      <c r="A281" s="523"/>
      <c r="B281" s="524"/>
      <c r="C281" s="525"/>
      <c r="E281" s="527"/>
      <c r="F281" s="528"/>
      <c r="G281" s="528"/>
      <c r="H281" s="528"/>
      <c r="I281" s="528"/>
      <c r="J281" s="528"/>
      <c r="K281" s="528"/>
      <c r="L281" s="528"/>
      <c r="M281" s="528"/>
      <c r="N281" s="528"/>
      <c r="O281" s="528"/>
    </row>
    <row r="282" spans="1:15" s="526" customFormat="1">
      <c r="A282" s="523"/>
      <c r="B282" s="524"/>
      <c r="C282" s="525"/>
      <c r="E282" s="527"/>
      <c r="F282" s="528"/>
      <c r="G282" s="528"/>
      <c r="H282" s="528"/>
      <c r="I282" s="528"/>
      <c r="J282" s="528"/>
      <c r="K282" s="528"/>
      <c r="L282" s="528"/>
      <c r="M282" s="528"/>
      <c r="N282" s="528"/>
      <c r="O282" s="528"/>
    </row>
    <row r="283" spans="1:15" s="526" customFormat="1">
      <c r="A283" s="523"/>
      <c r="B283" s="524"/>
      <c r="C283" s="525"/>
      <c r="E283" s="527"/>
      <c r="F283" s="528"/>
      <c r="G283" s="528"/>
      <c r="H283" s="528"/>
      <c r="I283" s="528"/>
      <c r="J283" s="528"/>
      <c r="K283" s="528"/>
      <c r="L283" s="528"/>
      <c r="M283" s="528"/>
      <c r="N283" s="528"/>
      <c r="O283" s="528"/>
    </row>
    <row r="284" spans="1:15" s="526" customFormat="1">
      <c r="A284" s="523"/>
      <c r="B284" s="524"/>
      <c r="C284" s="525"/>
      <c r="E284" s="527"/>
      <c r="F284" s="528"/>
      <c r="G284" s="528"/>
      <c r="H284" s="528"/>
      <c r="I284" s="528"/>
      <c r="J284" s="528"/>
      <c r="K284" s="528"/>
      <c r="L284" s="528"/>
      <c r="M284" s="528"/>
      <c r="N284" s="528"/>
      <c r="O284" s="528"/>
    </row>
    <row r="285" spans="1:15" s="526" customFormat="1">
      <c r="A285" s="523"/>
      <c r="B285" s="524"/>
      <c r="C285" s="525"/>
      <c r="E285" s="527"/>
      <c r="F285" s="528"/>
      <c r="G285" s="528"/>
      <c r="H285" s="528"/>
      <c r="I285" s="528"/>
      <c r="J285" s="528"/>
      <c r="K285" s="528"/>
      <c r="L285" s="528"/>
      <c r="M285" s="528"/>
      <c r="N285" s="528"/>
      <c r="O285" s="528"/>
    </row>
    <row r="286" spans="1:15" s="526" customFormat="1">
      <c r="A286" s="523"/>
      <c r="B286" s="524"/>
      <c r="C286" s="525"/>
      <c r="E286" s="527"/>
      <c r="F286" s="528"/>
      <c r="G286" s="528"/>
      <c r="H286" s="528"/>
      <c r="I286" s="528"/>
      <c r="J286" s="528"/>
      <c r="K286" s="528"/>
      <c r="L286" s="528"/>
      <c r="M286" s="528"/>
      <c r="N286" s="528"/>
      <c r="O286" s="528"/>
    </row>
    <row r="287" spans="1:15" s="526" customFormat="1">
      <c r="A287" s="523"/>
      <c r="B287" s="524"/>
      <c r="C287" s="525"/>
      <c r="E287" s="527"/>
      <c r="F287" s="528"/>
      <c r="G287" s="528"/>
      <c r="H287" s="528"/>
      <c r="I287" s="528"/>
      <c r="J287" s="528"/>
      <c r="K287" s="528"/>
      <c r="L287" s="528"/>
      <c r="M287" s="528"/>
      <c r="N287" s="528"/>
      <c r="O287" s="528"/>
    </row>
    <row r="288" spans="1:15" s="526" customFormat="1">
      <c r="A288" s="523"/>
      <c r="B288" s="524"/>
      <c r="C288" s="525"/>
      <c r="E288" s="527"/>
      <c r="F288" s="528"/>
      <c r="G288" s="528"/>
      <c r="H288" s="528"/>
      <c r="I288" s="528"/>
      <c r="J288" s="528"/>
      <c r="K288" s="528"/>
      <c r="L288" s="528"/>
      <c r="M288" s="528"/>
      <c r="N288" s="528"/>
      <c r="O288" s="528"/>
    </row>
    <row r="289" spans="1:15" s="526" customFormat="1">
      <c r="A289" s="523"/>
      <c r="B289" s="524"/>
      <c r="C289" s="525"/>
      <c r="E289" s="527"/>
      <c r="F289" s="528"/>
      <c r="G289" s="528"/>
      <c r="H289" s="528"/>
      <c r="I289" s="528"/>
      <c r="J289" s="528"/>
      <c r="K289" s="528"/>
      <c r="L289" s="528"/>
      <c r="M289" s="528"/>
      <c r="N289" s="528"/>
      <c r="O289" s="528"/>
    </row>
    <row r="290" spans="1:15" s="526" customFormat="1">
      <c r="A290" s="523"/>
      <c r="B290" s="524"/>
      <c r="C290" s="525"/>
      <c r="E290" s="527"/>
      <c r="F290" s="528"/>
      <c r="G290" s="528"/>
      <c r="H290" s="528"/>
      <c r="I290" s="528"/>
      <c r="J290" s="528"/>
      <c r="K290" s="528"/>
      <c r="L290" s="528"/>
      <c r="M290" s="528"/>
      <c r="N290" s="528"/>
      <c r="O290" s="528"/>
    </row>
    <row r="291" spans="1:15" s="526" customFormat="1">
      <c r="A291" s="523"/>
      <c r="B291" s="524"/>
      <c r="C291" s="525"/>
      <c r="E291" s="527"/>
      <c r="F291" s="528"/>
      <c r="G291" s="528"/>
      <c r="H291" s="528"/>
      <c r="I291" s="528"/>
      <c r="J291" s="528"/>
      <c r="K291" s="528"/>
      <c r="L291" s="528"/>
      <c r="M291" s="528"/>
      <c r="N291" s="528"/>
      <c r="O291" s="528"/>
    </row>
    <row r="292" spans="1:15" s="526" customFormat="1">
      <c r="A292" s="523"/>
      <c r="B292" s="524"/>
      <c r="C292" s="525"/>
      <c r="E292" s="527"/>
      <c r="F292" s="528"/>
      <c r="G292" s="528"/>
      <c r="H292" s="528"/>
      <c r="I292" s="528"/>
      <c r="J292" s="528"/>
      <c r="K292" s="528"/>
      <c r="L292" s="528"/>
      <c r="M292" s="528"/>
      <c r="N292" s="528"/>
      <c r="O292" s="528"/>
    </row>
    <row r="293" spans="1:15" s="526" customFormat="1">
      <c r="A293" s="523"/>
      <c r="B293" s="524"/>
      <c r="C293" s="525"/>
      <c r="E293" s="527"/>
      <c r="F293" s="528"/>
      <c r="G293" s="528"/>
      <c r="H293" s="528"/>
      <c r="I293" s="528"/>
      <c r="J293" s="528"/>
      <c r="K293" s="528"/>
      <c r="L293" s="528"/>
      <c r="M293" s="528"/>
      <c r="N293" s="528"/>
      <c r="O293" s="528"/>
    </row>
    <row r="294" spans="1:15" s="526" customFormat="1">
      <c r="A294" s="523"/>
      <c r="B294" s="524"/>
      <c r="C294" s="525"/>
      <c r="E294" s="527"/>
      <c r="F294" s="528"/>
      <c r="G294" s="528"/>
      <c r="H294" s="528"/>
      <c r="I294" s="528"/>
      <c r="J294" s="528"/>
      <c r="K294" s="528"/>
      <c r="L294" s="528"/>
      <c r="M294" s="528"/>
      <c r="N294" s="528"/>
      <c r="O294" s="528"/>
    </row>
    <row r="295" spans="1:15" s="526" customFormat="1">
      <c r="A295" s="523"/>
      <c r="B295" s="524"/>
      <c r="C295" s="525"/>
      <c r="E295" s="527"/>
      <c r="F295" s="528"/>
      <c r="G295" s="528"/>
      <c r="H295" s="528"/>
      <c r="I295" s="528"/>
      <c r="J295" s="528"/>
      <c r="K295" s="528"/>
      <c r="L295" s="528"/>
      <c r="M295" s="528"/>
      <c r="N295" s="528"/>
      <c r="O295" s="528"/>
    </row>
    <row r="296" spans="1:15" s="526" customFormat="1">
      <c r="A296" s="523"/>
      <c r="B296" s="524"/>
      <c r="C296" s="525"/>
      <c r="E296" s="527"/>
      <c r="F296" s="528"/>
      <c r="G296" s="528"/>
      <c r="H296" s="528"/>
      <c r="I296" s="528"/>
      <c r="J296" s="528"/>
      <c r="K296" s="528"/>
      <c r="L296" s="528"/>
      <c r="M296" s="528"/>
      <c r="N296" s="528"/>
      <c r="O296" s="528"/>
    </row>
    <row r="297" spans="1:15" s="526" customFormat="1">
      <c r="A297" s="523"/>
      <c r="B297" s="524"/>
      <c r="C297" s="525"/>
      <c r="E297" s="527"/>
      <c r="F297" s="528"/>
      <c r="G297" s="528"/>
      <c r="H297" s="528"/>
      <c r="I297" s="528"/>
      <c r="J297" s="528"/>
      <c r="K297" s="528"/>
      <c r="L297" s="528"/>
      <c r="M297" s="528"/>
      <c r="N297" s="528"/>
      <c r="O297" s="528"/>
    </row>
    <row r="298" spans="1:15" s="526" customFormat="1">
      <c r="A298" s="523"/>
      <c r="B298" s="524"/>
      <c r="C298" s="525"/>
      <c r="E298" s="527"/>
      <c r="F298" s="528"/>
      <c r="G298" s="528"/>
      <c r="H298" s="528"/>
      <c r="I298" s="528"/>
      <c r="J298" s="528"/>
      <c r="K298" s="528"/>
      <c r="L298" s="528"/>
      <c r="M298" s="528"/>
      <c r="N298" s="528"/>
      <c r="O298" s="528"/>
    </row>
    <row r="299" spans="1:15" s="526" customFormat="1">
      <c r="A299" s="523"/>
      <c r="B299" s="524"/>
      <c r="C299" s="525"/>
      <c r="E299" s="527"/>
      <c r="F299" s="528"/>
      <c r="G299" s="528"/>
      <c r="H299" s="528"/>
      <c r="I299" s="528"/>
      <c r="J299" s="528"/>
      <c r="K299" s="528"/>
      <c r="L299" s="528"/>
      <c r="M299" s="528"/>
      <c r="N299" s="528"/>
      <c r="O299" s="528"/>
    </row>
    <row r="300" spans="1:15" s="526" customFormat="1">
      <c r="A300" s="523"/>
      <c r="B300" s="524"/>
      <c r="C300" s="525"/>
      <c r="E300" s="527"/>
      <c r="F300" s="528"/>
      <c r="G300" s="528"/>
      <c r="H300" s="528"/>
      <c r="I300" s="528"/>
      <c r="J300" s="528"/>
      <c r="K300" s="528"/>
      <c r="L300" s="528"/>
      <c r="M300" s="528"/>
      <c r="N300" s="528"/>
      <c r="O300" s="528"/>
    </row>
    <row r="301" spans="1:15" s="526" customFormat="1">
      <c r="A301" s="523"/>
      <c r="B301" s="524"/>
      <c r="C301" s="525"/>
      <c r="E301" s="527"/>
      <c r="F301" s="528"/>
      <c r="G301" s="528"/>
      <c r="H301" s="528"/>
      <c r="I301" s="528"/>
      <c r="J301" s="528"/>
      <c r="K301" s="528"/>
      <c r="L301" s="528"/>
      <c r="M301" s="528"/>
      <c r="N301" s="528"/>
      <c r="O301" s="528"/>
    </row>
    <row r="302" spans="1:15" s="526" customFormat="1">
      <c r="A302" s="523"/>
      <c r="B302" s="524"/>
      <c r="C302" s="525"/>
      <c r="E302" s="527"/>
      <c r="F302" s="528"/>
      <c r="G302" s="528"/>
      <c r="H302" s="528"/>
      <c r="I302" s="528"/>
      <c r="J302" s="528"/>
      <c r="K302" s="528"/>
      <c r="L302" s="528"/>
      <c r="M302" s="528"/>
      <c r="N302" s="528"/>
      <c r="O302" s="528"/>
    </row>
    <row r="303" spans="1:15" s="526" customFormat="1">
      <c r="A303" s="523"/>
      <c r="B303" s="524"/>
      <c r="C303" s="525"/>
      <c r="E303" s="527"/>
      <c r="F303" s="528"/>
      <c r="G303" s="528"/>
      <c r="H303" s="528"/>
      <c r="I303" s="528"/>
      <c r="J303" s="528"/>
      <c r="K303" s="528"/>
      <c r="L303" s="528"/>
      <c r="M303" s="528"/>
      <c r="N303" s="528"/>
      <c r="O303" s="528"/>
    </row>
    <row r="304" spans="1:15" s="526" customFormat="1">
      <c r="A304" s="523"/>
      <c r="B304" s="524"/>
      <c r="C304" s="525"/>
      <c r="E304" s="527"/>
      <c r="F304" s="528"/>
      <c r="G304" s="528"/>
      <c r="H304" s="528"/>
      <c r="I304" s="528"/>
      <c r="J304" s="528"/>
      <c r="K304" s="528"/>
      <c r="L304" s="528"/>
      <c r="M304" s="528"/>
      <c r="N304" s="528"/>
      <c r="O304" s="528"/>
    </row>
    <row r="305" spans="1:15" s="526" customFormat="1">
      <c r="A305" s="523"/>
      <c r="B305" s="524"/>
      <c r="C305" s="525"/>
      <c r="E305" s="527"/>
      <c r="F305" s="528"/>
      <c r="G305" s="528"/>
      <c r="H305" s="528"/>
      <c r="I305" s="528"/>
      <c r="J305" s="528"/>
      <c r="K305" s="528"/>
      <c r="L305" s="528"/>
      <c r="M305" s="528"/>
      <c r="N305" s="528"/>
      <c r="O305" s="528"/>
    </row>
    <row r="306" spans="1:15" s="526" customFormat="1">
      <c r="A306" s="523"/>
      <c r="B306" s="524"/>
      <c r="C306" s="525"/>
      <c r="E306" s="527"/>
      <c r="F306" s="528"/>
      <c r="G306" s="528"/>
      <c r="H306" s="528"/>
      <c r="I306" s="528"/>
      <c r="J306" s="528"/>
      <c r="K306" s="528"/>
      <c r="L306" s="528"/>
      <c r="M306" s="528"/>
      <c r="N306" s="528"/>
      <c r="O306" s="528"/>
    </row>
    <row r="307" spans="1:15" s="526" customFormat="1">
      <c r="A307" s="523"/>
      <c r="B307" s="524"/>
      <c r="C307" s="525"/>
      <c r="E307" s="527"/>
      <c r="F307" s="528"/>
      <c r="G307" s="528"/>
      <c r="H307" s="528"/>
      <c r="I307" s="528"/>
      <c r="J307" s="528"/>
      <c r="K307" s="528"/>
      <c r="L307" s="528"/>
      <c r="M307" s="528"/>
      <c r="N307" s="528"/>
      <c r="O307" s="528"/>
    </row>
    <row r="308" spans="1:15" s="526" customFormat="1">
      <c r="A308" s="523"/>
      <c r="B308" s="524"/>
      <c r="C308" s="525"/>
      <c r="E308" s="527"/>
      <c r="F308" s="528"/>
      <c r="G308" s="528"/>
      <c r="H308" s="528"/>
      <c r="I308" s="528"/>
      <c r="J308" s="528"/>
      <c r="K308" s="528"/>
      <c r="L308" s="528"/>
      <c r="M308" s="528"/>
      <c r="N308" s="528"/>
      <c r="O308" s="528"/>
    </row>
    <row r="309" spans="1:15" s="526" customFormat="1">
      <c r="A309" s="523"/>
      <c r="B309" s="524"/>
      <c r="C309" s="525"/>
      <c r="E309" s="527"/>
      <c r="F309" s="528"/>
      <c r="G309" s="528"/>
      <c r="H309" s="528"/>
      <c r="I309" s="528"/>
      <c r="J309" s="528"/>
      <c r="K309" s="528"/>
      <c r="L309" s="528"/>
      <c r="M309" s="528"/>
      <c r="N309" s="528"/>
      <c r="O309" s="528"/>
    </row>
    <row r="310" spans="1:15" s="526" customFormat="1">
      <c r="A310" s="523"/>
      <c r="B310" s="524"/>
      <c r="C310" s="525"/>
      <c r="E310" s="527"/>
      <c r="F310" s="528"/>
      <c r="G310" s="528"/>
      <c r="H310" s="528"/>
      <c r="I310" s="528"/>
      <c r="J310" s="528"/>
      <c r="K310" s="528"/>
      <c r="L310" s="528"/>
      <c r="M310" s="528"/>
      <c r="N310" s="528"/>
      <c r="O310" s="528"/>
    </row>
    <row r="311" spans="1:15" s="526" customFormat="1">
      <c r="A311" s="523"/>
      <c r="B311" s="524"/>
      <c r="C311" s="525"/>
      <c r="E311" s="527"/>
      <c r="F311" s="528"/>
      <c r="G311" s="528"/>
      <c r="H311" s="528"/>
      <c r="I311" s="528"/>
      <c r="J311" s="528"/>
      <c r="K311" s="528"/>
      <c r="L311" s="528"/>
      <c r="M311" s="528"/>
      <c r="N311" s="528"/>
      <c r="O311" s="528"/>
    </row>
    <row r="312" spans="1:15" s="526" customFormat="1">
      <c r="A312" s="523"/>
      <c r="B312" s="524"/>
      <c r="C312" s="525"/>
      <c r="E312" s="527"/>
      <c r="F312" s="528"/>
      <c r="G312" s="528"/>
      <c r="H312" s="528"/>
      <c r="I312" s="528"/>
      <c r="J312" s="528"/>
      <c r="K312" s="528"/>
      <c r="L312" s="528"/>
      <c r="M312" s="528"/>
      <c r="N312" s="528"/>
      <c r="O312" s="528"/>
    </row>
    <row r="313" spans="1:15" s="526" customFormat="1">
      <c r="A313" s="523"/>
      <c r="B313" s="524"/>
      <c r="C313" s="525"/>
      <c r="E313" s="527"/>
      <c r="F313" s="528"/>
      <c r="G313" s="528"/>
      <c r="H313" s="528"/>
      <c r="I313" s="528"/>
      <c r="J313" s="528"/>
      <c r="K313" s="528"/>
      <c r="L313" s="528"/>
      <c r="M313" s="528"/>
      <c r="N313" s="528"/>
      <c r="O313" s="528"/>
    </row>
    <row r="314" spans="1:15" s="526" customFormat="1">
      <c r="A314" s="523"/>
      <c r="B314" s="524"/>
      <c r="C314" s="525"/>
      <c r="E314" s="527"/>
      <c r="F314" s="528"/>
      <c r="G314" s="528"/>
      <c r="H314" s="528"/>
      <c r="I314" s="528"/>
      <c r="J314" s="528"/>
      <c r="K314" s="528"/>
      <c r="L314" s="528"/>
      <c r="M314" s="528"/>
      <c r="N314" s="528"/>
      <c r="O314" s="528"/>
    </row>
    <row r="315" spans="1:15" s="526" customFormat="1">
      <c r="A315" s="523"/>
      <c r="B315" s="524"/>
      <c r="C315" s="525"/>
      <c r="E315" s="527"/>
      <c r="F315" s="528"/>
      <c r="G315" s="528"/>
      <c r="H315" s="528"/>
      <c r="I315" s="528"/>
      <c r="J315" s="528"/>
      <c r="K315" s="528"/>
      <c r="L315" s="528"/>
      <c r="M315" s="528"/>
      <c r="N315" s="528"/>
      <c r="O315" s="528"/>
    </row>
    <row r="316" spans="1:15" s="526" customFormat="1">
      <c r="A316" s="523"/>
      <c r="B316" s="524"/>
      <c r="C316" s="525"/>
      <c r="E316" s="527"/>
      <c r="F316" s="528"/>
      <c r="G316" s="528"/>
      <c r="H316" s="528"/>
      <c r="I316" s="528"/>
      <c r="J316" s="528"/>
      <c r="K316" s="528"/>
      <c r="L316" s="528"/>
      <c r="M316" s="528"/>
      <c r="N316" s="528"/>
      <c r="O316" s="528"/>
    </row>
    <row r="317" spans="1:15" s="526" customFormat="1">
      <c r="A317" s="523"/>
      <c r="B317" s="524"/>
      <c r="C317" s="525"/>
      <c r="E317" s="527"/>
      <c r="F317" s="528"/>
      <c r="G317" s="528"/>
      <c r="H317" s="528"/>
      <c r="I317" s="528"/>
      <c r="J317" s="528"/>
      <c r="K317" s="528"/>
      <c r="L317" s="528"/>
      <c r="M317" s="528"/>
      <c r="N317" s="528"/>
      <c r="O317" s="528"/>
    </row>
    <row r="318" spans="1:15" s="526" customFormat="1">
      <c r="A318" s="523"/>
      <c r="B318" s="524"/>
      <c r="C318" s="525"/>
      <c r="E318" s="527"/>
      <c r="F318" s="528"/>
      <c r="G318" s="528"/>
      <c r="H318" s="528"/>
      <c r="I318" s="528"/>
      <c r="J318" s="528"/>
      <c r="K318" s="528"/>
      <c r="L318" s="528"/>
      <c r="M318" s="528"/>
      <c r="N318" s="528"/>
      <c r="O318" s="528"/>
    </row>
    <row r="319" spans="1:15" s="526" customFormat="1">
      <c r="A319" s="523"/>
      <c r="B319" s="524"/>
      <c r="C319" s="525"/>
      <c r="E319" s="527"/>
      <c r="F319" s="528"/>
      <c r="G319" s="528"/>
      <c r="H319" s="528"/>
      <c r="I319" s="528"/>
      <c r="J319" s="528"/>
      <c r="K319" s="528"/>
      <c r="L319" s="528"/>
      <c r="M319" s="528"/>
      <c r="N319" s="528"/>
      <c r="O319" s="528"/>
    </row>
    <row r="320" spans="1:15" s="526" customFormat="1">
      <c r="A320" s="523"/>
      <c r="B320" s="524"/>
      <c r="C320" s="525"/>
      <c r="E320" s="527"/>
      <c r="F320" s="528"/>
      <c r="G320" s="528"/>
      <c r="H320" s="528"/>
      <c r="I320" s="528"/>
      <c r="J320" s="528"/>
      <c r="K320" s="528"/>
      <c r="L320" s="528"/>
      <c r="M320" s="528"/>
      <c r="N320" s="528"/>
      <c r="O320" s="528"/>
    </row>
    <row r="321" spans="1:15" s="526" customFormat="1">
      <c r="A321" s="523"/>
      <c r="B321" s="524"/>
      <c r="C321" s="525"/>
      <c r="E321" s="527"/>
      <c r="F321" s="528"/>
      <c r="G321" s="528"/>
      <c r="H321" s="528"/>
      <c r="I321" s="528"/>
      <c r="J321" s="528"/>
      <c r="K321" s="528"/>
      <c r="L321" s="528"/>
      <c r="M321" s="528"/>
      <c r="N321" s="528"/>
      <c r="O321" s="528"/>
    </row>
    <row r="322" spans="1:15" s="526" customFormat="1">
      <c r="A322" s="523"/>
      <c r="B322" s="524"/>
      <c r="C322" s="525"/>
      <c r="E322" s="527"/>
      <c r="F322" s="528"/>
      <c r="G322" s="528"/>
      <c r="H322" s="528"/>
      <c r="I322" s="528"/>
      <c r="J322" s="528"/>
      <c r="K322" s="528"/>
      <c r="L322" s="528"/>
      <c r="M322" s="528"/>
      <c r="N322" s="528"/>
      <c r="O322" s="528"/>
    </row>
    <row r="323" spans="1:15" s="526" customFormat="1">
      <c r="A323" s="523"/>
      <c r="B323" s="524"/>
      <c r="C323" s="525"/>
      <c r="E323" s="527"/>
      <c r="F323" s="528"/>
      <c r="G323" s="528"/>
      <c r="H323" s="528"/>
      <c r="I323" s="528"/>
      <c r="J323" s="528"/>
      <c r="K323" s="528"/>
      <c r="L323" s="528"/>
      <c r="M323" s="528"/>
      <c r="N323" s="528"/>
      <c r="O323" s="528"/>
    </row>
    <row r="324" spans="1:15" s="526" customFormat="1">
      <c r="A324" s="523"/>
      <c r="B324" s="524"/>
      <c r="C324" s="525"/>
      <c r="E324" s="527"/>
      <c r="F324" s="528"/>
      <c r="G324" s="528"/>
      <c r="H324" s="528"/>
      <c r="I324" s="528"/>
      <c r="J324" s="528"/>
      <c r="K324" s="528"/>
      <c r="L324" s="528"/>
      <c r="M324" s="528"/>
      <c r="N324" s="528"/>
      <c r="O324" s="528"/>
    </row>
    <row r="325" spans="1:15" s="526" customFormat="1">
      <c r="A325" s="523"/>
      <c r="B325" s="524"/>
      <c r="C325" s="525"/>
      <c r="E325" s="527"/>
      <c r="F325" s="528"/>
      <c r="G325" s="528"/>
      <c r="H325" s="528"/>
      <c r="I325" s="528"/>
      <c r="J325" s="528"/>
      <c r="K325" s="528"/>
      <c r="L325" s="528"/>
      <c r="M325" s="528"/>
      <c r="N325" s="528"/>
      <c r="O325" s="528"/>
    </row>
    <row r="326" spans="1:15" s="526" customFormat="1">
      <c r="A326" s="523"/>
      <c r="B326" s="524"/>
      <c r="C326" s="525"/>
      <c r="E326" s="527"/>
      <c r="F326" s="528"/>
      <c r="G326" s="528"/>
      <c r="H326" s="528"/>
      <c r="I326" s="528"/>
      <c r="J326" s="528"/>
      <c r="K326" s="528"/>
      <c r="L326" s="528"/>
      <c r="M326" s="528"/>
      <c r="N326" s="528"/>
      <c r="O326" s="528"/>
    </row>
    <row r="327" spans="1:15" s="526" customFormat="1">
      <c r="A327" s="523"/>
      <c r="B327" s="524"/>
      <c r="C327" s="525"/>
      <c r="E327" s="527"/>
      <c r="F327" s="528"/>
      <c r="G327" s="528"/>
      <c r="H327" s="528"/>
      <c r="I327" s="528"/>
      <c r="J327" s="528"/>
      <c r="K327" s="528"/>
      <c r="L327" s="528"/>
      <c r="M327" s="528"/>
      <c r="N327" s="528"/>
      <c r="O327" s="528"/>
    </row>
    <row r="328" spans="1:15" s="526" customFormat="1">
      <c r="A328" s="523"/>
      <c r="B328" s="524"/>
      <c r="C328" s="525"/>
      <c r="E328" s="527"/>
      <c r="F328" s="528"/>
      <c r="G328" s="528"/>
      <c r="H328" s="528"/>
      <c r="I328" s="528"/>
      <c r="J328" s="528"/>
      <c r="K328" s="528"/>
      <c r="L328" s="528"/>
      <c r="M328" s="528"/>
      <c r="N328" s="528"/>
      <c r="O328" s="528"/>
    </row>
    <row r="329" spans="1:15" s="526" customFormat="1">
      <c r="A329" s="523"/>
      <c r="B329" s="524"/>
      <c r="C329" s="525"/>
      <c r="E329" s="527"/>
      <c r="F329" s="528"/>
      <c r="G329" s="528"/>
      <c r="H329" s="528"/>
      <c r="I329" s="528"/>
      <c r="J329" s="528"/>
      <c r="K329" s="528"/>
      <c r="L329" s="528"/>
      <c r="M329" s="528"/>
      <c r="N329" s="528"/>
      <c r="O329" s="528"/>
    </row>
    <row r="330" spans="1:15" s="526" customFormat="1">
      <c r="A330" s="523"/>
      <c r="B330" s="524"/>
      <c r="C330" s="525"/>
      <c r="E330" s="527"/>
      <c r="F330" s="528"/>
      <c r="G330" s="528"/>
      <c r="H330" s="528"/>
      <c r="I330" s="528"/>
      <c r="J330" s="528"/>
      <c r="K330" s="528"/>
      <c r="L330" s="528"/>
      <c r="M330" s="528"/>
      <c r="N330" s="528"/>
      <c r="O330" s="528"/>
    </row>
    <row r="331" spans="1:15" s="526" customFormat="1">
      <c r="A331" s="523"/>
      <c r="B331" s="524"/>
      <c r="C331" s="525"/>
      <c r="E331" s="527"/>
      <c r="F331" s="528"/>
      <c r="G331" s="528"/>
      <c r="H331" s="528"/>
      <c r="I331" s="528"/>
      <c r="J331" s="528"/>
      <c r="K331" s="528"/>
      <c r="L331" s="528"/>
      <c r="M331" s="528"/>
      <c r="N331" s="528"/>
      <c r="O331" s="528"/>
    </row>
    <row r="332" spans="1:15" s="526" customFormat="1">
      <c r="A332" s="523"/>
      <c r="B332" s="524"/>
      <c r="C332" s="525"/>
      <c r="E332" s="527"/>
      <c r="F332" s="528"/>
      <c r="G332" s="528"/>
      <c r="H332" s="528"/>
      <c r="I332" s="528"/>
      <c r="J332" s="528"/>
      <c r="K332" s="528"/>
      <c r="L332" s="528"/>
      <c r="M332" s="528"/>
      <c r="N332" s="528"/>
      <c r="O332" s="528"/>
    </row>
    <row r="333" spans="1:15" s="526" customFormat="1">
      <c r="A333" s="523"/>
      <c r="B333" s="524"/>
      <c r="C333" s="525"/>
      <c r="E333" s="527"/>
      <c r="F333" s="528"/>
      <c r="G333" s="528"/>
      <c r="H333" s="528"/>
      <c r="I333" s="528"/>
      <c r="J333" s="528"/>
      <c r="K333" s="528"/>
      <c r="L333" s="528"/>
      <c r="M333" s="528"/>
      <c r="N333" s="528"/>
      <c r="O333" s="528"/>
    </row>
    <row r="334" spans="1:15" s="526" customFormat="1">
      <c r="A334" s="523"/>
      <c r="B334" s="524"/>
      <c r="C334" s="525"/>
      <c r="E334" s="527"/>
      <c r="F334" s="528"/>
      <c r="G334" s="528"/>
      <c r="H334" s="528"/>
      <c r="I334" s="528"/>
      <c r="J334" s="528"/>
      <c r="K334" s="528"/>
      <c r="L334" s="528"/>
      <c r="M334" s="528"/>
      <c r="N334" s="528"/>
      <c r="O334" s="528"/>
    </row>
    <row r="335" spans="1:15" s="526" customFormat="1">
      <c r="A335" s="523"/>
      <c r="B335" s="524"/>
      <c r="C335" s="525"/>
      <c r="E335" s="527"/>
      <c r="F335" s="528"/>
      <c r="G335" s="528"/>
      <c r="H335" s="528"/>
      <c r="I335" s="528"/>
      <c r="J335" s="528"/>
      <c r="K335" s="528"/>
      <c r="L335" s="528"/>
      <c r="M335" s="528"/>
      <c r="N335" s="528"/>
      <c r="O335" s="528"/>
    </row>
    <row r="336" spans="1:15" s="526" customFormat="1">
      <c r="A336" s="523"/>
      <c r="B336" s="524"/>
      <c r="C336" s="525"/>
      <c r="E336" s="527"/>
      <c r="F336" s="528"/>
      <c r="G336" s="528"/>
      <c r="H336" s="528"/>
      <c r="I336" s="528"/>
      <c r="J336" s="528"/>
      <c r="K336" s="528"/>
      <c r="L336" s="528"/>
      <c r="M336" s="528"/>
      <c r="N336" s="528"/>
      <c r="O336" s="528"/>
    </row>
    <row r="337" spans="1:15" s="526" customFormat="1">
      <c r="A337" s="523"/>
      <c r="B337" s="524"/>
      <c r="C337" s="525"/>
      <c r="E337" s="527"/>
      <c r="F337" s="528"/>
      <c r="G337" s="528"/>
      <c r="H337" s="528"/>
      <c r="I337" s="528"/>
      <c r="J337" s="528"/>
      <c r="K337" s="528"/>
      <c r="L337" s="528"/>
      <c r="M337" s="528"/>
      <c r="N337" s="528"/>
      <c r="O337" s="528"/>
    </row>
    <row r="338" spans="1:15" s="526" customFormat="1">
      <c r="A338" s="523"/>
      <c r="B338" s="524"/>
      <c r="C338" s="525"/>
      <c r="E338" s="527"/>
      <c r="F338" s="528"/>
      <c r="G338" s="528"/>
      <c r="H338" s="528"/>
      <c r="I338" s="528"/>
      <c r="J338" s="528"/>
      <c r="K338" s="528"/>
      <c r="L338" s="528"/>
      <c r="M338" s="528"/>
      <c r="N338" s="528"/>
      <c r="O338" s="528"/>
    </row>
    <row r="339" spans="1:15" s="526" customFormat="1">
      <c r="A339" s="523"/>
      <c r="B339" s="524"/>
      <c r="C339" s="525"/>
      <c r="E339" s="527"/>
      <c r="F339" s="528"/>
      <c r="G339" s="528"/>
      <c r="H339" s="528"/>
      <c r="I339" s="528"/>
      <c r="J339" s="528"/>
      <c r="K339" s="528"/>
      <c r="L339" s="528"/>
      <c r="M339" s="528"/>
      <c r="N339" s="528"/>
      <c r="O339" s="528"/>
    </row>
    <row r="340" spans="1:15" s="526" customFormat="1">
      <c r="A340" s="523"/>
      <c r="B340" s="524"/>
      <c r="C340" s="525"/>
      <c r="E340" s="527"/>
      <c r="F340" s="528"/>
      <c r="G340" s="528"/>
      <c r="H340" s="528"/>
      <c r="I340" s="528"/>
      <c r="J340" s="528"/>
      <c r="K340" s="528"/>
      <c r="L340" s="528"/>
      <c r="M340" s="528"/>
      <c r="N340" s="528"/>
      <c r="O340" s="528"/>
    </row>
    <row r="341" spans="1:15" s="526" customFormat="1">
      <c r="A341" s="523"/>
      <c r="B341" s="524"/>
      <c r="C341" s="525"/>
      <c r="E341" s="527"/>
      <c r="F341" s="528"/>
      <c r="G341" s="528"/>
      <c r="H341" s="528"/>
      <c r="I341" s="528"/>
      <c r="J341" s="528"/>
      <c r="K341" s="528"/>
      <c r="L341" s="528"/>
      <c r="M341" s="528"/>
      <c r="N341" s="528"/>
      <c r="O341" s="528"/>
    </row>
    <row r="342" spans="1:15" s="526" customFormat="1">
      <c r="A342" s="523"/>
      <c r="B342" s="524"/>
      <c r="C342" s="525"/>
      <c r="E342" s="527"/>
      <c r="F342" s="528"/>
      <c r="G342" s="528"/>
      <c r="H342" s="528"/>
      <c r="I342" s="528"/>
      <c r="J342" s="528"/>
      <c r="K342" s="528"/>
      <c r="L342" s="528"/>
      <c r="M342" s="528"/>
      <c r="N342" s="528"/>
      <c r="O342" s="528"/>
    </row>
    <row r="343" spans="1:15" s="526" customFormat="1">
      <c r="A343" s="523"/>
      <c r="B343" s="524"/>
      <c r="C343" s="525"/>
      <c r="E343" s="527"/>
      <c r="F343" s="528"/>
      <c r="G343" s="528"/>
      <c r="H343" s="528"/>
      <c r="I343" s="528"/>
      <c r="J343" s="528"/>
      <c r="K343" s="528"/>
      <c r="L343" s="528"/>
      <c r="M343" s="528"/>
      <c r="N343" s="528"/>
      <c r="O343" s="528"/>
    </row>
    <row r="344" spans="1:15" s="526" customFormat="1">
      <c r="A344" s="523"/>
      <c r="B344" s="524"/>
      <c r="C344" s="525"/>
      <c r="E344" s="527"/>
      <c r="F344" s="528"/>
      <c r="G344" s="528"/>
      <c r="H344" s="528"/>
      <c r="I344" s="528"/>
      <c r="J344" s="528"/>
      <c r="K344" s="528"/>
      <c r="L344" s="528"/>
      <c r="M344" s="528"/>
      <c r="N344" s="528"/>
      <c r="O344" s="528"/>
    </row>
    <row r="345" spans="1:15" s="526" customFormat="1">
      <c r="A345" s="523"/>
      <c r="B345" s="524"/>
      <c r="C345" s="525"/>
      <c r="E345" s="527"/>
      <c r="F345" s="528"/>
      <c r="G345" s="528"/>
      <c r="H345" s="528"/>
      <c r="I345" s="528"/>
      <c r="J345" s="528"/>
      <c r="K345" s="528"/>
      <c r="L345" s="528"/>
      <c r="M345" s="528"/>
      <c r="N345" s="528"/>
      <c r="O345" s="528"/>
    </row>
    <row r="346" spans="1:15" s="526" customFormat="1">
      <c r="A346" s="523"/>
      <c r="B346" s="524"/>
      <c r="C346" s="525"/>
      <c r="E346" s="527"/>
      <c r="F346" s="528"/>
      <c r="G346" s="528"/>
      <c r="H346" s="528"/>
      <c r="I346" s="528"/>
      <c r="J346" s="528"/>
      <c r="K346" s="528"/>
      <c r="L346" s="528"/>
      <c r="M346" s="528"/>
      <c r="N346" s="528"/>
      <c r="O346" s="528"/>
    </row>
    <row r="347" spans="1:15" s="526" customFormat="1">
      <c r="A347" s="523"/>
      <c r="B347" s="524"/>
      <c r="C347" s="525"/>
      <c r="E347" s="527"/>
      <c r="F347" s="528"/>
      <c r="G347" s="528"/>
      <c r="H347" s="528"/>
      <c r="I347" s="528"/>
      <c r="J347" s="528"/>
      <c r="K347" s="528"/>
      <c r="L347" s="528"/>
      <c r="M347" s="528"/>
      <c r="N347" s="528"/>
      <c r="O347" s="528"/>
    </row>
    <row r="348" spans="1:15" s="526" customFormat="1">
      <c r="A348" s="523"/>
      <c r="B348" s="524"/>
      <c r="C348" s="525"/>
      <c r="E348" s="527"/>
      <c r="F348" s="528"/>
      <c r="G348" s="528"/>
      <c r="H348" s="528"/>
      <c r="I348" s="528"/>
      <c r="J348" s="528"/>
      <c r="K348" s="528"/>
      <c r="L348" s="528"/>
      <c r="M348" s="528"/>
      <c r="N348" s="528"/>
      <c r="O348" s="528"/>
    </row>
    <row r="349" spans="1:15" s="526" customFormat="1">
      <c r="A349" s="523"/>
      <c r="B349" s="524"/>
      <c r="C349" s="525"/>
      <c r="E349" s="527"/>
      <c r="F349" s="528"/>
      <c r="G349" s="528"/>
      <c r="H349" s="528"/>
      <c r="I349" s="528"/>
      <c r="J349" s="528"/>
      <c r="K349" s="528"/>
      <c r="L349" s="528"/>
      <c r="M349" s="528"/>
      <c r="N349" s="528"/>
      <c r="O349" s="528"/>
    </row>
    <row r="350" spans="1:15" s="526" customFormat="1">
      <c r="A350" s="523"/>
      <c r="B350" s="524"/>
      <c r="C350" s="525"/>
      <c r="E350" s="527"/>
      <c r="F350" s="528"/>
      <c r="G350" s="528"/>
      <c r="H350" s="528"/>
      <c r="I350" s="528"/>
      <c r="J350" s="528"/>
      <c r="K350" s="528"/>
      <c r="L350" s="528"/>
      <c r="M350" s="528"/>
      <c r="N350" s="528"/>
      <c r="O350" s="528"/>
    </row>
    <row r="351" spans="1:15" s="526" customFormat="1">
      <c r="A351" s="523"/>
      <c r="B351" s="524"/>
      <c r="C351" s="525"/>
      <c r="E351" s="527"/>
      <c r="F351" s="528"/>
      <c r="G351" s="528"/>
      <c r="H351" s="528"/>
      <c r="I351" s="528"/>
      <c r="J351" s="528"/>
      <c r="K351" s="528"/>
      <c r="L351" s="528"/>
      <c r="M351" s="528"/>
      <c r="N351" s="528"/>
      <c r="O351" s="528"/>
    </row>
    <row r="352" spans="1:15" s="526" customFormat="1">
      <c r="A352" s="523"/>
      <c r="B352" s="524"/>
      <c r="C352" s="525"/>
      <c r="E352" s="527"/>
      <c r="F352" s="528"/>
      <c r="G352" s="528"/>
      <c r="H352" s="528"/>
      <c r="I352" s="528"/>
      <c r="J352" s="528"/>
      <c r="K352" s="528"/>
      <c r="L352" s="528"/>
      <c r="M352" s="528"/>
      <c r="N352" s="528"/>
      <c r="O352" s="528"/>
    </row>
    <row r="353" spans="1:15" s="526" customFormat="1">
      <c r="A353" s="523"/>
      <c r="B353" s="524"/>
      <c r="C353" s="525"/>
      <c r="E353" s="527"/>
      <c r="F353" s="528"/>
      <c r="G353" s="528"/>
      <c r="H353" s="528"/>
      <c r="I353" s="528"/>
      <c r="J353" s="528"/>
      <c r="K353" s="528"/>
      <c r="L353" s="528"/>
      <c r="M353" s="528"/>
      <c r="N353" s="528"/>
      <c r="O353" s="528"/>
    </row>
    <row r="354" spans="1:15" s="526" customFormat="1">
      <c r="A354" s="523"/>
      <c r="B354" s="524"/>
      <c r="C354" s="525"/>
      <c r="E354" s="527"/>
      <c r="F354" s="528"/>
      <c r="G354" s="528"/>
      <c r="H354" s="528"/>
      <c r="I354" s="528"/>
      <c r="J354" s="528"/>
      <c r="K354" s="528"/>
      <c r="L354" s="528"/>
      <c r="M354" s="528"/>
      <c r="N354" s="528"/>
      <c r="O354" s="528"/>
    </row>
    <row r="355" spans="1:15" s="526" customFormat="1">
      <c r="A355" s="523"/>
      <c r="B355" s="524"/>
      <c r="C355" s="525"/>
      <c r="E355" s="527"/>
      <c r="F355" s="528"/>
      <c r="G355" s="528"/>
      <c r="H355" s="528"/>
      <c r="I355" s="528"/>
      <c r="J355" s="528"/>
      <c r="K355" s="528"/>
      <c r="L355" s="528"/>
      <c r="M355" s="528"/>
      <c r="N355" s="528"/>
      <c r="O355" s="528"/>
    </row>
    <row r="356" spans="1:15" s="526" customFormat="1">
      <c r="A356" s="523"/>
      <c r="B356" s="524"/>
      <c r="C356" s="525"/>
      <c r="E356" s="527"/>
      <c r="F356" s="528"/>
      <c r="G356" s="528"/>
      <c r="H356" s="528"/>
      <c r="I356" s="528"/>
      <c r="J356" s="528"/>
      <c r="K356" s="528"/>
      <c r="L356" s="528"/>
      <c r="M356" s="528"/>
      <c r="N356" s="528"/>
      <c r="O356" s="528"/>
    </row>
    <row r="357" spans="1:15" s="526" customFormat="1">
      <c r="A357" s="523"/>
      <c r="B357" s="524"/>
      <c r="C357" s="525"/>
      <c r="E357" s="527"/>
      <c r="F357" s="528"/>
      <c r="G357" s="528"/>
      <c r="H357" s="528"/>
      <c r="I357" s="528"/>
      <c r="J357" s="528"/>
      <c r="K357" s="528"/>
      <c r="L357" s="528"/>
      <c r="M357" s="528"/>
      <c r="N357" s="528"/>
      <c r="O357" s="528"/>
    </row>
    <row r="358" spans="1:15" s="526" customFormat="1">
      <c r="A358" s="523"/>
      <c r="B358" s="524"/>
      <c r="C358" s="525"/>
      <c r="E358" s="527"/>
      <c r="F358" s="528"/>
      <c r="G358" s="528"/>
      <c r="H358" s="528"/>
      <c r="I358" s="528"/>
      <c r="J358" s="528"/>
      <c r="K358" s="528"/>
      <c r="L358" s="528"/>
      <c r="M358" s="528"/>
      <c r="N358" s="528"/>
      <c r="O358" s="528"/>
    </row>
    <row r="359" spans="1:15" s="526" customFormat="1">
      <c r="A359" s="523"/>
      <c r="B359" s="524"/>
      <c r="C359" s="525"/>
      <c r="E359" s="527"/>
      <c r="F359" s="528"/>
      <c r="G359" s="528"/>
      <c r="H359" s="528"/>
      <c r="I359" s="528"/>
      <c r="J359" s="528"/>
      <c r="K359" s="528"/>
      <c r="L359" s="528"/>
      <c r="M359" s="528"/>
      <c r="N359" s="528"/>
      <c r="O359" s="528"/>
    </row>
    <row r="360" spans="1:15" s="526" customFormat="1">
      <c r="A360" s="523"/>
      <c r="B360" s="524"/>
      <c r="C360" s="525"/>
      <c r="E360" s="527"/>
      <c r="F360" s="528"/>
      <c r="G360" s="528"/>
      <c r="H360" s="528"/>
      <c r="I360" s="528"/>
      <c r="J360" s="528"/>
      <c r="K360" s="528"/>
      <c r="L360" s="528"/>
      <c r="M360" s="528"/>
      <c r="N360" s="528"/>
      <c r="O360" s="528"/>
    </row>
    <row r="361" spans="1:15" s="526" customFormat="1">
      <c r="A361" s="523"/>
      <c r="B361" s="524"/>
      <c r="C361" s="525"/>
      <c r="E361" s="527"/>
      <c r="F361" s="528"/>
      <c r="G361" s="528"/>
      <c r="H361" s="528"/>
      <c r="I361" s="528"/>
      <c r="J361" s="528"/>
      <c r="K361" s="528"/>
      <c r="L361" s="528"/>
      <c r="M361" s="528"/>
      <c r="N361" s="528"/>
      <c r="O361" s="528"/>
    </row>
    <row r="362" spans="1:15" s="526" customFormat="1">
      <c r="A362" s="523"/>
      <c r="B362" s="524"/>
      <c r="C362" s="525"/>
      <c r="E362" s="527"/>
      <c r="F362" s="528"/>
      <c r="G362" s="528"/>
      <c r="H362" s="528"/>
      <c r="I362" s="528"/>
      <c r="J362" s="528"/>
      <c r="K362" s="528"/>
      <c r="L362" s="528"/>
      <c r="M362" s="528"/>
      <c r="N362" s="528"/>
      <c r="O362" s="528"/>
    </row>
    <row r="363" spans="1:15" s="526" customFormat="1">
      <c r="A363" s="523"/>
      <c r="B363" s="524"/>
      <c r="C363" s="525"/>
      <c r="E363" s="527"/>
      <c r="F363" s="528"/>
      <c r="G363" s="528"/>
      <c r="H363" s="528"/>
      <c r="I363" s="528"/>
      <c r="J363" s="528"/>
      <c r="K363" s="528"/>
      <c r="L363" s="528"/>
      <c r="M363" s="528"/>
      <c r="N363" s="528"/>
      <c r="O363" s="528"/>
    </row>
    <row r="364" spans="1:15" s="526" customFormat="1">
      <c r="A364" s="523"/>
      <c r="B364" s="524"/>
      <c r="C364" s="525"/>
      <c r="E364" s="527"/>
      <c r="F364" s="528"/>
      <c r="G364" s="528"/>
      <c r="H364" s="528"/>
      <c r="I364" s="528"/>
      <c r="J364" s="528"/>
      <c r="K364" s="528"/>
      <c r="L364" s="528"/>
      <c r="M364" s="528"/>
      <c r="N364" s="528"/>
      <c r="O364" s="528"/>
    </row>
    <row r="365" spans="1:15" s="526" customFormat="1">
      <c r="A365" s="523"/>
      <c r="B365" s="524"/>
      <c r="C365" s="525"/>
      <c r="E365" s="527"/>
      <c r="F365" s="528"/>
      <c r="G365" s="528"/>
      <c r="H365" s="528"/>
      <c r="I365" s="528"/>
      <c r="J365" s="528"/>
      <c r="K365" s="528"/>
      <c r="L365" s="528"/>
      <c r="M365" s="528"/>
      <c r="N365" s="528"/>
      <c r="O365" s="528"/>
    </row>
    <row r="366" spans="1:15" s="526" customFormat="1">
      <c r="A366" s="523"/>
      <c r="B366" s="524"/>
      <c r="C366" s="525"/>
      <c r="E366" s="527"/>
      <c r="F366" s="528"/>
      <c r="G366" s="528"/>
      <c r="H366" s="528"/>
      <c r="I366" s="528"/>
      <c r="J366" s="528"/>
      <c r="K366" s="528"/>
      <c r="L366" s="528"/>
      <c r="M366" s="528"/>
      <c r="N366" s="528"/>
      <c r="O366" s="528"/>
    </row>
    <row r="367" spans="1:15" s="526" customFormat="1">
      <c r="A367" s="523"/>
      <c r="B367" s="524"/>
      <c r="C367" s="525"/>
      <c r="E367" s="527"/>
      <c r="F367" s="528"/>
      <c r="G367" s="528"/>
      <c r="H367" s="528"/>
      <c r="I367" s="528"/>
      <c r="J367" s="528"/>
      <c r="K367" s="528"/>
      <c r="L367" s="528"/>
      <c r="M367" s="528"/>
      <c r="N367" s="528"/>
      <c r="O367" s="528"/>
    </row>
    <row r="368" spans="1:15" s="526" customFormat="1">
      <c r="A368" s="523"/>
      <c r="B368" s="524"/>
      <c r="C368" s="525"/>
      <c r="E368" s="527"/>
      <c r="F368" s="528"/>
      <c r="G368" s="528"/>
      <c r="H368" s="528"/>
      <c r="I368" s="528"/>
      <c r="J368" s="528"/>
      <c r="K368" s="528"/>
      <c r="L368" s="528"/>
      <c r="M368" s="528"/>
      <c r="N368" s="528"/>
      <c r="O368" s="528"/>
    </row>
    <row r="369" spans="1:15" s="526" customFormat="1">
      <c r="A369" s="523"/>
      <c r="B369" s="524"/>
      <c r="C369" s="525"/>
      <c r="E369" s="527"/>
      <c r="F369" s="528"/>
      <c r="G369" s="528"/>
      <c r="H369" s="528"/>
      <c r="I369" s="528"/>
      <c r="J369" s="528"/>
      <c r="K369" s="528"/>
      <c r="L369" s="528"/>
      <c r="M369" s="528"/>
      <c r="N369" s="528"/>
      <c r="O369" s="528"/>
    </row>
    <row r="370" spans="1:15" s="526" customFormat="1">
      <c r="A370" s="523"/>
      <c r="B370" s="524"/>
      <c r="C370" s="525"/>
      <c r="E370" s="527"/>
      <c r="F370" s="528"/>
      <c r="G370" s="528"/>
      <c r="H370" s="528"/>
      <c r="I370" s="528"/>
      <c r="J370" s="528"/>
      <c r="K370" s="528"/>
      <c r="L370" s="528"/>
      <c r="M370" s="528"/>
      <c r="N370" s="528"/>
      <c r="O370" s="528"/>
    </row>
    <row r="371" spans="1:15" s="526" customFormat="1">
      <c r="A371" s="523"/>
      <c r="B371" s="524"/>
      <c r="C371" s="525"/>
      <c r="E371" s="527"/>
      <c r="F371" s="528"/>
      <c r="G371" s="528"/>
      <c r="H371" s="528"/>
      <c r="I371" s="528"/>
      <c r="J371" s="528"/>
      <c r="K371" s="528"/>
      <c r="L371" s="528"/>
      <c r="M371" s="528"/>
      <c r="N371" s="528"/>
      <c r="O371" s="528"/>
    </row>
    <row r="372" spans="1:15" s="526" customFormat="1">
      <c r="A372" s="523"/>
      <c r="B372" s="524"/>
      <c r="C372" s="525"/>
      <c r="E372" s="527"/>
      <c r="F372" s="528"/>
      <c r="G372" s="528"/>
      <c r="H372" s="528"/>
      <c r="I372" s="528"/>
      <c r="J372" s="528"/>
      <c r="K372" s="528"/>
      <c r="L372" s="528"/>
      <c r="M372" s="528"/>
      <c r="N372" s="528"/>
      <c r="O372" s="528"/>
    </row>
    <row r="373" spans="1:15" s="526" customFormat="1">
      <c r="A373" s="523"/>
      <c r="B373" s="524"/>
      <c r="C373" s="525"/>
      <c r="E373" s="527"/>
      <c r="F373" s="528"/>
      <c r="G373" s="528"/>
      <c r="H373" s="528"/>
      <c r="I373" s="528"/>
      <c r="J373" s="528"/>
      <c r="K373" s="528"/>
      <c r="L373" s="528"/>
      <c r="M373" s="528"/>
      <c r="N373" s="528"/>
      <c r="O373" s="528"/>
    </row>
    <row r="374" spans="1:15" s="526" customFormat="1">
      <c r="A374" s="523"/>
      <c r="B374" s="524"/>
      <c r="C374" s="525"/>
      <c r="E374" s="527"/>
      <c r="F374" s="528"/>
      <c r="G374" s="528"/>
      <c r="H374" s="528"/>
      <c r="I374" s="528"/>
      <c r="J374" s="528"/>
      <c r="K374" s="528"/>
      <c r="L374" s="528"/>
      <c r="M374" s="528"/>
      <c r="N374" s="528"/>
      <c r="O374" s="528"/>
    </row>
    <row r="375" spans="1:15" s="526" customFormat="1">
      <c r="A375" s="523"/>
      <c r="B375" s="524"/>
      <c r="C375" s="525"/>
      <c r="E375" s="527"/>
      <c r="F375" s="528"/>
      <c r="G375" s="528"/>
      <c r="H375" s="528"/>
      <c r="I375" s="528"/>
      <c r="J375" s="528"/>
      <c r="K375" s="528"/>
      <c r="L375" s="528"/>
      <c r="M375" s="528"/>
      <c r="N375" s="528"/>
      <c r="O375" s="528"/>
    </row>
    <row r="376" spans="1:15" s="526" customFormat="1">
      <c r="A376" s="523"/>
      <c r="B376" s="524"/>
      <c r="C376" s="525"/>
      <c r="E376" s="527"/>
      <c r="F376" s="528"/>
      <c r="G376" s="528"/>
      <c r="H376" s="528"/>
      <c r="I376" s="528"/>
      <c r="J376" s="528"/>
      <c r="K376" s="528"/>
      <c r="L376" s="528"/>
      <c r="M376" s="528"/>
      <c r="N376" s="528"/>
      <c r="O376" s="528"/>
    </row>
    <row r="377" spans="1:15" s="526" customFormat="1">
      <c r="A377" s="523"/>
      <c r="B377" s="524"/>
      <c r="C377" s="525"/>
      <c r="E377" s="527"/>
      <c r="F377" s="528"/>
      <c r="G377" s="528"/>
      <c r="H377" s="528"/>
      <c r="I377" s="528"/>
      <c r="J377" s="528"/>
      <c r="K377" s="528"/>
      <c r="L377" s="528"/>
      <c r="M377" s="528"/>
      <c r="N377" s="528"/>
      <c r="O377" s="528"/>
    </row>
    <row r="378" spans="1:15" s="526" customFormat="1">
      <c r="A378" s="523"/>
      <c r="B378" s="524"/>
      <c r="C378" s="525"/>
      <c r="E378" s="527"/>
      <c r="F378" s="528"/>
      <c r="G378" s="528"/>
      <c r="H378" s="528"/>
      <c r="I378" s="528"/>
      <c r="J378" s="528"/>
      <c r="K378" s="528"/>
      <c r="L378" s="528"/>
      <c r="M378" s="528"/>
      <c r="N378" s="528"/>
      <c r="O378" s="528"/>
    </row>
    <row r="379" spans="1:15" s="526" customFormat="1">
      <c r="A379" s="523"/>
      <c r="B379" s="524"/>
      <c r="C379" s="525"/>
      <c r="E379" s="527"/>
      <c r="F379" s="528"/>
      <c r="G379" s="528"/>
      <c r="H379" s="528"/>
      <c r="I379" s="528"/>
      <c r="J379" s="528"/>
      <c r="K379" s="528"/>
      <c r="L379" s="528"/>
      <c r="M379" s="528"/>
      <c r="N379" s="528"/>
      <c r="O379" s="528"/>
    </row>
    <row r="380" spans="1:15" s="526" customFormat="1">
      <c r="A380" s="523"/>
      <c r="B380" s="524"/>
      <c r="C380" s="525"/>
      <c r="E380" s="527"/>
      <c r="F380" s="528"/>
      <c r="G380" s="528"/>
      <c r="H380" s="528"/>
      <c r="I380" s="528"/>
      <c r="J380" s="528"/>
      <c r="K380" s="528"/>
      <c r="L380" s="528"/>
      <c r="M380" s="528"/>
      <c r="N380" s="528"/>
      <c r="O380" s="528"/>
    </row>
    <row r="381" spans="1:15" s="526" customFormat="1">
      <c r="A381" s="523"/>
      <c r="B381" s="524"/>
      <c r="C381" s="525"/>
      <c r="E381" s="527"/>
      <c r="F381" s="528"/>
      <c r="G381" s="528"/>
      <c r="H381" s="528"/>
      <c r="I381" s="528"/>
      <c r="J381" s="528"/>
      <c r="K381" s="528"/>
      <c r="L381" s="528"/>
      <c r="M381" s="528"/>
      <c r="N381" s="528"/>
      <c r="O381" s="528"/>
    </row>
    <row r="382" spans="1:15" s="526" customFormat="1">
      <c r="A382" s="523"/>
      <c r="B382" s="524"/>
      <c r="C382" s="525"/>
      <c r="E382" s="527"/>
      <c r="F382" s="528"/>
      <c r="G382" s="528"/>
      <c r="H382" s="528"/>
      <c r="I382" s="528"/>
      <c r="J382" s="528"/>
      <c r="K382" s="528"/>
      <c r="L382" s="528"/>
      <c r="M382" s="528"/>
      <c r="N382" s="528"/>
      <c r="O382" s="528"/>
    </row>
    <row r="383" spans="1:15" s="526" customFormat="1">
      <c r="A383" s="523"/>
      <c r="B383" s="524"/>
      <c r="C383" s="525"/>
      <c r="E383" s="527"/>
      <c r="F383" s="528"/>
      <c r="G383" s="528"/>
      <c r="H383" s="528"/>
      <c r="I383" s="528"/>
      <c r="J383" s="528"/>
      <c r="K383" s="528"/>
      <c r="L383" s="528"/>
      <c r="M383" s="528"/>
      <c r="N383" s="528"/>
      <c r="O383" s="528"/>
    </row>
    <row r="384" spans="1:15" s="526" customFormat="1">
      <c r="A384" s="523"/>
      <c r="B384" s="524"/>
      <c r="C384" s="525"/>
      <c r="E384" s="527"/>
      <c r="F384" s="528"/>
      <c r="G384" s="528"/>
      <c r="H384" s="528"/>
      <c r="I384" s="528"/>
      <c r="J384" s="528"/>
      <c r="K384" s="528"/>
      <c r="L384" s="528"/>
      <c r="M384" s="528"/>
      <c r="N384" s="528"/>
      <c r="O384" s="528"/>
    </row>
    <row r="385" spans="1:15" s="526" customFormat="1">
      <c r="A385" s="523"/>
      <c r="B385" s="524"/>
      <c r="C385" s="525"/>
      <c r="E385" s="527"/>
      <c r="F385" s="528"/>
      <c r="G385" s="528"/>
      <c r="H385" s="528"/>
      <c r="I385" s="528"/>
      <c r="J385" s="528"/>
      <c r="K385" s="528"/>
      <c r="L385" s="528"/>
      <c r="M385" s="528"/>
      <c r="N385" s="528"/>
      <c r="O385" s="528"/>
    </row>
    <row r="386" spans="1:15" s="526" customFormat="1">
      <c r="A386" s="523"/>
      <c r="B386" s="524"/>
      <c r="C386" s="525"/>
      <c r="E386" s="527"/>
      <c r="F386" s="528"/>
      <c r="G386" s="528"/>
      <c r="H386" s="528"/>
      <c r="I386" s="528"/>
      <c r="J386" s="528"/>
      <c r="K386" s="528"/>
      <c r="L386" s="528"/>
      <c r="M386" s="528"/>
      <c r="N386" s="528"/>
      <c r="O386" s="528"/>
    </row>
    <row r="387" spans="1:15" s="526" customFormat="1">
      <c r="A387" s="523"/>
      <c r="B387" s="524"/>
      <c r="C387" s="525"/>
      <c r="E387" s="527"/>
      <c r="F387" s="528"/>
      <c r="G387" s="528"/>
      <c r="H387" s="528"/>
      <c r="I387" s="528"/>
      <c r="J387" s="528"/>
      <c r="K387" s="528"/>
      <c r="L387" s="528"/>
      <c r="M387" s="528"/>
      <c r="N387" s="528"/>
      <c r="O387" s="528"/>
    </row>
    <row r="388" spans="1:15" s="526" customFormat="1">
      <c r="A388" s="523"/>
      <c r="B388" s="524"/>
      <c r="C388" s="525"/>
      <c r="E388" s="527"/>
      <c r="F388" s="528"/>
      <c r="G388" s="528"/>
      <c r="H388" s="528"/>
      <c r="I388" s="528"/>
      <c r="J388" s="528"/>
      <c r="K388" s="528"/>
      <c r="L388" s="528"/>
      <c r="M388" s="528"/>
      <c r="N388" s="528"/>
      <c r="O388" s="528"/>
    </row>
    <row r="389" spans="1:15" s="526" customFormat="1">
      <c r="A389" s="523"/>
      <c r="B389" s="524"/>
      <c r="C389" s="525"/>
      <c r="E389" s="527"/>
      <c r="F389" s="528"/>
      <c r="G389" s="528"/>
      <c r="H389" s="528"/>
      <c r="I389" s="528"/>
      <c r="J389" s="528"/>
      <c r="K389" s="528"/>
      <c r="L389" s="528"/>
      <c r="M389" s="528"/>
      <c r="N389" s="528"/>
      <c r="O389" s="528"/>
    </row>
    <row r="390" spans="1:15" s="526" customFormat="1">
      <c r="A390" s="523"/>
      <c r="B390" s="524"/>
      <c r="C390" s="525"/>
      <c r="E390" s="527"/>
      <c r="F390" s="528"/>
      <c r="G390" s="528"/>
      <c r="H390" s="528"/>
      <c r="I390" s="528"/>
      <c r="J390" s="528"/>
      <c r="K390" s="528"/>
      <c r="L390" s="528"/>
      <c r="M390" s="528"/>
      <c r="N390" s="528"/>
      <c r="O390" s="528"/>
    </row>
    <row r="391" spans="1:15" s="526" customFormat="1">
      <c r="A391" s="523"/>
      <c r="B391" s="524"/>
      <c r="C391" s="525"/>
      <c r="E391" s="527"/>
      <c r="F391" s="528"/>
      <c r="G391" s="528"/>
      <c r="H391" s="528"/>
      <c r="I391" s="528"/>
      <c r="J391" s="528"/>
      <c r="K391" s="528"/>
      <c r="L391" s="528"/>
      <c r="M391" s="528"/>
      <c r="N391" s="528"/>
      <c r="O391" s="528"/>
    </row>
    <row r="392" spans="1:15" s="526" customFormat="1">
      <c r="A392" s="523"/>
      <c r="B392" s="524"/>
      <c r="C392" s="525"/>
      <c r="E392" s="527"/>
      <c r="F392" s="528"/>
      <c r="G392" s="528"/>
      <c r="H392" s="528"/>
      <c r="I392" s="528"/>
      <c r="J392" s="528"/>
      <c r="K392" s="528"/>
      <c r="L392" s="528"/>
      <c r="M392" s="528"/>
      <c r="N392" s="528"/>
      <c r="O392" s="528"/>
    </row>
    <row r="393" spans="1:15" s="526" customFormat="1">
      <c r="A393" s="523"/>
      <c r="B393" s="524"/>
      <c r="C393" s="525"/>
      <c r="E393" s="527"/>
      <c r="F393" s="528"/>
      <c r="G393" s="528"/>
      <c r="H393" s="528"/>
      <c r="I393" s="528"/>
      <c r="J393" s="528"/>
      <c r="K393" s="528"/>
      <c r="L393" s="528"/>
      <c r="M393" s="528"/>
      <c r="N393" s="528"/>
      <c r="O393" s="528"/>
    </row>
    <row r="394" spans="1:15" s="526" customFormat="1">
      <c r="A394" s="523"/>
      <c r="B394" s="524"/>
      <c r="C394" s="525"/>
      <c r="E394" s="527"/>
      <c r="F394" s="528"/>
      <c r="G394" s="528"/>
      <c r="H394" s="528"/>
      <c r="I394" s="528"/>
      <c r="J394" s="528"/>
      <c r="K394" s="528"/>
      <c r="L394" s="528"/>
      <c r="M394" s="528"/>
      <c r="N394" s="528"/>
      <c r="O394" s="528"/>
    </row>
    <row r="395" spans="1:15" s="526" customFormat="1">
      <c r="A395" s="523"/>
      <c r="B395" s="524"/>
      <c r="C395" s="525"/>
      <c r="E395" s="527"/>
      <c r="F395" s="528"/>
      <c r="G395" s="528"/>
      <c r="H395" s="528"/>
      <c r="I395" s="528"/>
      <c r="J395" s="528"/>
      <c r="K395" s="528"/>
      <c r="L395" s="528"/>
      <c r="M395" s="528"/>
      <c r="N395" s="528"/>
      <c r="O395" s="528"/>
    </row>
    <row r="396" spans="1:15" s="526" customFormat="1">
      <c r="A396" s="523"/>
      <c r="B396" s="524"/>
      <c r="C396" s="525"/>
      <c r="E396" s="527"/>
      <c r="F396" s="528"/>
      <c r="G396" s="528"/>
      <c r="H396" s="528"/>
      <c r="I396" s="528"/>
      <c r="J396" s="528"/>
      <c r="K396" s="528"/>
      <c r="L396" s="528"/>
      <c r="M396" s="528"/>
      <c r="N396" s="528"/>
      <c r="O396" s="528"/>
    </row>
    <row r="397" spans="1:15" s="526" customFormat="1">
      <c r="A397" s="523"/>
      <c r="B397" s="524"/>
      <c r="C397" s="525"/>
      <c r="E397" s="527"/>
      <c r="F397" s="528"/>
      <c r="G397" s="528"/>
      <c r="H397" s="528"/>
      <c r="I397" s="528"/>
      <c r="J397" s="528"/>
      <c r="K397" s="528"/>
      <c r="L397" s="528"/>
      <c r="M397" s="528"/>
      <c r="N397" s="528"/>
      <c r="O397" s="528"/>
    </row>
    <row r="398" spans="1:15" s="526" customFormat="1">
      <c r="A398" s="523"/>
      <c r="B398" s="524"/>
      <c r="C398" s="525"/>
      <c r="E398" s="527"/>
      <c r="F398" s="528"/>
      <c r="G398" s="528"/>
      <c r="H398" s="528"/>
      <c r="I398" s="528"/>
      <c r="J398" s="528"/>
      <c r="K398" s="528"/>
      <c r="L398" s="528"/>
      <c r="M398" s="528"/>
      <c r="N398" s="528"/>
      <c r="O398" s="528"/>
    </row>
    <row r="399" spans="1:15" s="526" customFormat="1">
      <c r="A399" s="523"/>
      <c r="B399" s="524"/>
      <c r="C399" s="525"/>
      <c r="E399" s="527"/>
      <c r="F399" s="528"/>
      <c r="G399" s="528"/>
      <c r="H399" s="528"/>
      <c r="I399" s="528"/>
      <c r="J399" s="528"/>
      <c r="K399" s="528"/>
      <c r="L399" s="528"/>
      <c r="M399" s="528"/>
      <c r="N399" s="528"/>
      <c r="O399" s="528"/>
    </row>
    <row r="400" spans="1:15" s="526" customFormat="1">
      <c r="A400" s="523"/>
      <c r="B400" s="524"/>
      <c r="C400" s="525"/>
      <c r="E400" s="527"/>
      <c r="F400" s="528"/>
      <c r="G400" s="528"/>
      <c r="H400" s="528"/>
      <c r="I400" s="528"/>
      <c r="J400" s="528"/>
      <c r="K400" s="528"/>
      <c r="L400" s="528"/>
      <c r="M400" s="528"/>
      <c r="N400" s="528"/>
      <c r="O400" s="528"/>
    </row>
    <row r="401" spans="1:15" s="526" customFormat="1">
      <c r="A401" s="523"/>
      <c r="B401" s="524"/>
      <c r="C401" s="525"/>
      <c r="E401" s="527"/>
      <c r="F401" s="528"/>
      <c r="G401" s="528"/>
      <c r="H401" s="528"/>
      <c r="I401" s="528"/>
      <c r="J401" s="528"/>
      <c r="K401" s="528"/>
      <c r="L401" s="528"/>
      <c r="M401" s="528"/>
      <c r="N401" s="528"/>
      <c r="O401" s="528"/>
    </row>
    <row r="402" spans="1:15" s="526" customFormat="1">
      <c r="A402" s="523"/>
      <c r="B402" s="524"/>
      <c r="C402" s="525"/>
      <c r="E402" s="527"/>
      <c r="F402" s="528"/>
      <c r="G402" s="528"/>
      <c r="H402" s="528"/>
      <c r="I402" s="528"/>
      <c r="J402" s="528"/>
      <c r="K402" s="528"/>
      <c r="L402" s="528"/>
      <c r="M402" s="528"/>
      <c r="N402" s="528"/>
      <c r="O402" s="528"/>
    </row>
    <row r="403" spans="1:15" s="526" customFormat="1">
      <c r="A403" s="523"/>
      <c r="B403" s="524"/>
      <c r="C403" s="525"/>
      <c r="E403" s="527"/>
      <c r="F403" s="528"/>
      <c r="G403" s="528"/>
      <c r="H403" s="528"/>
      <c r="I403" s="528"/>
      <c r="J403" s="528"/>
      <c r="K403" s="528"/>
      <c r="L403" s="528"/>
      <c r="M403" s="528"/>
      <c r="N403" s="528"/>
      <c r="O403" s="528"/>
    </row>
    <row r="404" spans="1:15" s="526" customFormat="1">
      <c r="A404" s="523"/>
      <c r="B404" s="524"/>
      <c r="C404" s="525"/>
      <c r="E404" s="527"/>
      <c r="F404" s="528"/>
      <c r="G404" s="528"/>
      <c r="H404" s="528"/>
      <c r="I404" s="528"/>
      <c r="J404" s="528"/>
      <c r="K404" s="528"/>
      <c r="L404" s="528"/>
      <c r="M404" s="528"/>
      <c r="N404" s="528"/>
      <c r="O404" s="528"/>
    </row>
    <row r="405" spans="1:15" s="526" customFormat="1">
      <c r="A405" s="523"/>
      <c r="B405" s="524"/>
      <c r="C405" s="525"/>
      <c r="E405" s="527"/>
      <c r="F405" s="528"/>
      <c r="G405" s="528"/>
      <c r="H405" s="528"/>
      <c r="I405" s="528"/>
      <c r="J405" s="528"/>
      <c r="K405" s="528"/>
      <c r="L405" s="528"/>
      <c r="M405" s="528"/>
      <c r="N405" s="528"/>
      <c r="O405" s="528"/>
    </row>
    <row r="406" spans="1:15" s="526" customFormat="1">
      <c r="A406" s="523"/>
      <c r="B406" s="524"/>
      <c r="C406" s="525"/>
      <c r="E406" s="527"/>
      <c r="F406" s="528"/>
      <c r="G406" s="528"/>
      <c r="H406" s="528"/>
      <c r="I406" s="528"/>
      <c r="J406" s="528"/>
      <c r="K406" s="528"/>
      <c r="L406" s="528"/>
      <c r="M406" s="528"/>
      <c r="N406" s="528"/>
      <c r="O406" s="528"/>
    </row>
    <row r="407" spans="1:15" s="526" customFormat="1">
      <c r="A407" s="523"/>
      <c r="B407" s="524"/>
      <c r="C407" s="525"/>
      <c r="E407" s="527"/>
      <c r="F407" s="528"/>
      <c r="G407" s="528"/>
      <c r="H407" s="528"/>
      <c r="I407" s="528"/>
      <c r="J407" s="528"/>
      <c r="K407" s="528"/>
      <c r="L407" s="528"/>
      <c r="M407" s="528"/>
      <c r="N407" s="528"/>
      <c r="O407" s="528"/>
    </row>
    <row r="408" spans="1:15" s="526" customFormat="1">
      <c r="A408" s="523"/>
      <c r="B408" s="524"/>
      <c r="C408" s="525"/>
      <c r="E408" s="527"/>
      <c r="F408" s="528"/>
      <c r="G408" s="528"/>
      <c r="H408" s="528"/>
      <c r="I408" s="528"/>
      <c r="J408" s="528"/>
      <c r="K408" s="528"/>
      <c r="L408" s="528"/>
      <c r="M408" s="528"/>
      <c r="N408" s="528"/>
      <c r="O408" s="528"/>
    </row>
    <row r="409" spans="1:15" s="526" customFormat="1">
      <c r="A409" s="523"/>
      <c r="B409" s="524"/>
      <c r="C409" s="525"/>
      <c r="E409" s="527"/>
      <c r="F409" s="528"/>
      <c r="G409" s="528"/>
      <c r="H409" s="528"/>
      <c r="I409" s="528"/>
      <c r="J409" s="528"/>
      <c r="K409" s="528"/>
      <c r="L409" s="528"/>
      <c r="M409" s="528"/>
      <c r="N409" s="528"/>
      <c r="O409" s="528"/>
    </row>
    <row r="410" spans="1:15" s="526" customFormat="1">
      <c r="A410" s="523"/>
      <c r="B410" s="524"/>
      <c r="C410" s="525"/>
      <c r="E410" s="527"/>
      <c r="F410" s="528"/>
      <c r="G410" s="528"/>
      <c r="H410" s="528"/>
      <c r="I410" s="528"/>
      <c r="J410" s="528"/>
      <c r="K410" s="528"/>
      <c r="L410" s="528"/>
      <c r="M410" s="528"/>
      <c r="N410" s="528"/>
      <c r="O410" s="528"/>
    </row>
    <row r="411" spans="1:15" s="526" customFormat="1">
      <c r="A411" s="523"/>
      <c r="B411" s="524"/>
      <c r="C411" s="525"/>
      <c r="E411" s="527"/>
      <c r="F411" s="528"/>
      <c r="G411" s="528"/>
      <c r="H411" s="528"/>
      <c r="I411" s="528"/>
      <c r="J411" s="528"/>
      <c r="K411" s="528"/>
      <c r="L411" s="528"/>
      <c r="M411" s="528"/>
      <c r="N411" s="528"/>
      <c r="O411" s="528"/>
    </row>
    <row r="412" spans="1:15" s="526" customFormat="1">
      <c r="A412" s="523"/>
      <c r="B412" s="524"/>
      <c r="C412" s="525"/>
      <c r="E412" s="527"/>
      <c r="F412" s="528"/>
      <c r="G412" s="528"/>
      <c r="H412" s="528"/>
      <c r="I412" s="528"/>
      <c r="J412" s="528"/>
      <c r="K412" s="528"/>
      <c r="L412" s="528"/>
      <c r="M412" s="528"/>
      <c r="N412" s="528"/>
      <c r="O412" s="528"/>
    </row>
    <row r="413" spans="1:15" s="526" customFormat="1">
      <c r="A413" s="523"/>
      <c r="B413" s="524"/>
      <c r="C413" s="525"/>
      <c r="E413" s="527"/>
      <c r="F413" s="528"/>
      <c r="G413" s="528"/>
      <c r="H413" s="528"/>
      <c r="I413" s="528"/>
      <c r="J413" s="528"/>
      <c r="K413" s="528"/>
      <c r="L413" s="528"/>
      <c r="M413" s="528"/>
      <c r="N413" s="528"/>
      <c r="O413" s="528"/>
    </row>
    <row r="414" spans="1:15" s="526" customFormat="1">
      <c r="A414" s="523"/>
      <c r="B414" s="524"/>
      <c r="C414" s="525"/>
      <c r="E414" s="527"/>
      <c r="F414" s="528"/>
      <c r="G414" s="528"/>
      <c r="H414" s="528"/>
      <c r="I414" s="528"/>
      <c r="J414" s="528"/>
      <c r="K414" s="528"/>
      <c r="L414" s="528"/>
      <c r="M414" s="528"/>
      <c r="N414" s="528"/>
      <c r="O414" s="528"/>
    </row>
    <row r="415" spans="1:15" s="526" customFormat="1">
      <c r="A415" s="523"/>
      <c r="B415" s="524"/>
      <c r="C415" s="525"/>
      <c r="E415" s="527"/>
      <c r="F415" s="528"/>
      <c r="G415" s="528"/>
      <c r="H415" s="528"/>
      <c r="I415" s="528"/>
      <c r="J415" s="528"/>
      <c r="K415" s="528"/>
      <c r="L415" s="528"/>
      <c r="M415" s="528"/>
      <c r="N415" s="528"/>
      <c r="O415" s="528"/>
    </row>
    <row r="416" spans="1:15" s="526" customFormat="1">
      <c r="A416" s="523"/>
      <c r="B416" s="524"/>
      <c r="C416" s="525"/>
      <c r="E416" s="527"/>
      <c r="F416" s="528"/>
      <c r="G416" s="528"/>
      <c r="H416" s="528"/>
      <c r="I416" s="528"/>
      <c r="J416" s="528"/>
      <c r="K416" s="528"/>
      <c r="L416" s="528"/>
      <c r="M416" s="528"/>
      <c r="N416" s="528"/>
      <c r="O416" s="528"/>
    </row>
    <row r="417" spans="1:15" s="526" customFormat="1">
      <c r="A417" s="523"/>
      <c r="B417" s="524"/>
      <c r="C417" s="525"/>
      <c r="E417" s="527"/>
      <c r="F417" s="528"/>
      <c r="G417" s="528"/>
      <c r="H417" s="528"/>
      <c r="I417" s="528"/>
      <c r="J417" s="528"/>
      <c r="K417" s="528"/>
      <c r="L417" s="528"/>
      <c r="M417" s="528"/>
      <c r="N417" s="528"/>
      <c r="O417" s="528"/>
    </row>
    <row r="418" spans="1:15" s="526" customFormat="1">
      <c r="A418" s="523"/>
      <c r="B418" s="524"/>
      <c r="C418" s="525"/>
      <c r="E418" s="527"/>
      <c r="F418" s="528"/>
      <c r="G418" s="528"/>
      <c r="H418" s="528"/>
      <c r="I418" s="528"/>
      <c r="J418" s="528"/>
      <c r="K418" s="528"/>
      <c r="L418" s="528"/>
      <c r="M418" s="528"/>
      <c r="N418" s="528"/>
      <c r="O418" s="528"/>
    </row>
    <row r="419" spans="1:15" s="526" customFormat="1">
      <c r="A419" s="523"/>
      <c r="B419" s="524"/>
      <c r="C419" s="525"/>
      <c r="E419" s="527"/>
      <c r="F419" s="528"/>
      <c r="G419" s="528"/>
      <c r="H419" s="528"/>
      <c r="I419" s="528"/>
      <c r="J419" s="528"/>
      <c r="K419" s="528"/>
      <c r="L419" s="528"/>
      <c r="M419" s="528"/>
      <c r="N419" s="528"/>
      <c r="O419" s="528"/>
    </row>
    <row r="420" spans="1:15" s="526" customFormat="1">
      <c r="A420" s="523"/>
      <c r="B420" s="524"/>
      <c r="C420" s="525"/>
      <c r="E420" s="527"/>
      <c r="F420" s="528"/>
      <c r="G420" s="528"/>
      <c r="H420" s="528"/>
      <c r="I420" s="528"/>
      <c r="J420" s="528"/>
      <c r="K420" s="528"/>
      <c r="L420" s="528"/>
      <c r="M420" s="528"/>
      <c r="N420" s="528"/>
      <c r="O420" s="528"/>
    </row>
    <row r="421" spans="1:15" s="526" customFormat="1">
      <c r="A421" s="523"/>
      <c r="B421" s="524"/>
      <c r="C421" s="525"/>
      <c r="E421" s="527"/>
      <c r="F421" s="528"/>
      <c r="G421" s="528"/>
      <c r="H421" s="528"/>
      <c r="I421" s="528"/>
      <c r="J421" s="528"/>
      <c r="K421" s="528"/>
      <c r="L421" s="528"/>
      <c r="M421" s="528"/>
      <c r="N421" s="528"/>
      <c r="O421" s="528"/>
    </row>
    <row r="422" spans="1:15" s="526" customFormat="1">
      <c r="A422" s="523"/>
      <c r="B422" s="524"/>
      <c r="C422" s="525"/>
      <c r="E422" s="527"/>
      <c r="F422" s="528"/>
      <c r="G422" s="528"/>
      <c r="H422" s="528"/>
      <c r="I422" s="528"/>
      <c r="J422" s="528"/>
      <c r="K422" s="528"/>
      <c r="L422" s="528"/>
      <c r="M422" s="528"/>
      <c r="N422" s="528"/>
      <c r="O422" s="528"/>
    </row>
    <row r="423" spans="1:15" s="526" customFormat="1">
      <c r="A423" s="523"/>
      <c r="B423" s="524"/>
      <c r="C423" s="525"/>
      <c r="E423" s="527"/>
      <c r="F423" s="528"/>
      <c r="G423" s="528"/>
      <c r="H423" s="528"/>
      <c r="I423" s="528"/>
      <c r="J423" s="528"/>
      <c r="K423" s="528"/>
      <c r="L423" s="528"/>
      <c r="M423" s="528"/>
      <c r="N423" s="528"/>
      <c r="O423" s="528"/>
    </row>
    <row r="424" spans="1:15" s="526" customFormat="1">
      <c r="A424" s="523"/>
      <c r="B424" s="524"/>
      <c r="C424" s="525"/>
      <c r="E424" s="527"/>
      <c r="F424" s="528"/>
      <c r="G424" s="528"/>
      <c r="H424" s="528"/>
      <c r="I424" s="528"/>
      <c r="J424" s="528"/>
      <c r="K424" s="528"/>
      <c r="L424" s="528"/>
      <c r="M424" s="528"/>
      <c r="N424" s="528"/>
      <c r="O424" s="528"/>
    </row>
    <row r="425" spans="1:15" s="526" customFormat="1">
      <c r="A425" s="523"/>
      <c r="B425" s="524"/>
      <c r="C425" s="525"/>
      <c r="E425" s="527"/>
      <c r="F425" s="528"/>
      <c r="G425" s="528"/>
      <c r="H425" s="528"/>
      <c r="I425" s="528"/>
      <c r="J425" s="528"/>
      <c r="K425" s="528"/>
      <c r="L425" s="528"/>
      <c r="M425" s="528"/>
      <c r="N425" s="528"/>
      <c r="O425" s="528"/>
    </row>
    <row r="426" spans="1:15" s="526" customFormat="1">
      <c r="A426" s="523"/>
      <c r="B426" s="524"/>
      <c r="C426" s="525"/>
      <c r="E426" s="527"/>
      <c r="F426" s="528"/>
      <c r="G426" s="528"/>
      <c r="H426" s="528"/>
      <c r="I426" s="528"/>
      <c r="J426" s="528"/>
      <c r="K426" s="528"/>
      <c r="L426" s="528"/>
      <c r="M426" s="528"/>
      <c r="N426" s="528"/>
      <c r="O426" s="528"/>
    </row>
    <row r="427" spans="1:15" s="526" customFormat="1">
      <c r="A427" s="523"/>
      <c r="B427" s="524"/>
      <c r="C427" s="525"/>
      <c r="E427" s="527"/>
      <c r="F427" s="528"/>
      <c r="G427" s="528"/>
      <c r="H427" s="528"/>
      <c r="I427" s="528"/>
      <c r="J427" s="528"/>
      <c r="K427" s="528"/>
      <c r="L427" s="528"/>
      <c r="M427" s="528"/>
      <c r="N427" s="528"/>
      <c r="O427" s="528"/>
    </row>
    <row r="428" spans="1:15" s="526" customFormat="1">
      <c r="A428" s="523"/>
      <c r="B428" s="524"/>
      <c r="C428" s="525"/>
      <c r="E428" s="527"/>
      <c r="F428" s="528"/>
      <c r="G428" s="528"/>
      <c r="H428" s="528"/>
      <c r="I428" s="528"/>
      <c r="J428" s="528"/>
      <c r="K428" s="528"/>
      <c r="L428" s="528"/>
      <c r="M428" s="528"/>
      <c r="N428" s="528"/>
      <c r="O428" s="528"/>
    </row>
    <row r="429" spans="1:15" s="526" customFormat="1">
      <c r="A429" s="523"/>
      <c r="B429" s="524"/>
      <c r="C429" s="525"/>
      <c r="E429" s="527"/>
      <c r="F429" s="528"/>
      <c r="G429" s="528"/>
      <c r="H429" s="528"/>
      <c r="I429" s="528"/>
      <c r="J429" s="528"/>
      <c r="K429" s="528"/>
      <c r="L429" s="528"/>
      <c r="M429" s="528"/>
      <c r="N429" s="528"/>
      <c r="O429" s="528"/>
    </row>
    <row r="430" spans="1:15" s="526" customFormat="1">
      <c r="A430" s="523"/>
      <c r="B430" s="524"/>
      <c r="C430" s="525"/>
      <c r="E430" s="527"/>
      <c r="F430" s="528"/>
      <c r="G430" s="528"/>
      <c r="H430" s="528"/>
      <c r="I430" s="528"/>
      <c r="J430" s="528"/>
      <c r="K430" s="528"/>
      <c r="L430" s="528"/>
      <c r="M430" s="528"/>
      <c r="N430" s="528"/>
      <c r="O430" s="528"/>
    </row>
    <row r="431" spans="1:15" s="526" customFormat="1">
      <c r="A431" s="523"/>
      <c r="B431" s="524"/>
      <c r="C431" s="525"/>
      <c r="E431" s="527"/>
      <c r="F431" s="528"/>
      <c r="G431" s="528"/>
      <c r="H431" s="528"/>
      <c r="I431" s="528"/>
      <c r="J431" s="528"/>
      <c r="K431" s="528"/>
      <c r="L431" s="528"/>
      <c r="M431" s="528"/>
      <c r="N431" s="528"/>
      <c r="O431" s="528"/>
    </row>
    <row r="432" spans="1:15" s="526" customFormat="1">
      <c r="A432" s="523"/>
      <c r="B432" s="524"/>
      <c r="C432" s="525"/>
      <c r="E432" s="527"/>
      <c r="F432" s="528"/>
      <c r="G432" s="528"/>
      <c r="H432" s="528"/>
      <c r="I432" s="528"/>
      <c r="J432" s="528"/>
      <c r="K432" s="528"/>
      <c r="L432" s="528"/>
      <c r="M432" s="528"/>
      <c r="N432" s="528"/>
      <c r="O432" s="528"/>
    </row>
    <row r="433" spans="1:15" s="526" customFormat="1">
      <c r="A433" s="523"/>
      <c r="B433" s="524"/>
      <c r="C433" s="525"/>
      <c r="E433" s="527"/>
      <c r="F433" s="528"/>
      <c r="G433" s="528"/>
      <c r="H433" s="528"/>
      <c r="I433" s="528"/>
      <c r="J433" s="528"/>
      <c r="K433" s="528"/>
      <c r="L433" s="528"/>
      <c r="M433" s="528"/>
      <c r="N433" s="528"/>
      <c r="O433" s="528"/>
    </row>
    <row r="434" spans="1:15" s="526" customFormat="1">
      <c r="A434" s="523"/>
      <c r="B434" s="524"/>
      <c r="C434" s="525"/>
      <c r="E434" s="527"/>
      <c r="F434" s="528"/>
      <c r="G434" s="528"/>
      <c r="H434" s="528"/>
      <c r="I434" s="528"/>
      <c r="J434" s="528"/>
      <c r="K434" s="528"/>
      <c r="L434" s="528"/>
      <c r="M434" s="528"/>
      <c r="N434" s="528"/>
      <c r="O434" s="528"/>
    </row>
    <row r="435" spans="1:15" s="526" customFormat="1">
      <c r="A435" s="523"/>
      <c r="B435" s="524"/>
      <c r="C435" s="525"/>
      <c r="E435" s="527"/>
      <c r="F435" s="528"/>
      <c r="G435" s="528"/>
      <c r="H435" s="528"/>
      <c r="I435" s="528"/>
      <c r="J435" s="528"/>
      <c r="K435" s="528"/>
      <c r="L435" s="528"/>
      <c r="M435" s="528"/>
      <c r="N435" s="528"/>
      <c r="O435" s="528"/>
    </row>
    <row r="436" spans="1:15" s="526" customFormat="1">
      <c r="A436" s="523"/>
      <c r="B436" s="524"/>
      <c r="C436" s="525"/>
      <c r="E436" s="527"/>
      <c r="F436" s="528"/>
      <c r="G436" s="528"/>
      <c r="H436" s="528"/>
      <c r="I436" s="528"/>
      <c r="J436" s="528"/>
      <c r="K436" s="528"/>
      <c r="L436" s="528"/>
      <c r="M436" s="528"/>
      <c r="N436" s="528"/>
      <c r="O436" s="528"/>
    </row>
    <row r="437" spans="1:15" s="526" customFormat="1">
      <c r="A437" s="523"/>
      <c r="B437" s="524"/>
      <c r="C437" s="525"/>
      <c r="E437" s="527"/>
      <c r="F437" s="528"/>
      <c r="G437" s="528"/>
      <c r="H437" s="528"/>
      <c r="I437" s="528"/>
      <c r="J437" s="528"/>
      <c r="K437" s="528"/>
      <c r="L437" s="528"/>
      <c r="M437" s="528"/>
      <c r="N437" s="528"/>
      <c r="O437" s="528"/>
    </row>
    <row r="438" spans="1:15" s="526" customFormat="1">
      <c r="A438" s="523"/>
      <c r="B438" s="524"/>
      <c r="C438" s="525"/>
      <c r="E438" s="527"/>
      <c r="F438" s="528"/>
      <c r="G438" s="528"/>
      <c r="H438" s="528"/>
      <c r="I438" s="528"/>
      <c r="J438" s="528"/>
      <c r="K438" s="528"/>
      <c r="L438" s="528"/>
      <c r="M438" s="528"/>
      <c r="N438" s="528"/>
      <c r="O438" s="528"/>
    </row>
    <row r="439" spans="1:15" s="526" customFormat="1">
      <c r="A439" s="523"/>
      <c r="B439" s="524"/>
      <c r="C439" s="525"/>
      <c r="E439" s="527"/>
      <c r="F439" s="528"/>
      <c r="G439" s="528"/>
      <c r="H439" s="528"/>
      <c r="I439" s="528"/>
      <c r="J439" s="528"/>
      <c r="K439" s="528"/>
      <c r="L439" s="528"/>
      <c r="M439" s="528"/>
      <c r="N439" s="528"/>
      <c r="O439" s="528"/>
    </row>
    <row r="440" spans="1:15" s="526" customFormat="1">
      <c r="A440" s="523"/>
      <c r="B440" s="524"/>
      <c r="C440" s="525"/>
      <c r="E440" s="527"/>
      <c r="F440" s="528"/>
      <c r="G440" s="528"/>
      <c r="H440" s="528"/>
      <c r="I440" s="528"/>
      <c r="J440" s="528"/>
      <c r="K440" s="528"/>
      <c r="L440" s="528"/>
      <c r="M440" s="528"/>
      <c r="N440" s="528"/>
      <c r="O440" s="528"/>
    </row>
    <row r="441" spans="1:15" s="526" customFormat="1">
      <c r="A441" s="523"/>
      <c r="B441" s="524"/>
      <c r="C441" s="525"/>
      <c r="E441" s="527"/>
      <c r="F441" s="528"/>
      <c r="G441" s="528"/>
      <c r="H441" s="528"/>
      <c r="I441" s="528"/>
      <c r="J441" s="528"/>
      <c r="K441" s="528"/>
      <c r="L441" s="528"/>
      <c r="M441" s="528"/>
      <c r="N441" s="528"/>
      <c r="O441" s="528"/>
    </row>
    <row r="442" spans="1:15" s="526" customFormat="1">
      <c r="A442" s="523"/>
      <c r="B442" s="524"/>
      <c r="C442" s="525"/>
      <c r="E442" s="527"/>
      <c r="F442" s="528"/>
      <c r="G442" s="528"/>
      <c r="H442" s="528"/>
      <c r="I442" s="528"/>
      <c r="J442" s="528"/>
      <c r="K442" s="528"/>
      <c r="L442" s="528"/>
      <c r="M442" s="528"/>
      <c r="N442" s="528"/>
      <c r="O442" s="528"/>
    </row>
    <row r="443" spans="1:15" s="526" customFormat="1">
      <c r="A443" s="523"/>
      <c r="B443" s="524"/>
      <c r="C443" s="525"/>
      <c r="E443" s="527"/>
      <c r="F443" s="528"/>
      <c r="G443" s="528"/>
      <c r="H443" s="528"/>
      <c r="I443" s="528"/>
      <c r="J443" s="528"/>
      <c r="K443" s="528"/>
      <c r="L443" s="528"/>
      <c r="M443" s="528"/>
      <c r="N443" s="528"/>
      <c r="O443" s="528"/>
    </row>
    <row r="444" spans="1:15" s="526" customFormat="1">
      <c r="A444" s="523"/>
      <c r="B444" s="524"/>
      <c r="C444" s="525"/>
      <c r="E444" s="527"/>
      <c r="F444" s="528"/>
      <c r="G444" s="528"/>
      <c r="H444" s="528"/>
      <c r="I444" s="528"/>
      <c r="J444" s="528"/>
      <c r="K444" s="528"/>
      <c r="L444" s="528"/>
      <c r="M444" s="528"/>
      <c r="N444" s="528"/>
      <c r="O444" s="528"/>
    </row>
    <row r="445" spans="1:15" s="526" customFormat="1">
      <c r="A445" s="523"/>
      <c r="B445" s="524"/>
      <c r="C445" s="525"/>
      <c r="E445" s="527"/>
      <c r="F445" s="528"/>
      <c r="G445" s="528"/>
      <c r="H445" s="528"/>
      <c r="I445" s="528"/>
      <c r="J445" s="528"/>
      <c r="K445" s="528"/>
      <c r="L445" s="528"/>
      <c r="M445" s="528"/>
      <c r="N445" s="528"/>
      <c r="O445" s="528"/>
    </row>
    <row r="446" spans="1:15" s="526" customFormat="1">
      <c r="A446" s="523"/>
      <c r="B446" s="524"/>
      <c r="C446" s="525"/>
      <c r="E446" s="527"/>
      <c r="F446" s="528"/>
      <c r="G446" s="528"/>
      <c r="H446" s="528"/>
      <c r="I446" s="528"/>
      <c r="J446" s="528"/>
      <c r="K446" s="528"/>
      <c r="L446" s="528"/>
      <c r="M446" s="528"/>
      <c r="N446" s="528"/>
      <c r="O446" s="528"/>
    </row>
    <row r="447" spans="1:15" s="526" customFormat="1">
      <c r="A447" s="523"/>
      <c r="B447" s="524"/>
      <c r="C447" s="525"/>
      <c r="E447" s="527"/>
      <c r="F447" s="528"/>
      <c r="G447" s="528"/>
      <c r="H447" s="528"/>
      <c r="I447" s="528"/>
      <c r="J447" s="528"/>
      <c r="K447" s="528"/>
      <c r="L447" s="528"/>
      <c r="M447" s="528"/>
      <c r="N447" s="528"/>
      <c r="O447" s="528"/>
    </row>
    <row r="448" spans="1:15" s="526" customFormat="1">
      <c r="A448" s="523"/>
      <c r="B448" s="524"/>
      <c r="C448" s="525"/>
      <c r="E448" s="527"/>
      <c r="F448" s="528"/>
      <c r="G448" s="528"/>
      <c r="H448" s="528"/>
      <c r="I448" s="528"/>
      <c r="J448" s="528"/>
      <c r="K448" s="528"/>
      <c r="L448" s="528"/>
      <c r="M448" s="528"/>
      <c r="N448" s="528"/>
      <c r="O448" s="528"/>
    </row>
    <row r="449" spans="1:15" s="526" customFormat="1">
      <c r="A449" s="523"/>
      <c r="B449" s="524"/>
      <c r="C449" s="525"/>
      <c r="E449" s="527"/>
      <c r="F449" s="528"/>
      <c r="G449" s="528"/>
      <c r="H449" s="528"/>
      <c r="I449" s="528"/>
      <c r="J449" s="528"/>
      <c r="K449" s="528"/>
      <c r="L449" s="528"/>
      <c r="M449" s="528"/>
      <c r="N449" s="528"/>
      <c r="O449" s="528"/>
    </row>
    <row r="450" spans="1:15" s="526" customFormat="1">
      <c r="A450" s="523"/>
      <c r="B450" s="524"/>
      <c r="C450" s="525"/>
      <c r="E450" s="527"/>
      <c r="F450" s="528"/>
      <c r="G450" s="528"/>
      <c r="H450" s="528"/>
      <c r="I450" s="528"/>
      <c r="J450" s="528"/>
      <c r="K450" s="528"/>
      <c r="L450" s="528"/>
      <c r="M450" s="528"/>
      <c r="N450" s="528"/>
      <c r="O450" s="528"/>
    </row>
    <row r="451" spans="1:15" s="526" customFormat="1">
      <c r="A451" s="523"/>
      <c r="B451" s="524"/>
      <c r="C451" s="525"/>
      <c r="E451" s="527"/>
      <c r="F451" s="528"/>
      <c r="G451" s="528"/>
      <c r="H451" s="528"/>
      <c r="I451" s="528"/>
      <c r="J451" s="528"/>
      <c r="K451" s="528"/>
      <c r="L451" s="528"/>
      <c r="M451" s="528"/>
      <c r="N451" s="528"/>
      <c r="O451" s="528"/>
    </row>
    <row r="452" spans="1:15" s="526" customFormat="1">
      <c r="A452" s="523"/>
      <c r="B452" s="524"/>
      <c r="C452" s="525"/>
      <c r="E452" s="527"/>
      <c r="F452" s="528"/>
      <c r="G452" s="528"/>
      <c r="H452" s="528"/>
      <c r="I452" s="528"/>
      <c r="J452" s="528"/>
      <c r="K452" s="528"/>
      <c r="L452" s="528"/>
      <c r="M452" s="528"/>
      <c r="N452" s="528"/>
      <c r="O452" s="528"/>
    </row>
    <row r="453" spans="1:15" s="526" customFormat="1">
      <c r="A453" s="523"/>
      <c r="B453" s="524"/>
      <c r="C453" s="525"/>
      <c r="E453" s="527"/>
      <c r="F453" s="528"/>
      <c r="G453" s="528"/>
      <c r="H453" s="528"/>
      <c r="I453" s="528"/>
      <c r="J453" s="528"/>
      <c r="K453" s="528"/>
      <c r="L453" s="528"/>
      <c r="M453" s="528"/>
      <c r="N453" s="528"/>
      <c r="O453" s="528"/>
    </row>
    <row r="454" spans="1:15" s="526" customFormat="1">
      <c r="A454" s="523"/>
      <c r="B454" s="524"/>
      <c r="C454" s="525"/>
      <c r="E454" s="527"/>
      <c r="F454" s="528"/>
      <c r="G454" s="528"/>
      <c r="H454" s="528"/>
      <c r="I454" s="528"/>
      <c r="J454" s="528"/>
      <c r="K454" s="528"/>
      <c r="L454" s="528"/>
      <c r="M454" s="528"/>
      <c r="N454" s="528"/>
      <c r="O454" s="528"/>
    </row>
    <row r="455" spans="1:15" s="526" customFormat="1">
      <c r="A455" s="523"/>
      <c r="B455" s="524"/>
      <c r="C455" s="525"/>
      <c r="E455" s="527"/>
      <c r="F455" s="528"/>
      <c r="G455" s="528"/>
      <c r="H455" s="528"/>
      <c r="I455" s="528"/>
      <c r="J455" s="528"/>
      <c r="K455" s="528"/>
      <c r="L455" s="528"/>
      <c r="M455" s="528"/>
      <c r="N455" s="528"/>
      <c r="O455" s="528"/>
    </row>
    <row r="456" spans="1:15" s="526" customFormat="1">
      <c r="A456" s="523"/>
      <c r="B456" s="524"/>
      <c r="C456" s="525"/>
      <c r="E456" s="527"/>
      <c r="F456" s="528"/>
      <c r="G456" s="528"/>
      <c r="H456" s="528"/>
      <c r="I456" s="528"/>
      <c r="J456" s="528"/>
      <c r="K456" s="528"/>
      <c r="L456" s="528"/>
      <c r="M456" s="528"/>
      <c r="N456" s="528"/>
      <c r="O456" s="528"/>
    </row>
    <row r="457" spans="1:15" s="526" customFormat="1">
      <c r="A457" s="523"/>
      <c r="B457" s="524"/>
      <c r="C457" s="525"/>
      <c r="E457" s="527"/>
      <c r="F457" s="528"/>
      <c r="G457" s="528"/>
      <c r="H457" s="528"/>
      <c r="I457" s="528"/>
      <c r="J457" s="528"/>
      <c r="K457" s="528"/>
      <c r="L457" s="528"/>
      <c r="M457" s="528"/>
      <c r="N457" s="528"/>
      <c r="O457" s="528"/>
    </row>
    <row r="458" spans="1:15" s="526" customFormat="1">
      <c r="A458" s="523"/>
      <c r="B458" s="524"/>
      <c r="C458" s="525"/>
      <c r="E458" s="527"/>
      <c r="F458" s="528"/>
      <c r="G458" s="528"/>
      <c r="H458" s="528"/>
      <c r="I458" s="528"/>
      <c r="J458" s="528"/>
      <c r="K458" s="528"/>
      <c r="L458" s="528"/>
      <c r="M458" s="528"/>
      <c r="N458" s="528"/>
      <c r="O458" s="528"/>
    </row>
    <row r="459" spans="1:15" s="526" customFormat="1">
      <c r="A459" s="523"/>
      <c r="B459" s="524"/>
      <c r="C459" s="525"/>
      <c r="E459" s="527"/>
      <c r="F459" s="528"/>
      <c r="G459" s="528"/>
      <c r="H459" s="528"/>
      <c r="I459" s="528"/>
      <c r="J459" s="528"/>
      <c r="K459" s="528"/>
      <c r="L459" s="528"/>
      <c r="M459" s="528"/>
      <c r="N459" s="528"/>
      <c r="O459" s="528"/>
    </row>
    <row r="460" spans="1:15" s="526" customFormat="1">
      <c r="A460" s="523"/>
      <c r="B460" s="524"/>
      <c r="C460" s="525"/>
      <c r="E460" s="527"/>
      <c r="F460" s="528"/>
      <c r="G460" s="528"/>
      <c r="H460" s="528"/>
      <c r="I460" s="528"/>
      <c r="J460" s="528"/>
      <c r="K460" s="528"/>
      <c r="L460" s="528"/>
      <c r="M460" s="528"/>
      <c r="N460" s="528"/>
      <c r="O460" s="528"/>
    </row>
    <row r="461" spans="1:15" s="526" customFormat="1">
      <c r="A461" s="523"/>
      <c r="B461" s="524"/>
      <c r="C461" s="525"/>
      <c r="E461" s="527"/>
      <c r="F461" s="528"/>
      <c r="G461" s="528"/>
      <c r="H461" s="528"/>
      <c r="I461" s="528"/>
      <c r="J461" s="528"/>
      <c r="K461" s="528"/>
      <c r="L461" s="528"/>
      <c r="M461" s="528"/>
      <c r="N461" s="528"/>
      <c r="O461" s="528"/>
    </row>
    <row r="462" spans="1:15" s="526" customFormat="1">
      <c r="A462" s="523"/>
      <c r="B462" s="524"/>
      <c r="C462" s="525"/>
      <c r="E462" s="527"/>
      <c r="F462" s="528"/>
      <c r="G462" s="528"/>
      <c r="H462" s="528"/>
      <c r="I462" s="528"/>
      <c r="J462" s="528"/>
      <c r="K462" s="528"/>
      <c r="L462" s="528"/>
      <c r="M462" s="528"/>
      <c r="N462" s="528"/>
      <c r="O462" s="528"/>
    </row>
    <row r="463" spans="1:15" s="526" customFormat="1">
      <c r="A463" s="523"/>
      <c r="B463" s="524"/>
      <c r="C463" s="525"/>
      <c r="E463" s="527"/>
      <c r="F463" s="528"/>
      <c r="G463" s="528"/>
      <c r="H463" s="528"/>
      <c r="I463" s="528"/>
      <c r="J463" s="528"/>
      <c r="K463" s="528"/>
      <c r="L463" s="528"/>
      <c r="M463" s="528"/>
      <c r="N463" s="528"/>
      <c r="O463" s="528"/>
    </row>
    <row r="464" spans="1:15" s="526" customFormat="1">
      <c r="A464" s="523"/>
      <c r="B464" s="524"/>
      <c r="C464" s="525"/>
      <c r="E464" s="527"/>
      <c r="F464" s="528"/>
      <c r="G464" s="528"/>
      <c r="H464" s="528"/>
      <c r="I464" s="528"/>
      <c r="J464" s="528"/>
      <c r="K464" s="528"/>
      <c r="L464" s="528"/>
      <c r="M464" s="528"/>
      <c r="N464" s="528"/>
      <c r="O464" s="528"/>
    </row>
    <row r="465" spans="1:15" s="526" customFormat="1">
      <c r="A465" s="523"/>
      <c r="B465" s="524"/>
      <c r="C465" s="525"/>
      <c r="E465" s="527"/>
      <c r="F465" s="528"/>
      <c r="G465" s="528"/>
      <c r="H465" s="528"/>
      <c r="I465" s="528"/>
      <c r="J465" s="528"/>
      <c r="K465" s="528"/>
      <c r="L465" s="528"/>
      <c r="M465" s="528"/>
      <c r="N465" s="528"/>
      <c r="O465" s="528"/>
    </row>
    <row r="466" spans="1:15" s="526" customFormat="1">
      <c r="A466" s="523"/>
      <c r="B466" s="524"/>
      <c r="C466" s="525"/>
      <c r="E466" s="527"/>
      <c r="F466" s="528"/>
      <c r="G466" s="528"/>
      <c r="H466" s="528"/>
      <c r="I466" s="528"/>
      <c r="J466" s="528"/>
      <c r="K466" s="528"/>
      <c r="L466" s="528"/>
      <c r="M466" s="528"/>
      <c r="N466" s="528"/>
      <c r="O466" s="528"/>
    </row>
    <row r="467" spans="1:15" s="526" customFormat="1">
      <c r="A467" s="523"/>
      <c r="B467" s="524"/>
      <c r="C467" s="525"/>
      <c r="E467" s="527"/>
      <c r="F467" s="528"/>
      <c r="G467" s="528"/>
      <c r="H467" s="528"/>
      <c r="I467" s="528"/>
      <c r="J467" s="528"/>
      <c r="K467" s="528"/>
      <c r="L467" s="528"/>
      <c r="M467" s="528"/>
      <c r="N467" s="528"/>
      <c r="O467" s="528"/>
    </row>
    <row r="468" spans="1:15" s="526" customFormat="1">
      <c r="A468" s="523"/>
      <c r="B468" s="524"/>
      <c r="C468" s="525"/>
      <c r="E468" s="527"/>
      <c r="F468" s="528"/>
      <c r="G468" s="528"/>
      <c r="H468" s="528"/>
      <c r="I468" s="528"/>
      <c r="J468" s="528"/>
      <c r="K468" s="528"/>
      <c r="L468" s="528"/>
      <c r="M468" s="528"/>
      <c r="N468" s="528"/>
      <c r="O468" s="528"/>
    </row>
    <row r="469" spans="1:15" s="526" customFormat="1">
      <c r="A469" s="523"/>
      <c r="B469" s="524"/>
      <c r="C469" s="525"/>
      <c r="E469" s="527"/>
      <c r="F469" s="528"/>
      <c r="G469" s="528"/>
      <c r="H469" s="528"/>
      <c r="I469" s="528"/>
      <c r="J469" s="528"/>
      <c r="K469" s="528"/>
      <c r="L469" s="528"/>
      <c r="M469" s="528"/>
      <c r="N469" s="528"/>
      <c r="O469" s="528"/>
    </row>
    <row r="470" spans="1:15" s="526" customFormat="1">
      <c r="A470" s="523"/>
      <c r="B470" s="524"/>
      <c r="C470" s="525"/>
      <c r="E470" s="527"/>
      <c r="F470" s="528"/>
      <c r="G470" s="528"/>
      <c r="H470" s="528"/>
      <c r="I470" s="528"/>
      <c r="J470" s="528"/>
      <c r="K470" s="528"/>
      <c r="L470" s="528"/>
      <c r="M470" s="528"/>
      <c r="N470" s="528"/>
      <c r="O470" s="528"/>
    </row>
    <row r="471" spans="1:15" s="526" customFormat="1">
      <c r="A471" s="523"/>
      <c r="B471" s="524"/>
      <c r="C471" s="525"/>
      <c r="E471" s="527"/>
      <c r="F471" s="528"/>
      <c r="G471" s="528"/>
      <c r="H471" s="528"/>
      <c r="I471" s="528"/>
      <c r="J471" s="528"/>
      <c r="K471" s="528"/>
      <c r="L471" s="528"/>
      <c r="M471" s="528"/>
      <c r="N471" s="528"/>
      <c r="O471" s="528"/>
    </row>
    <row r="472" spans="1:15" s="526" customFormat="1">
      <c r="A472" s="523"/>
      <c r="B472" s="524"/>
      <c r="C472" s="525"/>
      <c r="E472" s="527"/>
      <c r="F472" s="528"/>
      <c r="G472" s="528"/>
      <c r="H472" s="528"/>
      <c r="I472" s="528"/>
      <c r="J472" s="528"/>
      <c r="K472" s="528"/>
      <c r="L472" s="528"/>
      <c r="M472" s="528"/>
      <c r="N472" s="528"/>
      <c r="O472" s="528"/>
    </row>
    <row r="473" spans="1:15" s="526" customFormat="1">
      <c r="A473" s="523"/>
      <c r="B473" s="524"/>
      <c r="C473" s="525"/>
      <c r="E473" s="527"/>
      <c r="F473" s="528"/>
      <c r="G473" s="528"/>
      <c r="H473" s="528"/>
      <c r="I473" s="528"/>
      <c r="J473" s="528"/>
      <c r="K473" s="528"/>
      <c r="L473" s="528"/>
      <c r="M473" s="528"/>
      <c r="N473" s="528"/>
      <c r="O473" s="528"/>
    </row>
    <row r="474" spans="1:15" s="526" customFormat="1">
      <c r="A474" s="523"/>
      <c r="B474" s="524"/>
      <c r="C474" s="525"/>
      <c r="E474" s="527"/>
      <c r="F474" s="528"/>
      <c r="G474" s="528"/>
      <c r="H474" s="528"/>
      <c r="I474" s="528"/>
      <c r="J474" s="528"/>
      <c r="K474" s="528"/>
      <c r="L474" s="528"/>
      <c r="M474" s="528"/>
      <c r="N474" s="528"/>
      <c r="O474" s="528"/>
    </row>
    <row r="475" spans="1:15" s="526" customFormat="1">
      <c r="A475" s="523"/>
      <c r="B475" s="524"/>
      <c r="C475" s="525"/>
      <c r="E475" s="527"/>
      <c r="F475" s="528"/>
      <c r="G475" s="528"/>
      <c r="H475" s="528"/>
      <c r="I475" s="528"/>
      <c r="J475" s="528"/>
      <c r="K475" s="528"/>
      <c r="L475" s="528"/>
      <c r="M475" s="528"/>
      <c r="N475" s="528"/>
      <c r="O475" s="528"/>
    </row>
    <row r="476" spans="1:15" s="526" customFormat="1">
      <c r="A476" s="523"/>
      <c r="B476" s="524"/>
      <c r="C476" s="525"/>
      <c r="E476" s="527"/>
      <c r="F476" s="528"/>
      <c r="G476" s="528"/>
      <c r="H476" s="528"/>
      <c r="I476" s="528"/>
      <c r="J476" s="528"/>
      <c r="K476" s="528"/>
      <c r="L476" s="528"/>
      <c r="M476" s="528"/>
      <c r="N476" s="528"/>
      <c r="O476" s="528"/>
    </row>
    <row r="477" spans="1:15" s="526" customFormat="1">
      <c r="A477" s="523"/>
      <c r="B477" s="524"/>
      <c r="C477" s="525"/>
      <c r="E477" s="527"/>
      <c r="F477" s="528"/>
      <c r="G477" s="528"/>
      <c r="H477" s="528"/>
      <c r="I477" s="528"/>
      <c r="J477" s="528"/>
      <c r="K477" s="528"/>
      <c r="L477" s="528"/>
      <c r="M477" s="528"/>
      <c r="N477" s="528"/>
      <c r="O477" s="528"/>
    </row>
    <row r="478" spans="1:15" s="526" customFormat="1">
      <c r="A478" s="523"/>
      <c r="B478" s="524"/>
      <c r="C478" s="525"/>
      <c r="E478" s="527"/>
      <c r="F478" s="528"/>
      <c r="G478" s="528"/>
      <c r="H478" s="528"/>
      <c r="I478" s="528"/>
      <c r="J478" s="528"/>
      <c r="K478" s="528"/>
      <c r="L478" s="528"/>
      <c r="M478" s="528"/>
      <c r="N478" s="528"/>
      <c r="O478" s="528"/>
    </row>
    <row r="479" spans="1:15" s="526" customFormat="1">
      <c r="A479" s="523"/>
      <c r="B479" s="524"/>
      <c r="C479" s="525"/>
      <c r="E479" s="527"/>
      <c r="F479" s="528"/>
      <c r="G479" s="528"/>
      <c r="H479" s="528"/>
      <c r="I479" s="528"/>
      <c r="J479" s="528"/>
      <c r="K479" s="528"/>
      <c r="L479" s="528"/>
      <c r="M479" s="528"/>
      <c r="N479" s="528"/>
      <c r="O479" s="528"/>
    </row>
    <row r="480" spans="1:15" s="526" customFormat="1">
      <c r="A480" s="523"/>
      <c r="B480" s="524"/>
      <c r="C480" s="525"/>
      <c r="E480" s="527"/>
      <c r="F480" s="528"/>
      <c r="G480" s="528"/>
      <c r="H480" s="528"/>
      <c r="I480" s="528"/>
      <c r="J480" s="528"/>
      <c r="K480" s="528"/>
      <c r="L480" s="528"/>
      <c r="M480" s="528"/>
      <c r="N480" s="528"/>
      <c r="O480" s="528"/>
    </row>
    <row r="481" spans="1:15" s="526" customFormat="1">
      <c r="A481" s="523"/>
      <c r="B481" s="524"/>
      <c r="C481" s="525"/>
      <c r="E481" s="527"/>
      <c r="F481" s="528"/>
      <c r="G481" s="528"/>
      <c r="H481" s="528"/>
      <c r="I481" s="528"/>
      <c r="J481" s="528"/>
      <c r="K481" s="528"/>
      <c r="L481" s="528"/>
      <c r="M481" s="528"/>
      <c r="N481" s="528"/>
      <c r="O481" s="528"/>
    </row>
    <row r="482" spans="1:15" s="526" customFormat="1">
      <c r="A482" s="523"/>
      <c r="B482" s="524"/>
      <c r="C482" s="525"/>
      <c r="E482" s="527"/>
      <c r="F482" s="528"/>
      <c r="G482" s="528"/>
      <c r="H482" s="528"/>
      <c r="I482" s="528"/>
      <c r="J482" s="528"/>
      <c r="K482" s="528"/>
      <c r="L482" s="528"/>
      <c r="M482" s="528"/>
      <c r="N482" s="528"/>
      <c r="O482" s="528"/>
    </row>
    <row r="483" spans="1:15" s="526" customFormat="1">
      <c r="A483" s="523"/>
      <c r="B483" s="524"/>
      <c r="C483" s="525"/>
      <c r="E483" s="527"/>
      <c r="F483" s="528"/>
      <c r="G483" s="528"/>
      <c r="H483" s="528"/>
      <c r="I483" s="528"/>
      <c r="J483" s="528"/>
      <c r="K483" s="528"/>
      <c r="L483" s="528"/>
      <c r="M483" s="528"/>
      <c r="N483" s="528"/>
      <c r="O483" s="528"/>
    </row>
    <row r="484" spans="1:15" s="526" customFormat="1">
      <c r="A484" s="523"/>
      <c r="B484" s="524"/>
      <c r="C484" s="525"/>
      <c r="E484" s="527"/>
      <c r="F484" s="528"/>
      <c r="G484" s="528"/>
      <c r="H484" s="528"/>
      <c r="I484" s="528"/>
      <c r="J484" s="528"/>
      <c r="K484" s="528"/>
      <c r="L484" s="528"/>
      <c r="M484" s="528"/>
      <c r="N484" s="528"/>
      <c r="O484" s="528"/>
    </row>
    <row r="485" spans="1:15" s="526" customFormat="1">
      <c r="A485" s="523"/>
      <c r="B485" s="524"/>
      <c r="C485" s="525"/>
      <c r="E485" s="527"/>
      <c r="F485" s="528"/>
      <c r="G485" s="528"/>
      <c r="H485" s="528"/>
      <c r="I485" s="528"/>
      <c r="J485" s="528"/>
      <c r="K485" s="528"/>
      <c r="L485" s="528"/>
      <c r="M485" s="528"/>
      <c r="N485" s="528"/>
      <c r="O485" s="528"/>
    </row>
    <row r="486" spans="1:15" s="526" customFormat="1">
      <c r="A486" s="523"/>
      <c r="B486" s="524"/>
      <c r="C486" s="525"/>
      <c r="E486" s="527"/>
      <c r="F486" s="528"/>
      <c r="G486" s="528"/>
      <c r="H486" s="528"/>
      <c r="I486" s="528"/>
      <c r="J486" s="528"/>
      <c r="K486" s="528"/>
      <c r="L486" s="528"/>
      <c r="M486" s="528"/>
      <c r="N486" s="528"/>
      <c r="O486" s="528"/>
    </row>
    <row r="487" spans="1:15" s="526" customFormat="1">
      <c r="A487" s="523"/>
      <c r="B487" s="524"/>
      <c r="C487" s="525"/>
      <c r="E487" s="527"/>
      <c r="F487" s="528"/>
      <c r="G487" s="528"/>
      <c r="H487" s="528"/>
      <c r="I487" s="528"/>
      <c r="J487" s="528"/>
      <c r="K487" s="528"/>
      <c r="L487" s="528"/>
      <c r="M487" s="528"/>
      <c r="N487" s="528"/>
      <c r="O487" s="528"/>
    </row>
    <row r="488" spans="1:15" s="526" customFormat="1">
      <c r="A488" s="523"/>
      <c r="B488" s="524"/>
      <c r="C488" s="525"/>
      <c r="E488" s="527"/>
      <c r="F488" s="528"/>
      <c r="G488" s="528"/>
      <c r="H488" s="528"/>
      <c r="I488" s="528"/>
      <c r="J488" s="528"/>
      <c r="K488" s="528"/>
      <c r="L488" s="528"/>
      <c r="M488" s="528"/>
      <c r="N488" s="528"/>
      <c r="O488" s="528"/>
    </row>
    <row r="489" spans="1:15" s="526" customFormat="1">
      <c r="A489" s="523"/>
      <c r="B489" s="524"/>
      <c r="C489" s="525"/>
      <c r="E489" s="527"/>
      <c r="F489" s="528"/>
      <c r="G489" s="528"/>
      <c r="H489" s="528"/>
      <c r="I489" s="528"/>
      <c r="J489" s="528"/>
      <c r="K489" s="528"/>
      <c r="L489" s="528"/>
      <c r="M489" s="528"/>
      <c r="N489" s="528"/>
      <c r="O489" s="528"/>
    </row>
    <row r="490" spans="1:15" s="526" customFormat="1">
      <c r="A490" s="523"/>
      <c r="B490" s="524"/>
      <c r="C490" s="525"/>
      <c r="E490" s="527"/>
      <c r="F490" s="528"/>
      <c r="G490" s="528"/>
      <c r="H490" s="528"/>
      <c r="I490" s="528"/>
      <c r="J490" s="528"/>
      <c r="K490" s="528"/>
      <c r="L490" s="528"/>
      <c r="M490" s="528"/>
      <c r="N490" s="528"/>
      <c r="O490" s="528"/>
    </row>
    <row r="491" spans="1:15" s="526" customFormat="1">
      <c r="A491" s="523"/>
      <c r="B491" s="524"/>
      <c r="C491" s="525"/>
      <c r="E491" s="527"/>
      <c r="F491" s="528"/>
      <c r="G491" s="528"/>
      <c r="H491" s="528"/>
      <c r="I491" s="528"/>
      <c r="J491" s="528"/>
      <c r="K491" s="528"/>
      <c r="L491" s="528"/>
      <c r="M491" s="528"/>
      <c r="N491" s="528"/>
      <c r="O491" s="528"/>
    </row>
    <row r="492" spans="1:15" s="526" customFormat="1">
      <c r="A492" s="523"/>
      <c r="B492" s="524"/>
      <c r="C492" s="525"/>
      <c r="E492" s="527"/>
      <c r="F492" s="528"/>
      <c r="G492" s="528"/>
      <c r="H492" s="528"/>
      <c r="I492" s="528"/>
      <c r="J492" s="528"/>
      <c r="K492" s="528"/>
      <c r="L492" s="528"/>
      <c r="M492" s="528"/>
      <c r="N492" s="528"/>
      <c r="O492" s="528"/>
    </row>
    <row r="493" spans="1:15" s="526" customFormat="1">
      <c r="A493" s="523"/>
      <c r="B493" s="524"/>
      <c r="C493" s="525"/>
      <c r="E493" s="527"/>
      <c r="F493" s="528"/>
      <c r="G493" s="528"/>
      <c r="H493" s="528"/>
      <c r="I493" s="528"/>
      <c r="J493" s="528"/>
      <c r="K493" s="528"/>
      <c r="L493" s="528"/>
      <c r="M493" s="528"/>
      <c r="N493" s="528"/>
      <c r="O493" s="528"/>
    </row>
    <row r="494" spans="1:15" s="526" customFormat="1">
      <c r="A494" s="523"/>
      <c r="B494" s="524"/>
      <c r="C494" s="525"/>
      <c r="E494" s="527"/>
      <c r="F494" s="528"/>
      <c r="G494" s="528"/>
      <c r="H494" s="528"/>
      <c r="I494" s="528"/>
      <c r="J494" s="528"/>
      <c r="K494" s="528"/>
      <c r="L494" s="528"/>
      <c r="M494" s="528"/>
      <c r="N494" s="528"/>
      <c r="O494" s="528"/>
    </row>
    <row r="495" spans="1:15" s="526" customFormat="1">
      <c r="A495" s="523"/>
      <c r="B495" s="524"/>
      <c r="C495" s="525"/>
      <c r="E495" s="527"/>
      <c r="F495" s="528"/>
      <c r="G495" s="528"/>
      <c r="H495" s="528"/>
      <c r="I495" s="528"/>
      <c r="J495" s="528"/>
      <c r="K495" s="528"/>
      <c r="L495" s="528"/>
      <c r="M495" s="528"/>
      <c r="N495" s="528"/>
      <c r="O495" s="528"/>
    </row>
    <row r="496" spans="1:15" s="526" customFormat="1">
      <c r="A496" s="523"/>
      <c r="B496" s="524"/>
      <c r="C496" s="525"/>
      <c r="E496" s="527"/>
      <c r="F496" s="528"/>
      <c r="G496" s="528"/>
      <c r="H496" s="528"/>
      <c r="I496" s="528"/>
      <c r="J496" s="528"/>
      <c r="K496" s="528"/>
      <c r="L496" s="528"/>
      <c r="M496" s="528"/>
      <c r="N496" s="528"/>
      <c r="O496" s="528"/>
    </row>
    <row r="497" spans="1:15" s="526" customFormat="1">
      <c r="A497" s="523"/>
      <c r="B497" s="524"/>
      <c r="C497" s="525"/>
      <c r="E497" s="527"/>
      <c r="F497" s="528"/>
      <c r="G497" s="528"/>
      <c r="H497" s="528"/>
      <c r="I497" s="528"/>
      <c r="J497" s="528"/>
      <c r="K497" s="528"/>
      <c r="L497" s="528"/>
      <c r="M497" s="528"/>
      <c r="N497" s="528"/>
      <c r="O497" s="528"/>
    </row>
    <row r="498" spans="1:15" s="526" customFormat="1">
      <c r="A498" s="523"/>
      <c r="B498" s="524"/>
      <c r="C498" s="525"/>
      <c r="E498" s="527"/>
      <c r="F498" s="528"/>
      <c r="G498" s="528"/>
      <c r="H498" s="528"/>
      <c r="I498" s="528"/>
      <c r="J498" s="528"/>
      <c r="K498" s="528"/>
      <c r="L498" s="528"/>
      <c r="M498" s="528"/>
      <c r="N498" s="528"/>
      <c r="O498" s="528"/>
    </row>
    <row r="499" spans="1:15" s="526" customFormat="1">
      <c r="A499" s="523"/>
      <c r="B499" s="524"/>
      <c r="C499" s="525"/>
      <c r="E499" s="527"/>
      <c r="F499" s="528"/>
      <c r="G499" s="528"/>
      <c r="H499" s="528"/>
      <c r="I499" s="528"/>
      <c r="J499" s="528"/>
      <c r="K499" s="528"/>
      <c r="L499" s="528"/>
      <c r="M499" s="528"/>
      <c r="N499" s="528"/>
      <c r="O499" s="528"/>
    </row>
    <row r="500" spans="1:15" s="526" customFormat="1">
      <c r="A500" s="523"/>
      <c r="B500" s="524"/>
      <c r="C500" s="525"/>
      <c r="E500" s="527"/>
      <c r="F500" s="528"/>
      <c r="G500" s="528"/>
      <c r="H500" s="528"/>
      <c r="I500" s="528"/>
      <c r="J500" s="528"/>
      <c r="K500" s="528"/>
      <c r="L500" s="528"/>
      <c r="M500" s="528"/>
      <c r="N500" s="528"/>
      <c r="O500" s="528"/>
    </row>
    <row r="501" spans="1:15" s="526" customFormat="1">
      <c r="A501" s="523"/>
      <c r="B501" s="524"/>
      <c r="C501" s="525"/>
      <c r="E501" s="527"/>
      <c r="F501" s="528"/>
      <c r="G501" s="528"/>
      <c r="H501" s="528"/>
      <c r="I501" s="528"/>
      <c r="J501" s="528"/>
      <c r="K501" s="528"/>
      <c r="L501" s="528"/>
      <c r="M501" s="528"/>
      <c r="N501" s="528"/>
      <c r="O501" s="528"/>
    </row>
    <row r="502" spans="1:15" s="526" customFormat="1">
      <c r="A502" s="523"/>
      <c r="B502" s="524"/>
      <c r="C502" s="525"/>
      <c r="E502" s="527"/>
      <c r="F502" s="528"/>
      <c r="G502" s="528"/>
      <c r="H502" s="528"/>
      <c r="I502" s="528"/>
      <c r="J502" s="528"/>
      <c r="K502" s="528"/>
      <c r="L502" s="528"/>
      <c r="M502" s="528"/>
      <c r="N502" s="528"/>
      <c r="O502" s="528"/>
    </row>
    <row r="503" spans="1:15" s="526" customFormat="1">
      <c r="A503" s="523"/>
      <c r="B503" s="524"/>
      <c r="C503" s="525"/>
      <c r="E503" s="527"/>
      <c r="F503" s="528"/>
      <c r="G503" s="528"/>
      <c r="H503" s="528"/>
      <c r="I503" s="528"/>
      <c r="J503" s="528"/>
      <c r="K503" s="528"/>
      <c r="L503" s="528"/>
      <c r="M503" s="528"/>
      <c r="N503" s="528"/>
      <c r="O503" s="528"/>
    </row>
    <row r="504" spans="1:15" s="526" customFormat="1">
      <c r="A504" s="523"/>
      <c r="B504" s="524"/>
      <c r="C504" s="525"/>
      <c r="E504" s="527"/>
      <c r="F504" s="528"/>
      <c r="G504" s="528"/>
      <c r="H504" s="528"/>
      <c r="I504" s="528"/>
      <c r="J504" s="528"/>
      <c r="K504" s="528"/>
      <c r="L504" s="528"/>
      <c r="M504" s="528"/>
      <c r="N504" s="528"/>
      <c r="O504" s="528"/>
    </row>
    <row r="505" spans="1:15" s="526" customFormat="1">
      <c r="A505" s="523"/>
      <c r="B505" s="524"/>
      <c r="C505" s="525"/>
      <c r="E505" s="527"/>
      <c r="F505" s="528"/>
      <c r="G505" s="528"/>
      <c r="H505" s="528"/>
      <c r="I505" s="528"/>
      <c r="J505" s="528"/>
      <c r="K505" s="528"/>
      <c r="L505" s="528"/>
      <c r="M505" s="528"/>
      <c r="N505" s="528"/>
      <c r="O505" s="528"/>
    </row>
    <row r="506" spans="1:15" s="526" customFormat="1">
      <c r="A506" s="523"/>
      <c r="B506" s="524"/>
      <c r="C506" s="525"/>
      <c r="E506" s="527"/>
      <c r="F506" s="528"/>
      <c r="G506" s="528"/>
      <c r="H506" s="528"/>
      <c r="I506" s="528"/>
      <c r="J506" s="528"/>
      <c r="K506" s="528"/>
      <c r="L506" s="528"/>
      <c r="M506" s="528"/>
      <c r="N506" s="528"/>
      <c r="O506" s="528"/>
    </row>
    <row r="507" spans="1:15" s="526" customFormat="1">
      <c r="A507" s="523"/>
      <c r="B507" s="524"/>
      <c r="C507" s="525"/>
      <c r="E507" s="527"/>
      <c r="F507" s="528"/>
      <c r="G507" s="528"/>
      <c r="H507" s="528"/>
      <c r="I507" s="528"/>
      <c r="J507" s="528"/>
      <c r="K507" s="528"/>
      <c r="L507" s="528"/>
      <c r="M507" s="528"/>
      <c r="N507" s="528"/>
      <c r="O507" s="528"/>
    </row>
    <row r="508" spans="1:15" s="526" customFormat="1">
      <c r="A508" s="523"/>
      <c r="B508" s="524"/>
      <c r="C508" s="525"/>
      <c r="E508" s="527"/>
      <c r="F508" s="528"/>
      <c r="G508" s="528"/>
      <c r="H508" s="528"/>
      <c r="I508" s="528"/>
      <c r="J508" s="528"/>
      <c r="K508" s="528"/>
      <c r="L508" s="528"/>
      <c r="M508" s="528"/>
      <c r="N508" s="528"/>
      <c r="O508" s="528"/>
    </row>
    <row r="509" spans="1:15" s="526" customFormat="1">
      <c r="A509" s="523"/>
      <c r="B509" s="524"/>
      <c r="C509" s="525"/>
      <c r="E509" s="527"/>
      <c r="F509" s="528"/>
      <c r="G509" s="528"/>
      <c r="H509" s="528"/>
      <c r="I509" s="528"/>
      <c r="J509" s="528"/>
      <c r="K509" s="528"/>
      <c r="L509" s="528"/>
      <c r="M509" s="528"/>
      <c r="N509" s="528"/>
      <c r="O509" s="528"/>
    </row>
    <row r="510" spans="1:15" s="526" customFormat="1">
      <c r="A510" s="523"/>
      <c r="B510" s="524"/>
      <c r="C510" s="525"/>
      <c r="E510" s="527"/>
      <c r="F510" s="528"/>
      <c r="G510" s="528"/>
      <c r="H510" s="528"/>
      <c r="I510" s="528"/>
      <c r="J510" s="528"/>
      <c r="K510" s="528"/>
      <c r="L510" s="528"/>
      <c r="M510" s="528"/>
      <c r="N510" s="528"/>
      <c r="O510" s="528"/>
    </row>
    <row r="511" spans="1:15" s="526" customFormat="1">
      <c r="A511" s="523"/>
      <c r="B511" s="524"/>
      <c r="C511" s="525"/>
      <c r="E511" s="527"/>
      <c r="F511" s="528"/>
      <c r="G511" s="528"/>
      <c r="H511" s="528"/>
      <c r="I511" s="528"/>
      <c r="J511" s="528"/>
      <c r="K511" s="528"/>
      <c r="L511" s="528"/>
      <c r="M511" s="528"/>
      <c r="N511" s="528"/>
      <c r="O511" s="528"/>
    </row>
    <row r="512" spans="1:15" s="526" customFormat="1">
      <c r="A512" s="523"/>
      <c r="B512" s="524"/>
      <c r="C512" s="525"/>
      <c r="E512" s="527"/>
      <c r="F512" s="528"/>
      <c r="G512" s="528"/>
      <c r="H512" s="528"/>
      <c r="I512" s="528"/>
      <c r="J512" s="528"/>
      <c r="K512" s="528"/>
      <c r="L512" s="528"/>
      <c r="M512" s="528"/>
      <c r="N512" s="528"/>
      <c r="O512" s="528"/>
    </row>
    <row r="513" spans="1:15" s="526" customFormat="1">
      <c r="A513" s="523"/>
      <c r="B513" s="524"/>
      <c r="C513" s="525"/>
      <c r="E513" s="527"/>
      <c r="F513" s="528"/>
      <c r="G513" s="528"/>
      <c r="H513" s="528"/>
      <c r="I513" s="528"/>
      <c r="J513" s="528"/>
      <c r="K513" s="528"/>
      <c r="L513" s="528"/>
      <c r="M513" s="528"/>
      <c r="N513" s="528"/>
      <c r="O513" s="528"/>
    </row>
    <row r="514" spans="1:15" s="526" customFormat="1">
      <c r="A514" s="523"/>
      <c r="B514" s="524"/>
      <c r="C514" s="525"/>
      <c r="E514" s="527"/>
      <c r="F514" s="528"/>
      <c r="G514" s="528"/>
      <c r="H514" s="528"/>
      <c r="I514" s="528"/>
      <c r="J514" s="528"/>
      <c r="K514" s="528"/>
      <c r="L514" s="528"/>
      <c r="M514" s="528"/>
      <c r="N514" s="528"/>
      <c r="O514" s="528"/>
    </row>
    <row r="515" spans="1:15" s="526" customFormat="1">
      <c r="A515" s="523"/>
      <c r="B515" s="524"/>
      <c r="C515" s="525"/>
      <c r="E515" s="527"/>
      <c r="F515" s="528"/>
      <c r="G515" s="528"/>
      <c r="H515" s="528"/>
      <c r="I515" s="528"/>
      <c r="J515" s="528"/>
      <c r="K515" s="528"/>
      <c r="L515" s="528"/>
      <c r="M515" s="528"/>
      <c r="N515" s="528"/>
      <c r="O515" s="528"/>
    </row>
    <row r="516" spans="1:15" s="526" customFormat="1">
      <c r="A516" s="523"/>
      <c r="B516" s="524"/>
      <c r="C516" s="525"/>
      <c r="E516" s="527"/>
      <c r="F516" s="528"/>
      <c r="G516" s="528"/>
      <c r="H516" s="528"/>
      <c r="I516" s="528"/>
      <c r="J516" s="528"/>
      <c r="K516" s="528"/>
      <c r="L516" s="528"/>
      <c r="M516" s="528"/>
      <c r="N516" s="528"/>
      <c r="O516" s="528"/>
    </row>
    <row r="517" spans="1:15" s="526" customFormat="1">
      <c r="A517" s="523"/>
      <c r="B517" s="524"/>
      <c r="C517" s="525"/>
      <c r="E517" s="527"/>
      <c r="F517" s="528"/>
      <c r="G517" s="528"/>
      <c r="H517" s="528"/>
      <c r="I517" s="528"/>
      <c r="J517" s="528"/>
      <c r="K517" s="528"/>
      <c r="L517" s="528"/>
      <c r="M517" s="528"/>
      <c r="N517" s="528"/>
      <c r="O517" s="528"/>
    </row>
    <row r="518" spans="1:15" s="526" customFormat="1">
      <c r="A518" s="523"/>
      <c r="B518" s="524"/>
      <c r="C518" s="525"/>
      <c r="E518" s="527"/>
      <c r="F518" s="528"/>
      <c r="G518" s="528"/>
      <c r="H518" s="528"/>
      <c r="I518" s="528"/>
      <c r="J518" s="528"/>
      <c r="K518" s="528"/>
      <c r="L518" s="528"/>
      <c r="M518" s="528"/>
      <c r="N518" s="528"/>
      <c r="O518" s="528"/>
    </row>
    <row r="519" spans="1:15" s="526" customFormat="1">
      <c r="A519" s="523"/>
      <c r="B519" s="524"/>
      <c r="C519" s="525"/>
      <c r="E519" s="527"/>
      <c r="F519" s="528"/>
      <c r="G519" s="528"/>
      <c r="H519" s="528"/>
      <c r="I519" s="528"/>
      <c r="J519" s="528"/>
      <c r="K519" s="528"/>
      <c r="L519" s="528"/>
      <c r="M519" s="528"/>
      <c r="N519" s="528"/>
      <c r="O519" s="528"/>
    </row>
    <row r="520" spans="1:15" s="526" customFormat="1">
      <c r="A520" s="523"/>
      <c r="B520" s="524"/>
      <c r="C520" s="525"/>
      <c r="E520" s="527"/>
      <c r="F520" s="528"/>
      <c r="G520" s="528"/>
      <c r="H520" s="528"/>
      <c r="I520" s="528"/>
      <c r="J520" s="528"/>
      <c r="K520" s="528"/>
      <c r="L520" s="528"/>
      <c r="M520" s="528"/>
      <c r="N520" s="528"/>
      <c r="O520" s="528"/>
    </row>
    <row r="521" spans="1:15" s="526" customFormat="1">
      <c r="A521" s="523"/>
      <c r="B521" s="524"/>
      <c r="C521" s="525"/>
      <c r="E521" s="527"/>
      <c r="F521" s="528"/>
      <c r="G521" s="528"/>
      <c r="H521" s="528"/>
      <c r="I521" s="528"/>
      <c r="J521" s="528"/>
      <c r="K521" s="528"/>
      <c r="L521" s="528"/>
      <c r="M521" s="528"/>
      <c r="N521" s="528"/>
      <c r="O521" s="528"/>
    </row>
    <row r="522" spans="1:15" s="526" customFormat="1">
      <c r="A522" s="523"/>
      <c r="B522" s="524"/>
      <c r="C522" s="525"/>
      <c r="E522" s="527"/>
      <c r="F522" s="528"/>
      <c r="G522" s="528"/>
      <c r="H522" s="528"/>
      <c r="I522" s="528"/>
      <c r="J522" s="528"/>
      <c r="K522" s="528"/>
      <c r="L522" s="528"/>
      <c r="M522" s="528"/>
      <c r="N522" s="528"/>
      <c r="O522" s="528"/>
    </row>
    <row r="523" spans="1:15" s="526" customFormat="1">
      <c r="A523" s="523"/>
      <c r="B523" s="524"/>
      <c r="C523" s="525"/>
      <c r="E523" s="527"/>
      <c r="F523" s="528"/>
      <c r="G523" s="528"/>
      <c r="H523" s="528"/>
      <c r="I523" s="528"/>
      <c r="J523" s="528"/>
      <c r="K523" s="528"/>
      <c r="L523" s="528"/>
      <c r="M523" s="528"/>
      <c r="N523" s="528"/>
      <c r="O523" s="528"/>
    </row>
    <row r="524" spans="1:15" s="526" customFormat="1">
      <c r="A524" s="523"/>
      <c r="B524" s="524"/>
      <c r="C524" s="525"/>
      <c r="E524" s="527"/>
      <c r="F524" s="528"/>
      <c r="G524" s="528"/>
      <c r="H524" s="528"/>
      <c r="I524" s="528"/>
      <c r="J524" s="528"/>
      <c r="K524" s="528"/>
      <c r="L524" s="528"/>
      <c r="M524" s="528"/>
      <c r="N524" s="528"/>
      <c r="O524" s="528"/>
    </row>
    <row r="525" spans="1:15" s="526" customFormat="1">
      <c r="A525" s="523"/>
      <c r="B525" s="524"/>
      <c r="C525" s="525"/>
      <c r="E525" s="527"/>
      <c r="F525" s="528"/>
      <c r="G525" s="528"/>
      <c r="H525" s="528"/>
      <c r="I525" s="528"/>
      <c r="J525" s="528"/>
      <c r="K525" s="528"/>
      <c r="L525" s="528"/>
      <c r="M525" s="528"/>
      <c r="N525" s="528"/>
      <c r="O525" s="528"/>
    </row>
    <row r="526" spans="1:15" s="526" customFormat="1">
      <c r="A526" s="523"/>
      <c r="B526" s="524"/>
      <c r="C526" s="525"/>
      <c r="E526" s="527"/>
      <c r="F526" s="528"/>
      <c r="G526" s="528"/>
      <c r="H526" s="528"/>
      <c r="I526" s="528"/>
      <c r="J526" s="528"/>
      <c r="K526" s="528"/>
      <c r="L526" s="528"/>
      <c r="M526" s="528"/>
      <c r="N526" s="528"/>
      <c r="O526" s="528"/>
    </row>
    <row r="527" spans="1:15" s="526" customFormat="1">
      <c r="A527" s="523"/>
      <c r="B527" s="524"/>
      <c r="C527" s="525"/>
      <c r="E527" s="527"/>
      <c r="F527" s="528"/>
      <c r="G527" s="528"/>
      <c r="H527" s="528"/>
      <c r="I527" s="528"/>
      <c r="J527" s="528"/>
      <c r="K527" s="528"/>
      <c r="L527" s="528"/>
      <c r="M527" s="528"/>
      <c r="N527" s="528"/>
      <c r="O527" s="528"/>
    </row>
    <row r="528" spans="1:15" s="526" customFormat="1">
      <c r="A528" s="523"/>
      <c r="B528" s="524"/>
      <c r="C528" s="525"/>
      <c r="E528" s="527"/>
      <c r="F528" s="528"/>
      <c r="G528" s="528"/>
      <c r="H528" s="528"/>
      <c r="I528" s="528"/>
      <c r="J528" s="528"/>
      <c r="K528" s="528"/>
      <c r="L528" s="528"/>
      <c r="M528" s="528"/>
      <c r="N528" s="528"/>
      <c r="O528" s="528"/>
    </row>
    <row r="529" spans="1:15" s="526" customFormat="1">
      <c r="A529" s="523"/>
      <c r="B529" s="524"/>
      <c r="C529" s="525"/>
      <c r="E529" s="527"/>
      <c r="F529" s="528"/>
      <c r="G529" s="528"/>
      <c r="H529" s="528"/>
      <c r="I529" s="528"/>
      <c r="J529" s="528"/>
      <c r="K529" s="528"/>
      <c r="L529" s="528"/>
      <c r="M529" s="528"/>
      <c r="N529" s="528"/>
      <c r="O529" s="528"/>
    </row>
    <row r="530" spans="1:15" s="526" customFormat="1">
      <c r="A530" s="523"/>
      <c r="B530" s="524"/>
      <c r="C530" s="525"/>
      <c r="E530" s="527"/>
      <c r="F530" s="528"/>
      <c r="G530" s="528"/>
      <c r="H530" s="528"/>
      <c r="I530" s="528"/>
      <c r="J530" s="528"/>
      <c r="K530" s="528"/>
      <c r="L530" s="528"/>
      <c r="M530" s="528"/>
      <c r="N530" s="528"/>
      <c r="O530" s="528"/>
    </row>
    <row r="531" spans="1:15" s="526" customFormat="1">
      <c r="A531" s="523"/>
      <c r="B531" s="524"/>
      <c r="C531" s="525"/>
      <c r="E531" s="527"/>
      <c r="F531" s="528"/>
      <c r="G531" s="528"/>
      <c r="H531" s="528"/>
      <c r="I531" s="528"/>
      <c r="J531" s="528"/>
      <c r="K531" s="528"/>
      <c r="L531" s="528"/>
      <c r="M531" s="528"/>
      <c r="N531" s="528"/>
      <c r="O531" s="528"/>
    </row>
    <row r="532" spans="1:15" s="526" customFormat="1">
      <c r="A532" s="523"/>
      <c r="B532" s="524"/>
      <c r="C532" s="525"/>
      <c r="E532" s="527"/>
      <c r="F532" s="528"/>
      <c r="G532" s="528"/>
      <c r="H532" s="528"/>
      <c r="I532" s="528"/>
      <c r="J532" s="528"/>
      <c r="K532" s="528"/>
      <c r="L532" s="528"/>
      <c r="M532" s="528"/>
      <c r="N532" s="528"/>
      <c r="O532" s="528"/>
    </row>
    <row r="533" spans="1:15" s="526" customFormat="1">
      <c r="A533" s="523"/>
      <c r="B533" s="524"/>
      <c r="C533" s="525"/>
      <c r="E533" s="527"/>
      <c r="F533" s="528"/>
      <c r="G533" s="528"/>
      <c r="H533" s="528"/>
      <c r="I533" s="528"/>
      <c r="J533" s="528"/>
      <c r="K533" s="528"/>
      <c r="L533" s="528"/>
      <c r="M533" s="528"/>
      <c r="N533" s="528"/>
      <c r="O533" s="528"/>
    </row>
    <row r="534" spans="1:15" s="526" customFormat="1">
      <c r="A534" s="523"/>
      <c r="B534" s="524"/>
      <c r="C534" s="525"/>
      <c r="E534" s="527"/>
      <c r="F534" s="528"/>
      <c r="G534" s="528"/>
      <c r="H534" s="528"/>
      <c r="I534" s="528"/>
      <c r="J534" s="528"/>
      <c r="K534" s="528"/>
      <c r="L534" s="528"/>
      <c r="M534" s="528"/>
      <c r="N534" s="528"/>
      <c r="O534" s="528"/>
    </row>
    <row r="535" spans="1:15" s="526" customFormat="1">
      <c r="A535" s="523"/>
      <c r="B535" s="524"/>
      <c r="C535" s="525"/>
      <c r="E535" s="527"/>
      <c r="F535" s="528"/>
      <c r="G535" s="528"/>
      <c r="H535" s="528"/>
      <c r="I535" s="528"/>
      <c r="J535" s="528"/>
      <c r="K535" s="528"/>
      <c r="L535" s="528"/>
      <c r="M535" s="528"/>
      <c r="N535" s="528"/>
      <c r="O535" s="528"/>
    </row>
    <row r="536" spans="1:15" s="526" customFormat="1">
      <c r="A536" s="523"/>
      <c r="B536" s="524"/>
      <c r="C536" s="525"/>
      <c r="E536" s="527"/>
      <c r="F536" s="528"/>
      <c r="G536" s="528"/>
      <c r="H536" s="528"/>
      <c r="I536" s="528"/>
      <c r="J536" s="528"/>
      <c r="K536" s="528"/>
      <c r="L536" s="528"/>
      <c r="M536" s="528"/>
      <c r="N536" s="528"/>
      <c r="O536" s="528"/>
    </row>
    <row r="537" spans="1:15" s="526" customFormat="1">
      <c r="A537" s="523"/>
      <c r="B537" s="524"/>
      <c r="C537" s="525"/>
      <c r="E537" s="527"/>
      <c r="F537" s="528"/>
      <c r="G537" s="528"/>
      <c r="H537" s="528"/>
      <c r="I537" s="528"/>
      <c r="J537" s="528"/>
      <c r="K537" s="528"/>
      <c r="L537" s="528"/>
      <c r="M537" s="528"/>
      <c r="N537" s="528"/>
      <c r="O537" s="528"/>
    </row>
    <row r="538" spans="1:15" s="526" customFormat="1">
      <c r="A538" s="523"/>
      <c r="B538" s="524"/>
      <c r="C538" s="525"/>
      <c r="E538" s="527"/>
      <c r="F538" s="528"/>
      <c r="G538" s="528"/>
      <c r="H538" s="528"/>
      <c r="I538" s="528"/>
      <c r="J538" s="528"/>
      <c r="K538" s="528"/>
      <c r="L538" s="528"/>
      <c r="M538" s="528"/>
      <c r="N538" s="528"/>
      <c r="O538" s="528"/>
    </row>
    <row r="539" spans="1:15" s="526" customFormat="1">
      <c r="A539" s="523"/>
      <c r="B539" s="524"/>
      <c r="C539" s="525"/>
      <c r="E539" s="527"/>
      <c r="F539" s="528"/>
      <c r="G539" s="528"/>
      <c r="H539" s="528"/>
      <c r="I539" s="528"/>
      <c r="J539" s="528"/>
      <c r="K539" s="528"/>
      <c r="L539" s="528"/>
      <c r="M539" s="528"/>
      <c r="N539" s="528"/>
      <c r="O539" s="528"/>
    </row>
    <row r="540" spans="1:15" s="526" customFormat="1">
      <c r="A540" s="523"/>
      <c r="B540" s="524"/>
      <c r="C540" s="525"/>
      <c r="E540" s="527"/>
      <c r="F540" s="528"/>
      <c r="G540" s="528"/>
      <c r="H540" s="528"/>
      <c r="I540" s="528"/>
      <c r="J540" s="528"/>
      <c r="K540" s="528"/>
      <c r="L540" s="528"/>
      <c r="M540" s="528"/>
      <c r="N540" s="528"/>
      <c r="O540" s="528"/>
    </row>
    <row r="541" spans="1:15" s="526" customFormat="1">
      <c r="A541" s="523"/>
      <c r="B541" s="524"/>
      <c r="C541" s="525"/>
      <c r="E541" s="527"/>
      <c r="F541" s="528"/>
      <c r="G541" s="528"/>
      <c r="H541" s="528"/>
      <c r="I541" s="528"/>
      <c r="J541" s="528"/>
      <c r="K541" s="528"/>
      <c r="L541" s="528"/>
      <c r="M541" s="528"/>
      <c r="N541" s="528"/>
      <c r="O541" s="528"/>
    </row>
    <row r="542" spans="1:15" s="526" customFormat="1">
      <c r="A542" s="523"/>
      <c r="B542" s="524"/>
      <c r="C542" s="525"/>
      <c r="E542" s="527"/>
      <c r="F542" s="528"/>
      <c r="G542" s="528"/>
      <c r="H542" s="528"/>
      <c r="I542" s="528"/>
      <c r="J542" s="528"/>
      <c r="K542" s="528"/>
      <c r="L542" s="528"/>
      <c r="M542" s="528"/>
      <c r="N542" s="528"/>
      <c r="O542" s="528"/>
    </row>
    <row r="543" spans="1:15" s="526" customFormat="1">
      <c r="A543" s="523"/>
      <c r="B543" s="524"/>
      <c r="C543" s="525"/>
      <c r="E543" s="527"/>
      <c r="F543" s="528"/>
      <c r="G543" s="528"/>
      <c r="H543" s="528"/>
      <c r="I543" s="528"/>
      <c r="J543" s="528"/>
      <c r="K543" s="528"/>
      <c r="L543" s="528"/>
      <c r="M543" s="528"/>
      <c r="N543" s="528"/>
      <c r="O543" s="528"/>
    </row>
    <row r="544" spans="1:15" s="526" customFormat="1">
      <c r="A544" s="523"/>
      <c r="B544" s="524"/>
      <c r="C544" s="525"/>
      <c r="E544" s="527"/>
      <c r="F544" s="528"/>
      <c r="G544" s="528"/>
      <c r="H544" s="528"/>
      <c r="I544" s="528"/>
      <c r="J544" s="528"/>
      <c r="K544" s="528"/>
      <c r="L544" s="528"/>
      <c r="M544" s="528"/>
      <c r="N544" s="528"/>
      <c r="O544" s="528"/>
    </row>
    <row r="545" spans="1:15" s="526" customFormat="1">
      <c r="A545" s="523"/>
      <c r="B545" s="524"/>
      <c r="C545" s="525"/>
      <c r="E545" s="527"/>
      <c r="F545" s="528"/>
      <c r="G545" s="528"/>
      <c r="H545" s="528"/>
      <c r="I545" s="528"/>
      <c r="J545" s="528"/>
      <c r="K545" s="528"/>
      <c r="L545" s="528"/>
      <c r="M545" s="528"/>
      <c r="N545" s="528"/>
      <c r="O545" s="528"/>
    </row>
    <row r="546" spans="1:15" s="526" customFormat="1">
      <c r="A546" s="523"/>
      <c r="B546" s="524"/>
      <c r="C546" s="525"/>
      <c r="E546" s="527"/>
      <c r="F546" s="528"/>
      <c r="G546" s="528"/>
      <c r="H546" s="528"/>
      <c r="I546" s="528"/>
      <c r="J546" s="528"/>
      <c r="K546" s="528"/>
      <c r="L546" s="528"/>
      <c r="M546" s="528"/>
      <c r="N546" s="528"/>
      <c r="O546" s="528"/>
    </row>
    <row r="547" spans="1:15" s="526" customFormat="1">
      <c r="A547" s="523"/>
      <c r="B547" s="524"/>
      <c r="C547" s="525"/>
      <c r="E547" s="527"/>
      <c r="F547" s="528"/>
      <c r="G547" s="528"/>
      <c r="H547" s="528"/>
      <c r="I547" s="528"/>
      <c r="J547" s="528"/>
      <c r="K547" s="528"/>
      <c r="L547" s="528"/>
      <c r="M547" s="528"/>
      <c r="N547" s="528"/>
      <c r="O547" s="528"/>
    </row>
    <row r="548" spans="1:15" s="526" customFormat="1">
      <c r="A548" s="523"/>
      <c r="B548" s="524"/>
      <c r="C548" s="525"/>
      <c r="E548" s="527"/>
      <c r="F548" s="528"/>
      <c r="G548" s="528"/>
      <c r="H548" s="528"/>
      <c r="I548" s="528"/>
      <c r="J548" s="528"/>
      <c r="K548" s="528"/>
      <c r="L548" s="528"/>
      <c r="M548" s="528"/>
      <c r="N548" s="528"/>
      <c r="O548" s="528"/>
    </row>
    <row r="549" spans="1:15" s="526" customFormat="1">
      <c r="A549" s="523"/>
      <c r="B549" s="524"/>
      <c r="C549" s="525"/>
      <c r="E549" s="527"/>
      <c r="F549" s="528"/>
      <c r="G549" s="528"/>
      <c r="H549" s="528"/>
      <c r="I549" s="528"/>
      <c r="J549" s="528"/>
      <c r="K549" s="528"/>
      <c r="L549" s="528"/>
      <c r="M549" s="528"/>
      <c r="N549" s="528"/>
      <c r="O549" s="528"/>
    </row>
    <row r="550" spans="1:15" s="526" customFormat="1">
      <c r="A550" s="523"/>
      <c r="B550" s="524"/>
      <c r="C550" s="525"/>
      <c r="E550" s="527"/>
      <c r="F550" s="528"/>
      <c r="G550" s="528"/>
      <c r="H550" s="528"/>
      <c r="I550" s="528"/>
      <c r="J550" s="528"/>
      <c r="K550" s="528"/>
      <c r="L550" s="528"/>
      <c r="M550" s="528"/>
      <c r="N550" s="528"/>
      <c r="O550" s="528"/>
    </row>
    <row r="551" spans="1:15" s="526" customFormat="1">
      <c r="A551" s="523"/>
      <c r="B551" s="524"/>
      <c r="C551" s="525"/>
      <c r="E551" s="527"/>
      <c r="F551" s="528"/>
      <c r="G551" s="528"/>
      <c r="H551" s="528"/>
      <c r="I551" s="528"/>
      <c r="J551" s="528"/>
      <c r="K551" s="528"/>
      <c r="L551" s="528"/>
      <c r="M551" s="528"/>
      <c r="N551" s="528"/>
      <c r="O551" s="528"/>
    </row>
    <row r="552" spans="1:15" s="526" customFormat="1">
      <c r="A552" s="523"/>
      <c r="B552" s="524"/>
      <c r="C552" s="525"/>
      <c r="E552" s="527"/>
      <c r="F552" s="528"/>
      <c r="G552" s="528"/>
      <c r="H552" s="528"/>
      <c r="I552" s="528"/>
      <c r="J552" s="528"/>
      <c r="K552" s="528"/>
      <c r="L552" s="528"/>
      <c r="M552" s="528"/>
      <c r="N552" s="528"/>
      <c r="O552" s="528"/>
    </row>
    <row r="553" spans="1:15" s="526" customFormat="1">
      <c r="A553" s="523"/>
      <c r="B553" s="524"/>
      <c r="C553" s="525"/>
      <c r="E553" s="527"/>
      <c r="F553" s="528"/>
      <c r="G553" s="528"/>
      <c r="H553" s="528"/>
      <c r="I553" s="528"/>
      <c r="J553" s="528"/>
      <c r="K553" s="528"/>
      <c r="L553" s="528"/>
      <c r="M553" s="528"/>
      <c r="N553" s="528"/>
      <c r="O553" s="528"/>
    </row>
    <row r="554" spans="1:15" s="526" customFormat="1">
      <c r="A554" s="523"/>
      <c r="B554" s="524"/>
      <c r="C554" s="525"/>
      <c r="E554" s="527"/>
      <c r="F554" s="528"/>
      <c r="G554" s="528"/>
      <c r="H554" s="528"/>
      <c r="I554" s="528"/>
      <c r="J554" s="528"/>
      <c r="K554" s="528"/>
      <c r="L554" s="528"/>
      <c r="M554" s="528"/>
      <c r="N554" s="528"/>
      <c r="O554" s="528"/>
    </row>
    <row r="555" spans="1:15" s="526" customFormat="1">
      <c r="A555" s="523"/>
      <c r="B555" s="524"/>
      <c r="C555" s="525"/>
      <c r="E555" s="527"/>
      <c r="F555" s="528"/>
      <c r="G555" s="528"/>
      <c r="H555" s="528"/>
      <c r="I555" s="528"/>
      <c r="J555" s="528"/>
      <c r="K555" s="528"/>
      <c r="L555" s="528"/>
      <c r="M555" s="528"/>
      <c r="N555" s="528"/>
      <c r="O555" s="528"/>
    </row>
    <row r="556" spans="1:15" s="526" customFormat="1">
      <c r="A556" s="523"/>
      <c r="B556" s="524"/>
      <c r="C556" s="525"/>
      <c r="E556" s="527"/>
      <c r="F556" s="528"/>
      <c r="G556" s="528"/>
      <c r="H556" s="528"/>
      <c r="I556" s="528"/>
      <c r="J556" s="528"/>
      <c r="K556" s="528"/>
      <c r="L556" s="528"/>
      <c r="M556" s="528"/>
      <c r="N556" s="528"/>
      <c r="O556" s="528"/>
    </row>
    <row r="557" spans="1:15" s="526" customFormat="1">
      <c r="A557" s="523"/>
      <c r="B557" s="524"/>
      <c r="C557" s="525"/>
      <c r="E557" s="527"/>
      <c r="F557" s="528"/>
      <c r="G557" s="528"/>
      <c r="H557" s="528"/>
      <c r="I557" s="528"/>
      <c r="J557" s="528"/>
      <c r="K557" s="528"/>
      <c r="L557" s="528"/>
      <c r="M557" s="528"/>
      <c r="N557" s="528"/>
      <c r="O557" s="528"/>
    </row>
    <row r="558" spans="1:15" s="526" customFormat="1">
      <c r="A558" s="523"/>
      <c r="B558" s="524"/>
      <c r="C558" s="525"/>
      <c r="E558" s="527"/>
      <c r="F558" s="528"/>
      <c r="G558" s="528"/>
      <c r="H558" s="528"/>
      <c r="I558" s="528"/>
      <c r="J558" s="528"/>
      <c r="K558" s="528"/>
      <c r="L558" s="528"/>
      <c r="M558" s="528"/>
      <c r="N558" s="528"/>
      <c r="O558" s="528"/>
    </row>
    <row r="559" spans="1:15" s="526" customFormat="1">
      <c r="A559" s="523"/>
      <c r="B559" s="524"/>
      <c r="C559" s="525"/>
      <c r="E559" s="527"/>
      <c r="F559" s="528"/>
      <c r="G559" s="528"/>
      <c r="H559" s="528"/>
      <c r="I559" s="528"/>
      <c r="J559" s="528"/>
      <c r="K559" s="528"/>
      <c r="L559" s="528"/>
      <c r="M559" s="528"/>
      <c r="N559" s="528"/>
      <c r="O559" s="528"/>
    </row>
    <row r="560" spans="1:15" s="526" customFormat="1">
      <c r="A560" s="523"/>
      <c r="B560" s="524"/>
      <c r="C560" s="525"/>
      <c r="E560" s="527"/>
      <c r="F560" s="528"/>
      <c r="G560" s="528"/>
      <c r="H560" s="528"/>
      <c r="I560" s="528"/>
      <c r="J560" s="528"/>
      <c r="K560" s="528"/>
      <c r="L560" s="528"/>
      <c r="M560" s="528"/>
      <c r="N560" s="528"/>
      <c r="O560" s="528"/>
    </row>
    <row r="561" spans="1:15" s="526" customFormat="1">
      <c r="A561" s="523"/>
      <c r="B561" s="524"/>
      <c r="C561" s="525"/>
      <c r="E561" s="527"/>
      <c r="F561" s="528"/>
      <c r="G561" s="528"/>
      <c r="H561" s="528"/>
      <c r="I561" s="528"/>
      <c r="J561" s="528"/>
      <c r="K561" s="528"/>
      <c r="L561" s="528"/>
      <c r="M561" s="528"/>
      <c r="N561" s="528"/>
      <c r="O561" s="528"/>
    </row>
    <row r="562" spans="1:15" s="526" customFormat="1">
      <c r="A562" s="523"/>
      <c r="B562" s="524"/>
      <c r="C562" s="525"/>
      <c r="E562" s="527"/>
      <c r="F562" s="528"/>
      <c r="G562" s="528"/>
      <c r="H562" s="528"/>
      <c r="I562" s="528"/>
      <c r="J562" s="528"/>
      <c r="K562" s="528"/>
      <c r="L562" s="528"/>
      <c r="M562" s="528"/>
      <c r="N562" s="528"/>
      <c r="O562" s="528"/>
    </row>
    <row r="563" spans="1:15" s="526" customFormat="1">
      <c r="A563" s="523"/>
      <c r="B563" s="524"/>
      <c r="C563" s="525"/>
      <c r="E563" s="527"/>
      <c r="F563" s="528"/>
      <c r="G563" s="528"/>
      <c r="H563" s="528"/>
      <c r="I563" s="528"/>
      <c r="J563" s="528"/>
      <c r="K563" s="528"/>
      <c r="L563" s="528"/>
      <c r="M563" s="528"/>
      <c r="N563" s="528"/>
      <c r="O563" s="528"/>
    </row>
    <row r="564" spans="1:15" s="526" customFormat="1">
      <c r="A564" s="523"/>
      <c r="B564" s="524"/>
      <c r="C564" s="525"/>
      <c r="E564" s="527"/>
      <c r="F564" s="528"/>
      <c r="G564" s="528"/>
      <c r="H564" s="528"/>
      <c r="I564" s="528"/>
      <c r="J564" s="528"/>
      <c r="K564" s="528"/>
      <c r="L564" s="528"/>
      <c r="M564" s="528"/>
      <c r="N564" s="528"/>
      <c r="O564" s="528"/>
    </row>
    <row r="565" spans="1:15" s="526" customFormat="1">
      <c r="A565" s="523"/>
      <c r="B565" s="524"/>
      <c r="C565" s="525"/>
      <c r="E565" s="527"/>
      <c r="F565" s="528"/>
      <c r="G565" s="528"/>
      <c r="H565" s="528"/>
      <c r="I565" s="528"/>
      <c r="J565" s="528"/>
      <c r="K565" s="528"/>
      <c r="L565" s="528"/>
      <c r="M565" s="528"/>
      <c r="N565" s="528"/>
      <c r="O565" s="528"/>
    </row>
    <row r="566" spans="1:15" s="526" customFormat="1">
      <c r="A566" s="523"/>
      <c r="B566" s="524"/>
      <c r="C566" s="525"/>
      <c r="E566" s="527"/>
      <c r="F566" s="528"/>
      <c r="G566" s="528"/>
      <c r="H566" s="528"/>
      <c r="I566" s="528"/>
      <c r="J566" s="528"/>
      <c r="K566" s="528"/>
      <c r="L566" s="528"/>
      <c r="M566" s="528"/>
      <c r="N566" s="528"/>
      <c r="O566" s="528"/>
    </row>
    <row r="567" spans="1:15" s="526" customFormat="1">
      <c r="A567" s="523"/>
      <c r="B567" s="524"/>
      <c r="C567" s="525"/>
      <c r="E567" s="527"/>
      <c r="F567" s="528"/>
      <c r="G567" s="528"/>
      <c r="H567" s="528"/>
      <c r="I567" s="528"/>
      <c r="J567" s="528"/>
      <c r="K567" s="528"/>
      <c r="L567" s="528"/>
      <c r="M567" s="528"/>
      <c r="N567" s="528"/>
      <c r="O567" s="528"/>
    </row>
    <row r="568" spans="1:15" s="526" customFormat="1">
      <c r="A568" s="523"/>
      <c r="B568" s="524"/>
      <c r="C568" s="525"/>
      <c r="E568" s="527"/>
      <c r="F568" s="528"/>
      <c r="G568" s="528"/>
      <c r="H568" s="528"/>
      <c r="I568" s="528"/>
      <c r="J568" s="528"/>
      <c r="K568" s="528"/>
      <c r="L568" s="528"/>
      <c r="M568" s="528"/>
      <c r="N568" s="528"/>
      <c r="O568" s="528"/>
    </row>
    <row r="569" spans="1:15" s="526" customFormat="1">
      <c r="A569" s="523"/>
      <c r="B569" s="524"/>
      <c r="C569" s="525"/>
      <c r="E569" s="527"/>
      <c r="F569" s="528"/>
      <c r="G569" s="528"/>
      <c r="H569" s="528"/>
      <c r="I569" s="528"/>
      <c r="J569" s="528"/>
      <c r="K569" s="528"/>
      <c r="L569" s="528"/>
      <c r="M569" s="528"/>
      <c r="N569" s="528"/>
      <c r="O569" s="528"/>
    </row>
    <row r="570" spans="1:15" s="526" customFormat="1">
      <c r="A570" s="523"/>
      <c r="B570" s="524"/>
      <c r="C570" s="525"/>
      <c r="E570" s="527"/>
      <c r="F570" s="528"/>
      <c r="G570" s="528"/>
      <c r="H570" s="528"/>
      <c r="I570" s="528"/>
      <c r="J570" s="528"/>
      <c r="K570" s="528"/>
      <c r="L570" s="528"/>
      <c r="M570" s="528"/>
      <c r="N570" s="528"/>
      <c r="O570" s="528"/>
    </row>
    <row r="571" spans="1:15" s="526" customFormat="1">
      <c r="A571" s="523"/>
      <c r="B571" s="524"/>
      <c r="C571" s="525"/>
      <c r="E571" s="527"/>
      <c r="F571" s="528"/>
      <c r="G571" s="528"/>
      <c r="H571" s="528"/>
      <c r="I571" s="528"/>
      <c r="J571" s="528"/>
      <c r="K571" s="528"/>
      <c r="L571" s="528"/>
      <c r="M571" s="528"/>
      <c r="N571" s="528"/>
      <c r="O571" s="528"/>
    </row>
    <row r="572" spans="1:15" s="526" customFormat="1">
      <c r="A572" s="523"/>
      <c r="B572" s="524"/>
      <c r="C572" s="525"/>
      <c r="E572" s="527"/>
      <c r="F572" s="528"/>
      <c r="G572" s="528"/>
      <c r="H572" s="528"/>
      <c r="I572" s="528"/>
      <c r="J572" s="528"/>
      <c r="K572" s="528"/>
      <c r="L572" s="528"/>
      <c r="M572" s="528"/>
      <c r="N572" s="528"/>
      <c r="O572" s="528"/>
    </row>
    <row r="573" spans="1:15" s="526" customFormat="1">
      <c r="A573" s="523"/>
      <c r="B573" s="524"/>
      <c r="C573" s="525"/>
      <c r="E573" s="527"/>
      <c r="F573" s="528"/>
      <c r="G573" s="528"/>
      <c r="H573" s="528"/>
      <c r="I573" s="528"/>
      <c r="J573" s="528"/>
      <c r="K573" s="528"/>
      <c r="L573" s="528"/>
      <c r="M573" s="528"/>
      <c r="N573" s="528"/>
      <c r="O573" s="528"/>
    </row>
    <row r="574" spans="1:15" s="526" customFormat="1">
      <c r="A574" s="523"/>
      <c r="B574" s="524"/>
      <c r="C574" s="525"/>
      <c r="E574" s="527"/>
      <c r="F574" s="528"/>
      <c r="G574" s="528"/>
      <c r="H574" s="528"/>
      <c r="I574" s="528"/>
      <c r="J574" s="528"/>
      <c r="K574" s="528"/>
      <c r="L574" s="528"/>
      <c r="M574" s="528"/>
      <c r="N574" s="528"/>
      <c r="O574" s="528"/>
    </row>
    <row r="575" spans="1:15" s="526" customFormat="1">
      <c r="A575" s="523"/>
      <c r="B575" s="524"/>
      <c r="C575" s="525"/>
      <c r="E575" s="527"/>
      <c r="F575" s="528"/>
      <c r="G575" s="528"/>
      <c r="H575" s="528"/>
      <c r="I575" s="528"/>
      <c r="J575" s="528"/>
      <c r="K575" s="528"/>
      <c r="L575" s="528"/>
      <c r="M575" s="528"/>
      <c r="N575" s="528"/>
      <c r="O575" s="528"/>
    </row>
    <row r="576" spans="1:15" s="526" customFormat="1">
      <c r="A576" s="523"/>
      <c r="B576" s="524"/>
      <c r="C576" s="525"/>
      <c r="E576" s="527"/>
      <c r="F576" s="528"/>
      <c r="G576" s="528"/>
      <c r="H576" s="528"/>
      <c r="I576" s="528"/>
      <c r="J576" s="528"/>
      <c r="K576" s="528"/>
      <c r="L576" s="528"/>
      <c r="M576" s="528"/>
      <c r="N576" s="528"/>
      <c r="O576" s="528"/>
    </row>
    <row r="577" spans="1:15" s="526" customFormat="1">
      <c r="A577" s="523"/>
      <c r="B577" s="524"/>
      <c r="C577" s="525"/>
      <c r="E577" s="527"/>
      <c r="F577" s="528"/>
      <c r="G577" s="528"/>
      <c r="H577" s="528"/>
      <c r="I577" s="528"/>
      <c r="J577" s="528"/>
      <c r="K577" s="528"/>
      <c r="L577" s="528"/>
      <c r="M577" s="528"/>
      <c r="N577" s="528"/>
      <c r="O577" s="528"/>
    </row>
    <row r="578" spans="1:15" s="526" customFormat="1">
      <c r="A578" s="523"/>
      <c r="B578" s="524"/>
      <c r="C578" s="525"/>
      <c r="E578" s="527"/>
      <c r="F578" s="528"/>
      <c r="G578" s="528"/>
      <c r="H578" s="528"/>
      <c r="I578" s="528"/>
      <c r="J578" s="528"/>
      <c r="K578" s="528"/>
      <c r="L578" s="528"/>
      <c r="M578" s="528"/>
      <c r="N578" s="528"/>
      <c r="O578" s="528"/>
    </row>
    <row r="579" spans="1:15" s="526" customFormat="1">
      <c r="A579" s="523"/>
      <c r="B579" s="524"/>
      <c r="C579" s="525"/>
      <c r="E579" s="527"/>
      <c r="F579" s="528"/>
      <c r="G579" s="528"/>
      <c r="H579" s="528"/>
      <c r="I579" s="528"/>
      <c r="J579" s="528"/>
      <c r="K579" s="528"/>
      <c r="L579" s="528"/>
      <c r="M579" s="528"/>
      <c r="N579" s="528"/>
      <c r="O579" s="528"/>
    </row>
    <row r="580" spans="1:15" s="526" customFormat="1">
      <c r="A580" s="523"/>
      <c r="B580" s="524"/>
      <c r="C580" s="525"/>
      <c r="E580" s="527"/>
      <c r="F580" s="528"/>
      <c r="G580" s="528"/>
      <c r="H580" s="528"/>
      <c r="I580" s="528"/>
      <c r="J580" s="528"/>
      <c r="K580" s="528"/>
      <c r="L580" s="528"/>
      <c r="M580" s="528"/>
      <c r="N580" s="528"/>
      <c r="O580" s="528"/>
    </row>
    <row r="581" spans="1:15" s="526" customFormat="1">
      <c r="A581" s="523"/>
      <c r="B581" s="524"/>
      <c r="C581" s="525"/>
      <c r="E581" s="527"/>
      <c r="F581" s="528"/>
      <c r="G581" s="528"/>
      <c r="H581" s="528"/>
      <c r="I581" s="528"/>
      <c r="J581" s="528"/>
      <c r="K581" s="528"/>
      <c r="L581" s="528"/>
      <c r="M581" s="528"/>
      <c r="N581" s="528"/>
      <c r="O581" s="528"/>
    </row>
    <row r="582" spans="1:15" s="526" customFormat="1">
      <c r="A582" s="523"/>
      <c r="B582" s="524"/>
      <c r="C582" s="525"/>
      <c r="E582" s="527"/>
      <c r="F582" s="528"/>
      <c r="G582" s="528"/>
      <c r="H582" s="528"/>
      <c r="I582" s="528"/>
      <c r="J582" s="528"/>
      <c r="K582" s="528"/>
      <c r="L582" s="528"/>
      <c r="M582" s="528"/>
      <c r="N582" s="528"/>
      <c r="O582" s="528"/>
    </row>
    <row r="583" spans="1:15" s="526" customFormat="1">
      <c r="A583" s="523"/>
      <c r="B583" s="524"/>
      <c r="C583" s="525"/>
      <c r="E583" s="527"/>
      <c r="F583" s="528"/>
      <c r="G583" s="528"/>
      <c r="H583" s="528"/>
      <c r="I583" s="528"/>
      <c r="J583" s="528"/>
      <c r="K583" s="528"/>
      <c r="L583" s="528"/>
      <c r="M583" s="528"/>
      <c r="N583" s="528"/>
      <c r="O583" s="528"/>
    </row>
    <row r="584" spans="1:15" s="526" customFormat="1">
      <c r="A584" s="523"/>
      <c r="B584" s="524"/>
      <c r="C584" s="525"/>
      <c r="E584" s="527"/>
      <c r="F584" s="528"/>
      <c r="G584" s="528"/>
      <c r="H584" s="528"/>
      <c r="I584" s="528"/>
      <c r="J584" s="528"/>
      <c r="K584" s="528"/>
      <c r="L584" s="528"/>
      <c r="M584" s="528"/>
      <c r="N584" s="528"/>
      <c r="O584" s="528"/>
    </row>
    <row r="585" spans="1:15" s="526" customFormat="1">
      <c r="A585" s="523"/>
      <c r="B585" s="524"/>
      <c r="C585" s="525"/>
      <c r="E585" s="527"/>
      <c r="F585" s="528"/>
      <c r="G585" s="528"/>
      <c r="H585" s="528"/>
      <c r="I585" s="528"/>
      <c r="J585" s="528"/>
      <c r="K585" s="528"/>
      <c r="L585" s="528"/>
      <c r="M585" s="528"/>
      <c r="N585" s="528"/>
      <c r="O585" s="528"/>
    </row>
    <row r="586" spans="1:15" s="526" customFormat="1">
      <c r="A586" s="523"/>
      <c r="B586" s="524"/>
      <c r="C586" s="525"/>
      <c r="E586" s="527"/>
      <c r="F586" s="528"/>
      <c r="G586" s="528"/>
      <c r="H586" s="528"/>
      <c r="I586" s="528"/>
      <c r="J586" s="528"/>
      <c r="K586" s="528"/>
      <c r="L586" s="528"/>
      <c r="M586" s="528"/>
      <c r="N586" s="528"/>
      <c r="O586" s="528"/>
    </row>
    <row r="587" spans="1:15" s="526" customFormat="1">
      <c r="A587" s="523"/>
      <c r="B587" s="524"/>
      <c r="C587" s="525"/>
      <c r="E587" s="527"/>
      <c r="F587" s="528"/>
      <c r="G587" s="528"/>
      <c r="H587" s="528"/>
      <c r="I587" s="528"/>
      <c r="J587" s="528"/>
      <c r="K587" s="528"/>
      <c r="L587" s="528"/>
      <c r="M587" s="528"/>
      <c r="N587" s="528"/>
      <c r="O587" s="528"/>
    </row>
    <row r="588" spans="1:15" s="526" customFormat="1">
      <c r="A588" s="523"/>
      <c r="B588" s="524"/>
      <c r="C588" s="525"/>
      <c r="E588" s="527"/>
      <c r="F588" s="528"/>
      <c r="G588" s="528"/>
      <c r="H588" s="528"/>
      <c r="I588" s="528"/>
      <c r="J588" s="528"/>
      <c r="K588" s="528"/>
      <c r="L588" s="528"/>
      <c r="M588" s="528"/>
      <c r="N588" s="528"/>
      <c r="O588" s="528"/>
    </row>
    <row r="589" spans="1:15" s="526" customFormat="1">
      <c r="A589" s="523"/>
      <c r="B589" s="524"/>
      <c r="C589" s="525"/>
      <c r="E589" s="527"/>
      <c r="F589" s="528"/>
      <c r="G589" s="528"/>
      <c r="H589" s="528"/>
      <c r="I589" s="528"/>
      <c r="J589" s="528"/>
      <c r="K589" s="528"/>
      <c r="L589" s="528"/>
      <c r="M589" s="528"/>
      <c r="N589" s="528"/>
      <c r="O589" s="528"/>
    </row>
    <row r="590" spans="1:15" s="526" customFormat="1">
      <c r="A590" s="523"/>
      <c r="B590" s="524"/>
      <c r="C590" s="525"/>
      <c r="E590" s="527"/>
      <c r="F590" s="528"/>
      <c r="G590" s="528"/>
      <c r="H590" s="528"/>
      <c r="I590" s="528"/>
      <c r="J590" s="528"/>
      <c r="K590" s="528"/>
      <c r="L590" s="528"/>
      <c r="M590" s="528"/>
      <c r="N590" s="528"/>
      <c r="O590" s="528"/>
    </row>
    <row r="591" spans="1:15" s="526" customFormat="1">
      <c r="A591" s="523"/>
      <c r="B591" s="524"/>
      <c r="C591" s="525"/>
      <c r="E591" s="527"/>
      <c r="F591" s="528"/>
      <c r="G591" s="528"/>
      <c r="H591" s="528"/>
      <c r="I591" s="528"/>
      <c r="J591" s="528"/>
      <c r="K591" s="528"/>
      <c r="L591" s="528"/>
      <c r="M591" s="528"/>
      <c r="N591" s="528"/>
      <c r="O591" s="528"/>
    </row>
    <row r="592" spans="1:15" s="526" customFormat="1">
      <c r="A592" s="523"/>
      <c r="B592" s="524"/>
      <c r="C592" s="525"/>
      <c r="E592" s="527"/>
      <c r="F592" s="528"/>
      <c r="G592" s="528"/>
      <c r="H592" s="528"/>
      <c r="I592" s="528"/>
      <c r="J592" s="528"/>
      <c r="K592" s="528"/>
      <c r="L592" s="528"/>
      <c r="M592" s="528"/>
      <c r="N592" s="528"/>
      <c r="O592" s="528"/>
    </row>
    <row r="593" spans="1:15" s="526" customFormat="1">
      <c r="A593" s="523"/>
      <c r="B593" s="524"/>
      <c r="C593" s="525"/>
      <c r="E593" s="527"/>
      <c r="F593" s="528"/>
      <c r="G593" s="528"/>
      <c r="H593" s="528"/>
      <c r="I593" s="528"/>
      <c r="J593" s="528"/>
      <c r="K593" s="528"/>
      <c r="L593" s="528"/>
      <c r="M593" s="528"/>
      <c r="N593" s="528"/>
      <c r="O593" s="528"/>
    </row>
    <row r="594" spans="1:15" s="526" customFormat="1">
      <c r="A594" s="523"/>
      <c r="B594" s="524"/>
      <c r="C594" s="525"/>
      <c r="E594" s="527"/>
      <c r="F594" s="528"/>
      <c r="G594" s="528"/>
      <c r="H594" s="528"/>
      <c r="I594" s="528"/>
      <c r="J594" s="528"/>
      <c r="K594" s="528"/>
      <c r="L594" s="528"/>
      <c r="M594" s="528"/>
      <c r="N594" s="528"/>
      <c r="O594" s="528"/>
    </row>
    <row r="595" spans="1:15" s="526" customFormat="1">
      <c r="A595" s="523"/>
      <c r="B595" s="524"/>
      <c r="C595" s="525"/>
      <c r="E595" s="527"/>
      <c r="F595" s="528"/>
      <c r="G595" s="528"/>
      <c r="H595" s="528"/>
      <c r="I595" s="528"/>
      <c r="J595" s="528"/>
      <c r="K595" s="528"/>
      <c r="L595" s="528"/>
      <c r="M595" s="528"/>
      <c r="N595" s="528"/>
      <c r="O595" s="528"/>
    </row>
    <row r="596" spans="1:15" s="526" customFormat="1">
      <c r="A596" s="523"/>
      <c r="B596" s="524"/>
      <c r="C596" s="525"/>
      <c r="E596" s="527"/>
      <c r="F596" s="528"/>
      <c r="G596" s="528"/>
      <c r="H596" s="528"/>
      <c r="I596" s="528"/>
      <c r="J596" s="528"/>
      <c r="K596" s="528"/>
      <c r="L596" s="528"/>
      <c r="M596" s="528"/>
      <c r="N596" s="528"/>
      <c r="O596" s="528"/>
    </row>
    <row r="597" spans="1:15" s="526" customFormat="1">
      <c r="A597" s="523"/>
      <c r="B597" s="524"/>
      <c r="C597" s="525"/>
      <c r="E597" s="527"/>
      <c r="F597" s="528"/>
      <c r="G597" s="528"/>
      <c r="H597" s="528"/>
      <c r="I597" s="528"/>
      <c r="J597" s="528"/>
      <c r="K597" s="528"/>
      <c r="L597" s="528"/>
      <c r="M597" s="528"/>
      <c r="N597" s="528"/>
      <c r="O597" s="528"/>
    </row>
    <row r="598" spans="1:15" s="526" customFormat="1">
      <c r="A598" s="523"/>
      <c r="B598" s="524"/>
      <c r="C598" s="525"/>
      <c r="E598" s="527"/>
      <c r="F598" s="528"/>
      <c r="G598" s="528"/>
      <c r="H598" s="528"/>
      <c r="I598" s="528"/>
      <c r="J598" s="528"/>
      <c r="K598" s="528"/>
      <c r="L598" s="528"/>
      <c r="M598" s="528"/>
      <c r="N598" s="528"/>
      <c r="O598" s="528"/>
    </row>
    <row r="599" spans="1:15" s="526" customFormat="1">
      <c r="A599" s="523"/>
      <c r="B599" s="524"/>
      <c r="C599" s="525"/>
      <c r="E599" s="527"/>
      <c r="F599" s="528"/>
      <c r="G599" s="528"/>
      <c r="H599" s="528"/>
      <c r="I599" s="528"/>
      <c r="J599" s="528"/>
      <c r="K599" s="528"/>
      <c r="L599" s="528"/>
      <c r="M599" s="528"/>
      <c r="N599" s="528"/>
      <c r="O599" s="528"/>
    </row>
    <row r="600" spans="1:15" s="526" customFormat="1">
      <c r="A600" s="523"/>
      <c r="B600" s="524"/>
      <c r="C600" s="525"/>
      <c r="E600" s="527"/>
      <c r="F600" s="528"/>
      <c r="G600" s="528"/>
      <c r="H600" s="528"/>
      <c r="I600" s="528"/>
      <c r="J600" s="528"/>
      <c r="K600" s="528"/>
      <c r="L600" s="528"/>
      <c r="M600" s="528"/>
      <c r="N600" s="528"/>
      <c r="O600" s="528"/>
    </row>
    <row r="601" spans="1:15" s="526" customFormat="1">
      <c r="A601" s="523"/>
      <c r="B601" s="524"/>
      <c r="C601" s="525"/>
      <c r="E601" s="527"/>
      <c r="F601" s="528"/>
      <c r="G601" s="528"/>
      <c r="H601" s="528"/>
      <c r="I601" s="528"/>
      <c r="J601" s="528"/>
      <c r="K601" s="528"/>
      <c r="L601" s="528"/>
      <c r="M601" s="528"/>
      <c r="N601" s="528"/>
      <c r="O601" s="528"/>
    </row>
    <row r="602" spans="1:15" s="526" customFormat="1">
      <c r="A602" s="523"/>
      <c r="B602" s="524"/>
      <c r="C602" s="525"/>
      <c r="E602" s="527"/>
      <c r="F602" s="528"/>
      <c r="G602" s="528"/>
      <c r="H602" s="528"/>
      <c r="I602" s="528"/>
      <c r="J602" s="528"/>
      <c r="K602" s="528"/>
      <c r="L602" s="528"/>
      <c r="M602" s="528"/>
      <c r="N602" s="528"/>
      <c r="O602" s="528"/>
    </row>
    <row r="603" spans="1:15" s="526" customFormat="1">
      <c r="A603" s="523"/>
      <c r="B603" s="524"/>
      <c r="C603" s="525"/>
      <c r="E603" s="527"/>
      <c r="F603" s="528"/>
      <c r="G603" s="528"/>
      <c r="H603" s="528"/>
      <c r="I603" s="528"/>
      <c r="J603" s="528"/>
      <c r="K603" s="528"/>
      <c r="L603" s="528"/>
      <c r="M603" s="528"/>
      <c r="N603" s="528"/>
      <c r="O603" s="528"/>
    </row>
    <row r="604" spans="1:15" s="526" customFormat="1">
      <c r="A604" s="523"/>
      <c r="B604" s="524"/>
      <c r="C604" s="525"/>
      <c r="E604" s="527"/>
      <c r="F604" s="528"/>
      <c r="G604" s="528"/>
      <c r="H604" s="528"/>
      <c r="I604" s="528"/>
      <c r="J604" s="528"/>
      <c r="K604" s="528"/>
      <c r="L604" s="528"/>
      <c r="M604" s="528"/>
      <c r="N604" s="528"/>
      <c r="O604" s="528"/>
    </row>
    <row r="605" spans="1:15" s="526" customFormat="1">
      <c r="A605" s="523"/>
      <c r="B605" s="524"/>
      <c r="C605" s="525"/>
      <c r="E605" s="527"/>
      <c r="F605" s="528"/>
      <c r="G605" s="528"/>
      <c r="H605" s="528"/>
      <c r="I605" s="528"/>
      <c r="J605" s="528"/>
      <c r="K605" s="528"/>
      <c r="L605" s="528"/>
      <c r="M605" s="528"/>
      <c r="N605" s="528"/>
      <c r="O605" s="528"/>
    </row>
    <row r="606" spans="1:15" s="526" customFormat="1">
      <c r="A606" s="523"/>
      <c r="B606" s="524"/>
      <c r="C606" s="525"/>
      <c r="E606" s="527"/>
      <c r="F606" s="528"/>
      <c r="G606" s="528"/>
      <c r="H606" s="528"/>
      <c r="I606" s="528"/>
      <c r="J606" s="528"/>
      <c r="K606" s="528"/>
      <c r="L606" s="528"/>
      <c r="M606" s="528"/>
      <c r="N606" s="528"/>
      <c r="O606" s="528"/>
    </row>
    <row r="607" spans="1:15" s="526" customFormat="1">
      <c r="A607" s="523"/>
      <c r="B607" s="524"/>
      <c r="C607" s="525"/>
      <c r="E607" s="527"/>
      <c r="F607" s="528"/>
      <c r="G607" s="528"/>
      <c r="H607" s="528"/>
      <c r="I607" s="528"/>
      <c r="J607" s="528"/>
      <c r="K607" s="528"/>
      <c r="L607" s="528"/>
      <c r="M607" s="528"/>
      <c r="N607" s="528"/>
      <c r="O607" s="528"/>
    </row>
    <row r="608" spans="1:15" s="526" customFormat="1">
      <c r="A608" s="523"/>
      <c r="B608" s="524"/>
      <c r="C608" s="525"/>
      <c r="E608" s="527"/>
      <c r="F608" s="528"/>
      <c r="G608" s="528"/>
      <c r="H608" s="528"/>
      <c r="I608" s="528"/>
      <c r="J608" s="528"/>
      <c r="K608" s="528"/>
      <c r="L608" s="528"/>
      <c r="M608" s="528"/>
      <c r="N608" s="528"/>
      <c r="O608" s="528"/>
    </row>
    <row r="609" spans="1:15" s="526" customFormat="1">
      <c r="A609" s="523"/>
      <c r="B609" s="524"/>
      <c r="C609" s="525"/>
      <c r="E609" s="527"/>
      <c r="F609" s="528"/>
      <c r="G609" s="528"/>
      <c r="H609" s="528"/>
      <c r="I609" s="528"/>
      <c r="J609" s="528"/>
      <c r="K609" s="528"/>
      <c r="L609" s="528"/>
      <c r="M609" s="528"/>
      <c r="N609" s="528"/>
      <c r="O609" s="528"/>
    </row>
    <row r="610" spans="1:15" s="526" customFormat="1">
      <c r="A610" s="523"/>
      <c r="B610" s="524"/>
      <c r="C610" s="525"/>
      <c r="E610" s="527"/>
      <c r="F610" s="528"/>
      <c r="G610" s="528"/>
      <c r="H610" s="528"/>
      <c r="I610" s="528"/>
      <c r="J610" s="528"/>
      <c r="K610" s="528"/>
      <c r="L610" s="528"/>
      <c r="M610" s="528"/>
      <c r="N610" s="528"/>
      <c r="O610" s="528"/>
    </row>
    <row r="611" spans="1:15" s="526" customFormat="1">
      <c r="A611" s="523"/>
      <c r="B611" s="524"/>
      <c r="C611" s="525"/>
      <c r="E611" s="527"/>
      <c r="F611" s="528"/>
      <c r="G611" s="528"/>
      <c r="H611" s="528"/>
      <c r="I611" s="528"/>
      <c r="J611" s="528"/>
      <c r="K611" s="528"/>
      <c r="L611" s="528"/>
      <c r="M611" s="528"/>
      <c r="N611" s="528"/>
      <c r="O611" s="528"/>
    </row>
    <row r="612" spans="1:15" s="526" customFormat="1">
      <c r="A612" s="523"/>
      <c r="B612" s="524"/>
      <c r="C612" s="525"/>
      <c r="E612" s="527"/>
      <c r="F612" s="528"/>
      <c r="G612" s="528"/>
      <c r="H612" s="528"/>
      <c r="I612" s="528"/>
      <c r="J612" s="528"/>
      <c r="K612" s="528"/>
      <c r="L612" s="528"/>
      <c r="M612" s="528"/>
      <c r="N612" s="528"/>
      <c r="O612" s="528"/>
    </row>
    <row r="613" spans="1:15" s="526" customFormat="1">
      <c r="A613" s="523"/>
      <c r="B613" s="524"/>
      <c r="C613" s="525"/>
      <c r="E613" s="527"/>
      <c r="F613" s="528"/>
      <c r="G613" s="528"/>
      <c r="H613" s="528"/>
      <c r="I613" s="528"/>
      <c r="J613" s="528"/>
      <c r="K613" s="528"/>
      <c r="L613" s="528"/>
      <c r="M613" s="528"/>
      <c r="N613" s="528"/>
      <c r="O613" s="528"/>
    </row>
    <row r="614" spans="1:15" s="526" customFormat="1">
      <c r="A614" s="523"/>
      <c r="B614" s="524"/>
      <c r="C614" s="525"/>
      <c r="E614" s="527"/>
      <c r="F614" s="528"/>
      <c r="G614" s="528"/>
      <c r="H614" s="528"/>
      <c r="I614" s="528"/>
      <c r="J614" s="528"/>
      <c r="K614" s="528"/>
      <c r="L614" s="528"/>
      <c r="M614" s="528"/>
      <c r="N614" s="528"/>
      <c r="O614" s="528"/>
    </row>
    <row r="615" spans="1:15" s="526" customFormat="1">
      <c r="A615" s="523"/>
      <c r="B615" s="524"/>
      <c r="C615" s="525"/>
      <c r="E615" s="527"/>
      <c r="F615" s="528"/>
      <c r="G615" s="528"/>
      <c r="H615" s="528"/>
      <c r="I615" s="528"/>
      <c r="J615" s="528"/>
      <c r="K615" s="528"/>
      <c r="L615" s="528"/>
      <c r="M615" s="528"/>
      <c r="N615" s="528"/>
      <c r="O615" s="528"/>
    </row>
    <row r="616" spans="1:15" s="526" customFormat="1">
      <c r="A616" s="523"/>
      <c r="B616" s="524"/>
      <c r="C616" s="525"/>
      <c r="E616" s="527"/>
      <c r="F616" s="528"/>
      <c r="G616" s="528"/>
      <c r="H616" s="528"/>
      <c r="I616" s="528"/>
      <c r="J616" s="528"/>
      <c r="K616" s="528"/>
      <c r="L616" s="528"/>
      <c r="M616" s="528"/>
      <c r="N616" s="528"/>
      <c r="O616" s="528"/>
    </row>
    <row r="617" spans="1:15" s="526" customFormat="1">
      <c r="A617" s="523"/>
      <c r="B617" s="524"/>
      <c r="C617" s="525"/>
      <c r="E617" s="527"/>
      <c r="F617" s="528"/>
      <c r="G617" s="528"/>
      <c r="H617" s="528"/>
      <c r="I617" s="528"/>
      <c r="J617" s="528"/>
      <c r="K617" s="528"/>
      <c r="L617" s="528"/>
      <c r="M617" s="528"/>
      <c r="N617" s="528"/>
      <c r="O617" s="528"/>
    </row>
    <row r="618" spans="1:15" s="526" customFormat="1">
      <c r="A618" s="523"/>
      <c r="B618" s="524"/>
      <c r="C618" s="525"/>
      <c r="E618" s="527"/>
      <c r="F618" s="528"/>
      <c r="G618" s="528"/>
      <c r="H618" s="528"/>
      <c r="I618" s="528"/>
      <c r="J618" s="528"/>
      <c r="K618" s="528"/>
      <c r="L618" s="528"/>
      <c r="M618" s="528"/>
      <c r="N618" s="528"/>
      <c r="O618" s="528"/>
    </row>
    <row r="619" spans="1:15" s="526" customFormat="1">
      <c r="A619" s="523"/>
      <c r="B619" s="524"/>
      <c r="C619" s="525"/>
      <c r="E619" s="527"/>
      <c r="F619" s="528"/>
      <c r="G619" s="528"/>
      <c r="H619" s="528"/>
      <c r="I619" s="528"/>
      <c r="J619" s="528"/>
      <c r="K619" s="528"/>
      <c r="L619" s="528"/>
      <c r="M619" s="528"/>
      <c r="N619" s="528"/>
      <c r="O619" s="528"/>
    </row>
    <row r="620" spans="1:15" s="526" customFormat="1">
      <c r="A620" s="523"/>
      <c r="B620" s="524"/>
      <c r="C620" s="525"/>
      <c r="E620" s="527"/>
      <c r="F620" s="528"/>
      <c r="G620" s="528"/>
      <c r="H620" s="528"/>
      <c r="I620" s="528"/>
      <c r="J620" s="528"/>
      <c r="K620" s="528"/>
      <c r="L620" s="528"/>
      <c r="M620" s="528"/>
      <c r="N620" s="528"/>
      <c r="O620" s="528"/>
    </row>
    <row r="621" spans="1:15" s="526" customFormat="1">
      <c r="A621" s="523"/>
      <c r="B621" s="524"/>
      <c r="C621" s="525"/>
      <c r="E621" s="527"/>
      <c r="F621" s="528"/>
      <c r="G621" s="528"/>
      <c r="H621" s="528"/>
      <c r="I621" s="528"/>
      <c r="J621" s="528"/>
      <c r="K621" s="528"/>
      <c r="L621" s="528"/>
      <c r="M621" s="528"/>
      <c r="N621" s="528"/>
      <c r="O621" s="528"/>
    </row>
    <row r="622" spans="1:15" s="526" customFormat="1">
      <c r="A622" s="523"/>
      <c r="B622" s="524"/>
      <c r="C622" s="525"/>
      <c r="E622" s="527"/>
      <c r="F622" s="528"/>
      <c r="G622" s="528"/>
      <c r="H622" s="528"/>
      <c r="I622" s="528"/>
      <c r="J622" s="528"/>
      <c r="K622" s="528"/>
      <c r="L622" s="528"/>
      <c r="M622" s="528"/>
      <c r="N622" s="528"/>
      <c r="O622" s="528"/>
    </row>
    <row r="623" spans="1:15" s="526" customFormat="1">
      <c r="A623" s="523"/>
      <c r="B623" s="524"/>
      <c r="C623" s="525"/>
      <c r="E623" s="527"/>
      <c r="F623" s="528"/>
      <c r="G623" s="528"/>
      <c r="H623" s="528"/>
      <c r="I623" s="528"/>
      <c r="J623" s="528"/>
      <c r="K623" s="528"/>
      <c r="L623" s="528"/>
      <c r="M623" s="528"/>
      <c r="N623" s="528"/>
      <c r="O623" s="528"/>
    </row>
    <row r="624" spans="1:15" s="526" customFormat="1">
      <c r="A624" s="523"/>
      <c r="B624" s="524"/>
      <c r="C624" s="525"/>
      <c r="E624" s="527"/>
      <c r="F624" s="528"/>
      <c r="G624" s="528"/>
      <c r="H624" s="528"/>
      <c r="I624" s="528"/>
      <c r="J624" s="528"/>
      <c r="K624" s="528"/>
      <c r="L624" s="528"/>
      <c r="M624" s="528"/>
      <c r="N624" s="528"/>
      <c r="O624" s="528"/>
    </row>
    <row r="625" spans="1:15" s="526" customFormat="1">
      <c r="A625" s="523"/>
      <c r="B625" s="524"/>
      <c r="C625" s="525"/>
      <c r="E625" s="527"/>
      <c r="F625" s="528"/>
      <c r="G625" s="528"/>
      <c r="H625" s="528"/>
      <c r="I625" s="528"/>
      <c r="J625" s="528"/>
      <c r="K625" s="528"/>
      <c r="L625" s="528"/>
      <c r="M625" s="528"/>
      <c r="N625" s="528"/>
      <c r="O625" s="528"/>
    </row>
    <row r="626" spans="1:15" s="526" customFormat="1">
      <c r="A626" s="523"/>
      <c r="B626" s="524"/>
      <c r="C626" s="525"/>
      <c r="E626" s="527"/>
      <c r="F626" s="528"/>
      <c r="G626" s="528"/>
      <c r="H626" s="528"/>
      <c r="I626" s="528"/>
      <c r="J626" s="528"/>
      <c r="K626" s="528"/>
      <c r="L626" s="528"/>
      <c r="M626" s="528"/>
      <c r="N626" s="528"/>
      <c r="O626" s="528"/>
    </row>
    <row r="627" spans="1:15" s="526" customFormat="1">
      <c r="A627" s="523"/>
      <c r="B627" s="524"/>
      <c r="C627" s="525"/>
      <c r="E627" s="527"/>
      <c r="F627" s="528"/>
      <c r="G627" s="528"/>
      <c r="H627" s="528"/>
      <c r="I627" s="528"/>
      <c r="J627" s="528"/>
      <c r="K627" s="528"/>
      <c r="L627" s="528"/>
      <c r="M627" s="528"/>
      <c r="N627" s="528"/>
      <c r="O627" s="528"/>
    </row>
    <row r="628" spans="1:15" s="526" customFormat="1">
      <c r="A628" s="523"/>
      <c r="B628" s="524"/>
      <c r="C628" s="525"/>
      <c r="E628" s="527"/>
      <c r="F628" s="528"/>
      <c r="G628" s="528"/>
      <c r="H628" s="528"/>
      <c r="I628" s="528"/>
      <c r="J628" s="528"/>
      <c r="K628" s="528"/>
      <c r="L628" s="528"/>
      <c r="M628" s="528"/>
      <c r="N628" s="528"/>
      <c r="O628" s="528"/>
    </row>
    <row r="629" spans="1:15" s="526" customFormat="1">
      <c r="A629" s="523"/>
      <c r="B629" s="524"/>
      <c r="C629" s="525"/>
      <c r="E629" s="527"/>
      <c r="F629" s="528"/>
      <c r="G629" s="528"/>
      <c r="H629" s="528"/>
      <c r="I629" s="528"/>
      <c r="J629" s="528"/>
      <c r="K629" s="528"/>
      <c r="L629" s="528"/>
      <c r="M629" s="528"/>
      <c r="N629" s="528"/>
      <c r="O629" s="528"/>
    </row>
    <row r="630" spans="1:15" s="526" customFormat="1">
      <c r="A630" s="523"/>
      <c r="B630" s="524"/>
      <c r="C630" s="525"/>
      <c r="E630" s="527"/>
      <c r="F630" s="528"/>
      <c r="G630" s="528"/>
      <c r="H630" s="528"/>
      <c r="I630" s="528"/>
      <c r="J630" s="528"/>
      <c r="K630" s="528"/>
      <c r="L630" s="528"/>
      <c r="M630" s="528"/>
      <c r="N630" s="528"/>
      <c r="O630" s="528"/>
    </row>
    <row r="631" spans="1:15" s="526" customFormat="1">
      <c r="A631" s="523"/>
      <c r="B631" s="524"/>
      <c r="C631" s="525"/>
      <c r="E631" s="527"/>
      <c r="F631" s="528"/>
      <c r="G631" s="528"/>
      <c r="H631" s="528"/>
      <c r="I631" s="528"/>
      <c r="J631" s="528"/>
      <c r="K631" s="528"/>
      <c r="L631" s="528"/>
      <c r="M631" s="528"/>
      <c r="N631" s="528"/>
      <c r="O631" s="528"/>
    </row>
    <row r="632" spans="1:15" s="526" customFormat="1">
      <c r="A632" s="523"/>
      <c r="B632" s="524"/>
      <c r="C632" s="525"/>
      <c r="E632" s="527"/>
      <c r="F632" s="528"/>
      <c r="G632" s="528"/>
      <c r="H632" s="528"/>
      <c r="I632" s="528"/>
      <c r="J632" s="528"/>
      <c r="K632" s="528"/>
      <c r="L632" s="528"/>
      <c r="M632" s="528"/>
      <c r="N632" s="528"/>
      <c r="O632" s="528"/>
    </row>
    <row r="633" spans="1:15" s="526" customFormat="1">
      <c r="A633" s="523"/>
      <c r="B633" s="524"/>
      <c r="C633" s="525"/>
      <c r="E633" s="527"/>
      <c r="F633" s="528"/>
      <c r="G633" s="528"/>
      <c r="H633" s="528"/>
      <c r="I633" s="528"/>
      <c r="J633" s="528"/>
      <c r="K633" s="528"/>
      <c r="L633" s="528"/>
      <c r="M633" s="528"/>
      <c r="N633" s="528"/>
      <c r="O633" s="528"/>
    </row>
    <row r="634" spans="1:15" s="526" customFormat="1">
      <c r="A634" s="523"/>
      <c r="B634" s="524"/>
      <c r="C634" s="525"/>
      <c r="E634" s="527"/>
      <c r="F634" s="528"/>
      <c r="G634" s="528"/>
      <c r="H634" s="528"/>
      <c r="I634" s="528"/>
      <c r="J634" s="528"/>
      <c r="K634" s="528"/>
      <c r="L634" s="528"/>
      <c r="M634" s="528"/>
      <c r="N634" s="528"/>
      <c r="O634" s="528"/>
    </row>
    <row r="635" spans="1:15" s="526" customFormat="1">
      <c r="A635" s="523"/>
      <c r="B635" s="524"/>
      <c r="C635" s="525"/>
      <c r="E635" s="527"/>
      <c r="F635" s="528"/>
      <c r="G635" s="528"/>
      <c r="H635" s="528"/>
      <c r="I635" s="528"/>
      <c r="J635" s="528"/>
      <c r="K635" s="528"/>
      <c r="L635" s="528"/>
      <c r="M635" s="528"/>
      <c r="N635" s="528"/>
      <c r="O635" s="528"/>
    </row>
    <row r="636" spans="1:15" s="526" customFormat="1">
      <c r="A636" s="523"/>
      <c r="B636" s="524"/>
      <c r="C636" s="525"/>
      <c r="E636" s="527"/>
      <c r="F636" s="528"/>
      <c r="G636" s="528"/>
      <c r="H636" s="528"/>
      <c r="I636" s="528"/>
      <c r="J636" s="528"/>
      <c r="K636" s="528"/>
      <c r="L636" s="528"/>
      <c r="M636" s="528"/>
      <c r="N636" s="528"/>
      <c r="O636" s="528"/>
    </row>
    <row r="637" spans="1:15" s="526" customFormat="1">
      <c r="A637" s="523"/>
      <c r="B637" s="524"/>
      <c r="C637" s="525"/>
      <c r="E637" s="527"/>
      <c r="F637" s="528"/>
      <c r="G637" s="528"/>
      <c r="H637" s="528"/>
      <c r="I637" s="528"/>
      <c r="J637" s="528"/>
      <c r="K637" s="528"/>
      <c r="L637" s="528"/>
      <c r="M637" s="528"/>
      <c r="N637" s="528"/>
      <c r="O637" s="528"/>
    </row>
    <row r="638" spans="1:15" s="526" customFormat="1">
      <c r="A638" s="523"/>
      <c r="B638" s="524"/>
      <c r="C638" s="525"/>
      <c r="E638" s="527"/>
      <c r="F638" s="528"/>
      <c r="G638" s="528"/>
      <c r="H638" s="528"/>
      <c r="I638" s="528"/>
      <c r="J638" s="528"/>
      <c r="K638" s="528"/>
      <c r="L638" s="528"/>
      <c r="M638" s="528"/>
      <c r="N638" s="528"/>
      <c r="O638" s="528"/>
    </row>
    <row r="639" spans="1:15" s="526" customFormat="1">
      <c r="A639" s="523"/>
      <c r="B639" s="524"/>
      <c r="C639" s="525"/>
      <c r="E639" s="527"/>
      <c r="F639" s="528"/>
      <c r="G639" s="528"/>
      <c r="H639" s="528"/>
      <c r="I639" s="528"/>
      <c r="J639" s="528"/>
      <c r="K639" s="528"/>
      <c r="L639" s="528"/>
      <c r="M639" s="528"/>
      <c r="N639" s="528"/>
      <c r="O639" s="528"/>
    </row>
    <row r="640" spans="1:15" s="526" customFormat="1">
      <c r="A640" s="523"/>
      <c r="B640" s="524"/>
      <c r="C640" s="525"/>
      <c r="E640" s="527"/>
      <c r="F640" s="528"/>
      <c r="G640" s="528"/>
      <c r="H640" s="528"/>
      <c r="I640" s="528"/>
      <c r="J640" s="528"/>
      <c r="K640" s="528"/>
      <c r="L640" s="528"/>
      <c r="M640" s="528"/>
      <c r="N640" s="528"/>
      <c r="O640" s="528"/>
    </row>
    <row r="641" spans="1:15" s="526" customFormat="1">
      <c r="A641" s="523"/>
      <c r="B641" s="524"/>
      <c r="C641" s="525"/>
      <c r="E641" s="527"/>
      <c r="F641" s="528"/>
      <c r="G641" s="528"/>
      <c r="H641" s="528"/>
      <c r="I641" s="528"/>
      <c r="J641" s="528"/>
      <c r="K641" s="528"/>
      <c r="L641" s="528"/>
      <c r="M641" s="528"/>
      <c r="N641" s="528"/>
      <c r="O641" s="528"/>
    </row>
    <row r="642" spans="1:15" s="526" customFormat="1">
      <c r="A642" s="523"/>
      <c r="B642" s="524"/>
      <c r="C642" s="525"/>
      <c r="E642" s="527"/>
      <c r="F642" s="528"/>
      <c r="G642" s="528"/>
      <c r="H642" s="528"/>
      <c r="I642" s="528"/>
      <c r="J642" s="528"/>
      <c r="K642" s="528"/>
      <c r="L642" s="528"/>
      <c r="M642" s="528"/>
      <c r="N642" s="528"/>
      <c r="O642" s="528"/>
    </row>
    <row r="643" spans="1:15" s="526" customFormat="1">
      <c r="A643" s="523"/>
      <c r="B643" s="524"/>
      <c r="C643" s="525"/>
      <c r="E643" s="527"/>
      <c r="F643" s="528"/>
      <c r="G643" s="528"/>
      <c r="H643" s="528"/>
      <c r="I643" s="528"/>
      <c r="J643" s="528"/>
      <c r="K643" s="528"/>
      <c r="L643" s="528"/>
      <c r="M643" s="528"/>
      <c r="N643" s="528"/>
      <c r="O643" s="528"/>
    </row>
    <row r="644" spans="1:15" s="526" customFormat="1">
      <c r="A644" s="523"/>
      <c r="B644" s="524"/>
      <c r="C644" s="525"/>
      <c r="E644" s="527"/>
      <c r="F644" s="528"/>
      <c r="G644" s="528"/>
      <c r="H644" s="528"/>
      <c r="I644" s="528"/>
      <c r="J644" s="528"/>
      <c r="K644" s="528"/>
      <c r="L644" s="528"/>
      <c r="M644" s="528"/>
      <c r="N644" s="528"/>
      <c r="O644" s="528"/>
    </row>
    <row r="645" spans="1:15" s="526" customFormat="1">
      <c r="A645" s="523"/>
      <c r="B645" s="524"/>
      <c r="C645" s="525"/>
      <c r="E645" s="527"/>
      <c r="F645" s="528"/>
      <c r="G645" s="528"/>
      <c r="H645" s="528"/>
      <c r="I645" s="528"/>
      <c r="J645" s="528"/>
      <c r="K645" s="528"/>
      <c r="L645" s="528"/>
      <c r="M645" s="528"/>
      <c r="N645" s="528"/>
      <c r="O645" s="528"/>
    </row>
    <row r="646" spans="1:15" s="526" customFormat="1">
      <c r="A646" s="523"/>
      <c r="B646" s="524"/>
      <c r="C646" s="525"/>
      <c r="E646" s="527"/>
      <c r="F646" s="528"/>
      <c r="G646" s="528"/>
      <c r="H646" s="528"/>
      <c r="I646" s="528"/>
      <c r="J646" s="528"/>
      <c r="K646" s="528"/>
      <c r="L646" s="528"/>
      <c r="M646" s="528"/>
      <c r="N646" s="528"/>
      <c r="O646" s="528"/>
    </row>
    <row r="647" spans="1:15" s="526" customFormat="1">
      <c r="A647" s="523"/>
      <c r="B647" s="524"/>
      <c r="C647" s="525"/>
      <c r="E647" s="527"/>
      <c r="F647" s="528"/>
      <c r="G647" s="528"/>
      <c r="H647" s="528"/>
      <c r="I647" s="528"/>
      <c r="J647" s="528"/>
      <c r="K647" s="528"/>
      <c r="L647" s="528"/>
      <c r="M647" s="528"/>
      <c r="N647" s="528"/>
      <c r="O647" s="528"/>
    </row>
    <row r="648" spans="1:15" s="526" customFormat="1">
      <c r="A648" s="523"/>
      <c r="B648" s="524"/>
      <c r="C648" s="525"/>
      <c r="E648" s="527"/>
      <c r="F648" s="528"/>
      <c r="G648" s="528"/>
      <c r="H648" s="528"/>
      <c r="I648" s="528"/>
      <c r="J648" s="528"/>
      <c r="K648" s="528"/>
      <c r="L648" s="528"/>
      <c r="M648" s="528"/>
      <c r="N648" s="528"/>
      <c r="O648" s="528"/>
    </row>
    <row r="649" spans="1:15" s="526" customFormat="1">
      <c r="A649" s="523"/>
      <c r="B649" s="524"/>
      <c r="C649" s="525"/>
      <c r="E649" s="527"/>
      <c r="F649" s="528"/>
      <c r="G649" s="528"/>
      <c r="H649" s="528"/>
      <c r="I649" s="528"/>
      <c r="J649" s="528"/>
      <c r="K649" s="528"/>
      <c r="L649" s="528"/>
      <c r="M649" s="528"/>
      <c r="N649" s="528"/>
      <c r="O649" s="528"/>
    </row>
    <row r="650" spans="1:15" s="526" customFormat="1">
      <c r="A650" s="523"/>
      <c r="B650" s="524"/>
      <c r="C650" s="525"/>
      <c r="E650" s="527"/>
      <c r="F650" s="528"/>
      <c r="G650" s="528"/>
      <c r="H650" s="528"/>
      <c r="I650" s="528"/>
      <c r="J650" s="528"/>
      <c r="K650" s="528"/>
      <c r="L650" s="528"/>
      <c r="M650" s="528"/>
      <c r="N650" s="528"/>
      <c r="O650" s="528"/>
    </row>
    <row r="651" spans="1:15" s="526" customFormat="1">
      <c r="A651" s="523"/>
      <c r="B651" s="524"/>
      <c r="C651" s="525"/>
      <c r="E651" s="527"/>
      <c r="F651" s="528"/>
      <c r="G651" s="528"/>
      <c r="H651" s="528"/>
      <c r="I651" s="528"/>
      <c r="J651" s="528"/>
      <c r="K651" s="528"/>
      <c r="L651" s="528"/>
      <c r="M651" s="528"/>
      <c r="N651" s="528"/>
      <c r="O651" s="528"/>
    </row>
    <row r="652" spans="1:15" s="526" customFormat="1">
      <c r="A652" s="523"/>
      <c r="B652" s="524"/>
      <c r="C652" s="525"/>
      <c r="E652" s="527"/>
      <c r="F652" s="528"/>
      <c r="G652" s="528"/>
      <c r="H652" s="528"/>
      <c r="I652" s="528"/>
      <c r="J652" s="528"/>
      <c r="K652" s="528"/>
      <c r="L652" s="528"/>
      <c r="M652" s="528"/>
      <c r="N652" s="528"/>
      <c r="O652" s="528"/>
    </row>
    <row r="653" spans="1:15" s="526" customFormat="1">
      <c r="A653" s="523"/>
      <c r="B653" s="524"/>
      <c r="C653" s="525"/>
      <c r="E653" s="527"/>
      <c r="F653" s="528"/>
      <c r="G653" s="528"/>
      <c r="H653" s="528"/>
      <c r="I653" s="528"/>
      <c r="J653" s="528"/>
      <c r="K653" s="528"/>
      <c r="L653" s="528"/>
      <c r="M653" s="528"/>
      <c r="N653" s="528"/>
      <c r="O653" s="528"/>
    </row>
    <row r="654" spans="1:15" s="526" customFormat="1">
      <c r="A654" s="523"/>
      <c r="B654" s="524"/>
      <c r="C654" s="525"/>
      <c r="E654" s="527"/>
      <c r="F654" s="528"/>
      <c r="G654" s="528"/>
      <c r="H654" s="528"/>
      <c r="I654" s="528"/>
      <c r="J654" s="528"/>
      <c r="K654" s="528"/>
      <c r="L654" s="528"/>
      <c r="M654" s="528"/>
      <c r="N654" s="528"/>
      <c r="O654" s="528"/>
    </row>
    <row r="655" spans="1:15" s="526" customFormat="1">
      <c r="A655" s="523"/>
      <c r="B655" s="524"/>
      <c r="C655" s="525"/>
      <c r="E655" s="527"/>
      <c r="F655" s="528"/>
      <c r="G655" s="528"/>
      <c r="H655" s="528"/>
      <c r="I655" s="528"/>
      <c r="J655" s="528"/>
      <c r="K655" s="528"/>
      <c r="L655" s="528"/>
      <c r="M655" s="528"/>
      <c r="N655" s="528"/>
      <c r="O655" s="528"/>
    </row>
    <row r="656" spans="1:15" s="526" customFormat="1">
      <c r="A656" s="523"/>
      <c r="B656" s="524"/>
      <c r="C656" s="525"/>
      <c r="E656" s="527"/>
      <c r="F656" s="528"/>
      <c r="G656" s="528"/>
      <c r="H656" s="528"/>
      <c r="I656" s="528"/>
      <c r="J656" s="528"/>
      <c r="K656" s="528"/>
      <c r="L656" s="528"/>
      <c r="M656" s="528"/>
      <c r="N656" s="528"/>
      <c r="O656" s="528"/>
    </row>
    <row r="657" spans="1:15" s="526" customFormat="1">
      <c r="A657" s="523"/>
      <c r="B657" s="524"/>
      <c r="C657" s="525"/>
      <c r="E657" s="527"/>
      <c r="F657" s="528"/>
      <c r="G657" s="528"/>
      <c r="H657" s="528"/>
      <c r="I657" s="528"/>
      <c r="J657" s="528"/>
      <c r="K657" s="528"/>
      <c r="L657" s="528"/>
      <c r="M657" s="528"/>
      <c r="N657" s="528"/>
      <c r="O657" s="528"/>
    </row>
    <row r="658" spans="1:15" s="526" customFormat="1">
      <c r="A658" s="523"/>
      <c r="B658" s="524"/>
      <c r="C658" s="525"/>
      <c r="E658" s="527"/>
      <c r="F658" s="528"/>
      <c r="G658" s="528"/>
      <c r="H658" s="528"/>
      <c r="I658" s="528"/>
      <c r="J658" s="528"/>
      <c r="K658" s="528"/>
      <c r="L658" s="528"/>
      <c r="M658" s="528"/>
      <c r="N658" s="528"/>
      <c r="O658" s="528"/>
    </row>
    <row r="659" spans="1:15" s="526" customFormat="1">
      <c r="A659" s="523"/>
      <c r="B659" s="524"/>
      <c r="C659" s="525"/>
      <c r="E659" s="527"/>
      <c r="F659" s="528"/>
      <c r="G659" s="528"/>
      <c r="H659" s="528"/>
      <c r="I659" s="528"/>
      <c r="J659" s="528"/>
      <c r="K659" s="528"/>
      <c r="L659" s="528"/>
      <c r="M659" s="528"/>
      <c r="N659" s="528"/>
      <c r="O659" s="528"/>
    </row>
    <row r="660" spans="1:15" s="526" customFormat="1">
      <c r="A660" s="523"/>
      <c r="B660" s="524"/>
      <c r="C660" s="525"/>
      <c r="E660" s="527"/>
      <c r="F660" s="528"/>
      <c r="G660" s="528"/>
      <c r="H660" s="528"/>
      <c r="I660" s="528"/>
      <c r="J660" s="528"/>
      <c r="K660" s="528"/>
      <c r="L660" s="528"/>
      <c r="M660" s="528"/>
      <c r="N660" s="528"/>
      <c r="O660" s="528"/>
    </row>
    <row r="661" spans="1:15" s="526" customFormat="1">
      <c r="A661" s="523"/>
      <c r="B661" s="524"/>
      <c r="C661" s="525"/>
      <c r="E661" s="527"/>
      <c r="F661" s="528"/>
      <c r="G661" s="528"/>
      <c r="H661" s="528"/>
      <c r="I661" s="528"/>
      <c r="J661" s="528"/>
      <c r="K661" s="528"/>
      <c r="L661" s="528"/>
      <c r="M661" s="528"/>
      <c r="N661" s="528"/>
      <c r="O661" s="528"/>
    </row>
    <row r="662" spans="1:15" s="526" customFormat="1">
      <c r="A662" s="523"/>
      <c r="B662" s="524"/>
      <c r="C662" s="525"/>
      <c r="E662" s="527"/>
      <c r="F662" s="528"/>
      <c r="G662" s="528"/>
      <c r="H662" s="528"/>
      <c r="I662" s="528"/>
      <c r="J662" s="528"/>
      <c r="K662" s="528"/>
      <c r="L662" s="528"/>
      <c r="M662" s="528"/>
      <c r="N662" s="528"/>
      <c r="O662" s="528"/>
    </row>
    <row r="663" spans="1:15" s="526" customFormat="1">
      <c r="A663" s="523"/>
      <c r="B663" s="524"/>
      <c r="C663" s="525"/>
      <c r="E663" s="527"/>
      <c r="F663" s="528"/>
      <c r="G663" s="528"/>
      <c r="H663" s="528"/>
      <c r="I663" s="528"/>
      <c r="J663" s="528"/>
      <c r="K663" s="528"/>
      <c r="L663" s="528"/>
      <c r="M663" s="528"/>
      <c r="N663" s="528"/>
      <c r="O663" s="528"/>
    </row>
    <row r="664" spans="1:15" s="526" customFormat="1">
      <c r="A664" s="523"/>
      <c r="B664" s="524"/>
      <c r="C664" s="525"/>
      <c r="E664" s="527"/>
      <c r="F664" s="528"/>
      <c r="G664" s="528"/>
      <c r="H664" s="528"/>
      <c r="I664" s="528"/>
      <c r="J664" s="528"/>
      <c r="K664" s="528"/>
      <c r="L664" s="528"/>
      <c r="M664" s="528"/>
      <c r="N664" s="528"/>
      <c r="O664" s="528"/>
    </row>
    <row r="665" spans="1:15" s="526" customFormat="1">
      <c r="A665" s="523"/>
      <c r="B665" s="524"/>
      <c r="C665" s="525"/>
      <c r="E665" s="527"/>
      <c r="F665" s="528"/>
      <c r="G665" s="528"/>
      <c r="H665" s="528"/>
      <c r="I665" s="528"/>
      <c r="J665" s="528"/>
      <c r="K665" s="528"/>
      <c r="L665" s="528"/>
      <c r="M665" s="528"/>
      <c r="N665" s="528"/>
      <c r="O665" s="528"/>
    </row>
    <row r="666" spans="1:15" s="526" customFormat="1">
      <c r="A666" s="523"/>
      <c r="B666" s="524"/>
      <c r="C666" s="525"/>
      <c r="E666" s="527"/>
      <c r="F666" s="528"/>
      <c r="G666" s="528"/>
      <c r="H666" s="528"/>
      <c r="I666" s="528"/>
      <c r="J666" s="528"/>
      <c r="K666" s="528"/>
      <c r="L666" s="528"/>
      <c r="M666" s="528"/>
      <c r="N666" s="528"/>
      <c r="O666" s="528"/>
    </row>
    <row r="667" spans="1:15" s="526" customFormat="1">
      <c r="A667" s="523"/>
      <c r="B667" s="524"/>
      <c r="C667" s="525"/>
      <c r="E667" s="527"/>
      <c r="F667" s="528"/>
      <c r="G667" s="528"/>
      <c r="H667" s="528"/>
      <c r="I667" s="528"/>
      <c r="J667" s="528"/>
      <c r="K667" s="528"/>
      <c r="L667" s="528"/>
      <c r="M667" s="528"/>
      <c r="N667" s="528"/>
      <c r="O667" s="528"/>
    </row>
    <row r="668" spans="1:15" s="526" customFormat="1">
      <c r="A668" s="523"/>
      <c r="B668" s="524"/>
      <c r="C668" s="525"/>
      <c r="E668" s="527"/>
      <c r="F668" s="528"/>
      <c r="G668" s="528"/>
      <c r="H668" s="528"/>
      <c r="I668" s="528"/>
      <c r="J668" s="528"/>
      <c r="K668" s="528"/>
      <c r="L668" s="528"/>
      <c r="M668" s="528"/>
      <c r="N668" s="528"/>
      <c r="O668" s="528"/>
    </row>
    <row r="669" spans="1:15" s="526" customFormat="1">
      <c r="A669" s="523"/>
      <c r="B669" s="524"/>
      <c r="C669" s="525"/>
      <c r="E669" s="527"/>
      <c r="F669" s="528"/>
      <c r="G669" s="528"/>
      <c r="H669" s="528"/>
      <c r="I669" s="528"/>
      <c r="J669" s="528"/>
      <c r="K669" s="528"/>
      <c r="L669" s="528"/>
      <c r="M669" s="528"/>
      <c r="N669" s="528"/>
      <c r="O669" s="528"/>
    </row>
    <row r="670" spans="1:15" s="526" customFormat="1">
      <c r="A670" s="523"/>
      <c r="B670" s="524"/>
      <c r="C670" s="525"/>
      <c r="E670" s="527"/>
      <c r="F670" s="528"/>
      <c r="G670" s="528"/>
      <c r="H670" s="528"/>
      <c r="I670" s="528"/>
      <c r="J670" s="528"/>
      <c r="K670" s="528"/>
      <c r="L670" s="528"/>
      <c r="M670" s="528"/>
      <c r="N670" s="528"/>
      <c r="O670" s="528"/>
    </row>
    <row r="671" spans="1:15" s="526" customFormat="1">
      <c r="A671" s="523"/>
      <c r="B671" s="524"/>
      <c r="C671" s="525"/>
      <c r="E671" s="527"/>
      <c r="F671" s="528"/>
      <c r="G671" s="528"/>
      <c r="H671" s="528"/>
      <c r="I671" s="528"/>
      <c r="J671" s="528"/>
      <c r="K671" s="528"/>
      <c r="L671" s="528"/>
      <c r="M671" s="528"/>
      <c r="N671" s="528"/>
      <c r="O671" s="528"/>
    </row>
    <row r="672" spans="1:15" s="526" customFormat="1">
      <c r="A672" s="523"/>
      <c r="B672" s="524"/>
      <c r="C672" s="525"/>
      <c r="E672" s="527"/>
      <c r="F672" s="528"/>
      <c r="G672" s="528"/>
      <c r="H672" s="528"/>
      <c r="I672" s="528"/>
      <c r="J672" s="528"/>
      <c r="K672" s="528"/>
      <c r="L672" s="528"/>
      <c r="M672" s="528"/>
      <c r="N672" s="528"/>
      <c r="O672" s="528"/>
    </row>
    <row r="673" spans="1:15" s="526" customFormat="1">
      <c r="A673" s="523"/>
      <c r="B673" s="524"/>
      <c r="C673" s="525"/>
      <c r="E673" s="527"/>
      <c r="F673" s="528"/>
      <c r="G673" s="528"/>
      <c r="H673" s="528"/>
      <c r="I673" s="528"/>
      <c r="J673" s="528"/>
      <c r="K673" s="528"/>
      <c r="L673" s="528"/>
      <c r="M673" s="528"/>
      <c r="N673" s="528"/>
      <c r="O673" s="528"/>
    </row>
    <row r="674" spans="1:15" s="526" customFormat="1">
      <c r="A674" s="523"/>
      <c r="B674" s="524"/>
      <c r="C674" s="525"/>
      <c r="E674" s="527"/>
      <c r="F674" s="528"/>
      <c r="G674" s="528"/>
      <c r="H674" s="528"/>
      <c r="I674" s="528"/>
      <c r="J674" s="528"/>
      <c r="K674" s="528"/>
      <c r="L674" s="528"/>
      <c r="M674" s="528"/>
      <c r="N674" s="528"/>
      <c r="O674" s="528"/>
    </row>
    <row r="675" spans="1:15" s="526" customFormat="1">
      <c r="A675" s="523"/>
      <c r="B675" s="524"/>
      <c r="C675" s="525"/>
      <c r="E675" s="527"/>
      <c r="F675" s="528"/>
      <c r="G675" s="528"/>
      <c r="H675" s="528"/>
      <c r="I675" s="528"/>
      <c r="J675" s="528"/>
      <c r="K675" s="528"/>
      <c r="L675" s="528"/>
      <c r="M675" s="528"/>
      <c r="N675" s="528"/>
      <c r="O675" s="528"/>
    </row>
    <row r="676" spans="1:15" s="526" customFormat="1">
      <c r="A676" s="523"/>
      <c r="B676" s="524"/>
      <c r="C676" s="525"/>
      <c r="E676" s="527"/>
      <c r="F676" s="528"/>
      <c r="G676" s="528"/>
      <c r="H676" s="528"/>
      <c r="I676" s="528"/>
      <c r="J676" s="528"/>
      <c r="K676" s="528"/>
      <c r="L676" s="528"/>
      <c r="M676" s="528"/>
      <c r="N676" s="528"/>
      <c r="O676" s="528"/>
    </row>
    <row r="677" spans="1:15" s="526" customFormat="1">
      <c r="A677" s="523"/>
      <c r="B677" s="524"/>
      <c r="C677" s="525"/>
      <c r="E677" s="527"/>
      <c r="F677" s="528"/>
      <c r="G677" s="528"/>
      <c r="H677" s="528"/>
      <c r="I677" s="528"/>
      <c r="J677" s="528"/>
      <c r="K677" s="528"/>
      <c r="L677" s="528"/>
      <c r="M677" s="528"/>
      <c r="N677" s="528"/>
      <c r="O677" s="528"/>
    </row>
    <row r="678" spans="1:15" s="526" customFormat="1">
      <c r="A678" s="523"/>
      <c r="B678" s="524"/>
      <c r="C678" s="525"/>
      <c r="E678" s="527"/>
      <c r="F678" s="528"/>
      <c r="G678" s="528"/>
      <c r="H678" s="528"/>
      <c r="I678" s="528"/>
      <c r="J678" s="528"/>
      <c r="K678" s="528"/>
      <c r="L678" s="528"/>
      <c r="M678" s="528"/>
      <c r="N678" s="528"/>
      <c r="O678" s="528"/>
    </row>
    <row r="679" spans="1:15" s="526" customFormat="1">
      <c r="A679" s="523"/>
      <c r="B679" s="524"/>
      <c r="C679" s="525"/>
      <c r="E679" s="527"/>
      <c r="F679" s="528"/>
      <c r="G679" s="528"/>
      <c r="H679" s="528"/>
      <c r="I679" s="528"/>
      <c r="J679" s="528"/>
      <c r="K679" s="528"/>
      <c r="L679" s="528"/>
      <c r="M679" s="528"/>
      <c r="N679" s="528"/>
      <c r="O679" s="528"/>
    </row>
    <row r="680" spans="1:15" s="526" customFormat="1">
      <c r="A680" s="523"/>
      <c r="B680" s="524"/>
      <c r="C680" s="525"/>
      <c r="E680" s="527"/>
      <c r="F680" s="528"/>
      <c r="G680" s="528"/>
      <c r="H680" s="528"/>
      <c r="I680" s="528"/>
      <c r="J680" s="528"/>
      <c r="K680" s="528"/>
      <c r="L680" s="528"/>
      <c r="M680" s="528"/>
      <c r="N680" s="528"/>
      <c r="O680" s="528"/>
    </row>
    <row r="681" spans="1:15" s="526" customFormat="1">
      <c r="A681" s="523"/>
      <c r="B681" s="524"/>
      <c r="C681" s="525"/>
      <c r="E681" s="527"/>
      <c r="F681" s="528"/>
      <c r="G681" s="528"/>
      <c r="H681" s="528"/>
      <c r="I681" s="528"/>
      <c r="J681" s="528"/>
      <c r="K681" s="528"/>
      <c r="L681" s="528"/>
      <c r="M681" s="528"/>
      <c r="N681" s="528"/>
      <c r="O681" s="528"/>
    </row>
    <row r="682" spans="1:15" s="526" customFormat="1">
      <c r="A682" s="523"/>
      <c r="B682" s="524"/>
      <c r="C682" s="525"/>
      <c r="E682" s="527"/>
      <c r="F682" s="528"/>
      <c r="G682" s="528"/>
      <c r="H682" s="528"/>
      <c r="I682" s="528"/>
      <c r="J682" s="528"/>
      <c r="K682" s="528"/>
      <c r="L682" s="528"/>
      <c r="M682" s="528"/>
      <c r="N682" s="528"/>
      <c r="O682" s="528"/>
    </row>
    <row r="683" spans="1:15" s="526" customFormat="1">
      <c r="A683" s="523"/>
      <c r="B683" s="524"/>
      <c r="C683" s="525"/>
      <c r="E683" s="527"/>
      <c r="F683" s="528"/>
      <c r="G683" s="528"/>
      <c r="H683" s="528"/>
      <c r="I683" s="528"/>
      <c r="J683" s="528"/>
      <c r="K683" s="528"/>
      <c r="L683" s="528"/>
      <c r="M683" s="528"/>
      <c r="N683" s="528"/>
      <c r="O683" s="528"/>
    </row>
    <row r="684" spans="1:15" s="526" customFormat="1">
      <c r="A684" s="523"/>
      <c r="B684" s="524"/>
      <c r="C684" s="525"/>
      <c r="E684" s="527"/>
      <c r="F684" s="528"/>
      <c r="G684" s="528"/>
      <c r="H684" s="528"/>
      <c r="I684" s="528"/>
      <c r="J684" s="528"/>
      <c r="K684" s="528"/>
      <c r="L684" s="528"/>
      <c r="M684" s="528"/>
      <c r="N684" s="528"/>
      <c r="O684" s="528"/>
    </row>
    <row r="685" spans="1:15" s="526" customFormat="1">
      <c r="A685" s="523"/>
      <c r="B685" s="524"/>
      <c r="C685" s="525"/>
      <c r="E685" s="527"/>
      <c r="F685" s="528"/>
      <c r="G685" s="528"/>
      <c r="H685" s="528"/>
      <c r="I685" s="528"/>
      <c r="J685" s="528"/>
      <c r="K685" s="528"/>
      <c r="L685" s="528"/>
      <c r="M685" s="528"/>
      <c r="N685" s="528"/>
      <c r="O685" s="528"/>
    </row>
    <row r="686" spans="1:15" s="526" customFormat="1">
      <c r="A686" s="523"/>
      <c r="B686" s="524"/>
      <c r="C686" s="525"/>
      <c r="E686" s="527"/>
      <c r="F686" s="528"/>
      <c r="G686" s="528"/>
      <c r="H686" s="528"/>
      <c r="I686" s="528"/>
      <c r="J686" s="528"/>
      <c r="K686" s="528"/>
      <c r="L686" s="528"/>
      <c r="M686" s="528"/>
      <c r="N686" s="528"/>
      <c r="O686" s="528"/>
    </row>
    <row r="687" spans="1:15" s="526" customFormat="1">
      <c r="A687" s="523"/>
      <c r="B687" s="524"/>
      <c r="C687" s="525"/>
      <c r="E687" s="527"/>
      <c r="F687" s="528"/>
      <c r="G687" s="528"/>
      <c r="H687" s="528"/>
      <c r="I687" s="528"/>
      <c r="J687" s="528"/>
      <c r="K687" s="528"/>
      <c r="L687" s="528"/>
      <c r="M687" s="528"/>
      <c r="N687" s="528"/>
      <c r="O687" s="528"/>
    </row>
    <row r="688" spans="1:15" s="526" customFormat="1">
      <c r="A688" s="523"/>
      <c r="B688" s="524"/>
      <c r="C688" s="525"/>
      <c r="E688" s="527"/>
      <c r="F688" s="528"/>
      <c r="G688" s="528"/>
      <c r="H688" s="528"/>
      <c r="I688" s="528"/>
      <c r="J688" s="528"/>
      <c r="K688" s="528"/>
      <c r="L688" s="528"/>
      <c r="M688" s="528"/>
      <c r="N688" s="528"/>
      <c r="O688" s="528"/>
    </row>
    <row r="689" spans="1:15" s="526" customFormat="1">
      <c r="A689" s="523"/>
      <c r="B689" s="524"/>
      <c r="C689" s="525"/>
      <c r="E689" s="527"/>
      <c r="F689" s="528"/>
      <c r="G689" s="528"/>
      <c r="H689" s="528"/>
      <c r="I689" s="528"/>
      <c r="J689" s="528"/>
      <c r="K689" s="528"/>
      <c r="L689" s="528"/>
      <c r="M689" s="528"/>
      <c r="N689" s="528"/>
      <c r="O689" s="528"/>
    </row>
    <row r="690" spans="1:15" s="526" customFormat="1">
      <c r="A690" s="523"/>
      <c r="B690" s="524"/>
      <c r="C690" s="525"/>
      <c r="E690" s="527"/>
      <c r="F690" s="528"/>
      <c r="G690" s="528"/>
      <c r="H690" s="528"/>
      <c r="I690" s="528"/>
      <c r="J690" s="528"/>
      <c r="K690" s="528"/>
      <c r="L690" s="528"/>
      <c r="M690" s="528"/>
      <c r="N690" s="528"/>
      <c r="O690" s="528"/>
    </row>
    <row r="691" spans="1:15" s="526" customFormat="1">
      <c r="A691" s="523"/>
      <c r="B691" s="524"/>
      <c r="C691" s="525"/>
      <c r="E691" s="527"/>
      <c r="F691" s="528"/>
      <c r="G691" s="528"/>
      <c r="H691" s="528"/>
      <c r="I691" s="528"/>
      <c r="J691" s="528"/>
      <c r="K691" s="528"/>
      <c r="L691" s="528"/>
      <c r="M691" s="528"/>
      <c r="N691" s="528"/>
      <c r="O691" s="528"/>
    </row>
    <row r="692" spans="1:15" s="526" customFormat="1">
      <c r="A692" s="523"/>
      <c r="B692" s="524"/>
      <c r="C692" s="525"/>
      <c r="E692" s="527"/>
      <c r="F692" s="528"/>
      <c r="G692" s="528"/>
      <c r="H692" s="528"/>
      <c r="I692" s="528"/>
      <c r="J692" s="528"/>
      <c r="K692" s="528"/>
      <c r="L692" s="528"/>
      <c r="M692" s="528"/>
      <c r="N692" s="528"/>
      <c r="O692" s="528"/>
    </row>
    <row r="693" spans="1:15" s="526" customFormat="1">
      <c r="A693" s="523"/>
      <c r="B693" s="524"/>
      <c r="C693" s="525"/>
      <c r="E693" s="527"/>
      <c r="F693" s="528"/>
      <c r="G693" s="528"/>
      <c r="H693" s="528"/>
      <c r="I693" s="528"/>
      <c r="J693" s="528"/>
      <c r="K693" s="528"/>
      <c r="L693" s="528"/>
      <c r="M693" s="528"/>
      <c r="N693" s="528"/>
      <c r="O693" s="528"/>
    </row>
    <row r="694" spans="1:15" s="526" customFormat="1">
      <c r="A694" s="523"/>
      <c r="B694" s="524"/>
      <c r="C694" s="525"/>
      <c r="E694" s="527"/>
      <c r="F694" s="528"/>
      <c r="G694" s="528"/>
      <c r="H694" s="528"/>
      <c r="I694" s="528"/>
      <c r="J694" s="528"/>
      <c r="K694" s="528"/>
      <c r="L694" s="528"/>
      <c r="M694" s="528"/>
      <c r="N694" s="528"/>
      <c r="O694" s="528"/>
    </row>
    <row r="695" spans="1:15" s="526" customFormat="1">
      <c r="A695" s="523"/>
      <c r="B695" s="524"/>
      <c r="C695" s="525"/>
      <c r="E695" s="527"/>
      <c r="F695" s="528"/>
      <c r="G695" s="528"/>
      <c r="H695" s="528"/>
      <c r="I695" s="528"/>
      <c r="J695" s="528"/>
      <c r="K695" s="528"/>
      <c r="L695" s="528"/>
      <c r="M695" s="528"/>
      <c r="N695" s="528"/>
      <c r="O695" s="528"/>
    </row>
    <row r="696" spans="1:15" s="526" customFormat="1">
      <c r="A696" s="523"/>
      <c r="B696" s="524"/>
      <c r="C696" s="525"/>
      <c r="E696" s="527"/>
      <c r="F696" s="528"/>
      <c r="G696" s="528"/>
      <c r="H696" s="528"/>
      <c r="I696" s="528"/>
      <c r="J696" s="528"/>
      <c r="K696" s="528"/>
      <c r="L696" s="528"/>
      <c r="M696" s="528"/>
      <c r="N696" s="528"/>
      <c r="O696" s="528"/>
    </row>
    <row r="697" spans="1:15" s="526" customFormat="1">
      <c r="A697" s="523"/>
      <c r="B697" s="524"/>
      <c r="C697" s="525"/>
      <c r="E697" s="527"/>
      <c r="F697" s="528"/>
      <c r="G697" s="528"/>
      <c r="H697" s="528"/>
      <c r="I697" s="528"/>
      <c r="J697" s="528"/>
      <c r="K697" s="528"/>
      <c r="L697" s="528"/>
      <c r="M697" s="528"/>
      <c r="N697" s="528"/>
      <c r="O697" s="528"/>
    </row>
    <row r="698" spans="1:15" s="526" customFormat="1">
      <c r="A698" s="523"/>
      <c r="B698" s="524"/>
      <c r="C698" s="525"/>
      <c r="E698" s="527"/>
      <c r="F698" s="528"/>
      <c r="G698" s="528"/>
      <c r="H698" s="528"/>
      <c r="I698" s="528"/>
      <c r="J698" s="528"/>
      <c r="K698" s="528"/>
      <c r="L698" s="528"/>
      <c r="M698" s="528"/>
      <c r="N698" s="528"/>
      <c r="O698" s="528"/>
    </row>
    <row r="699" spans="1:15" s="526" customFormat="1">
      <c r="A699" s="523"/>
      <c r="B699" s="524"/>
      <c r="C699" s="525"/>
      <c r="E699" s="527"/>
      <c r="F699" s="528"/>
      <c r="G699" s="528"/>
      <c r="H699" s="528"/>
      <c r="I699" s="528"/>
      <c r="J699" s="528"/>
      <c r="K699" s="528"/>
      <c r="L699" s="528"/>
      <c r="M699" s="528"/>
      <c r="N699" s="528"/>
      <c r="O699" s="528"/>
    </row>
    <row r="700" spans="1:15" s="526" customFormat="1">
      <c r="A700" s="523"/>
      <c r="B700" s="524"/>
      <c r="C700" s="525"/>
      <c r="E700" s="527"/>
      <c r="F700" s="528"/>
      <c r="G700" s="528"/>
      <c r="H700" s="528"/>
      <c r="I700" s="528"/>
      <c r="J700" s="528"/>
      <c r="K700" s="528"/>
      <c r="L700" s="528"/>
      <c r="M700" s="528"/>
      <c r="N700" s="528"/>
      <c r="O700" s="528"/>
    </row>
    <row r="701" spans="1:15" s="526" customFormat="1">
      <c r="A701" s="523"/>
      <c r="B701" s="524"/>
      <c r="C701" s="525"/>
      <c r="E701" s="527"/>
      <c r="F701" s="528"/>
      <c r="G701" s="528"/>
      <c r="H701" s="528"/>
      <c r="I701" s="528"/>
      <c r="J701" s="528"/>
      <c r="K701" s="528"/>
      <c r="L701" s="528"/>
      <c r="M701" s="528"/>
      <c r="N701" s="528"/>
      <c r="O701" s="528"/>
    </row>
    <row r="702" spans="1:15" s="526" customFormat="1">
      <c r="A702" s="523"/>
      <c r="B702" s="524"/>
      <c r="C702" s="525"/>
      <c r="E702" s="527"/>
      <c r="F702" s="528"/>
      <c r="G702" s="528"/>
      <c r="H702" s="528"/>
      <c r="I702" s="528"/>
      <c r="J702" s="528"/>
      <c r="K702" s="528"/>
      <c r="L702" s="528"/>
      <c r="M702" s="528"/>
      <c r="N702" s="528"/>
      <c r="O702" s="528"/>
    </row>
    <row r="703" spans="1:15" s="526" customFormat="1">
      <c r="A703" s="523"/>
      <c r="B703" s="524"/>
      <c r="C703" s="525"/>
      <c r="E703" s="527"/>
      <c r="F703" s="528"/>
      <c r="G703" s="528"/>
      <c r="H703" s="528"/>
      <c r="I703" s="528"/>
      <c r="J703" s="528"/>
      <c r="K703" s="528"/>
      <c r="L703" s="528"/>
      <c r="M703" s="528"/>
      <c r="N703" s="528"/>
      <c r="O703" s="528"/>
    </row>
    <row r="704" spans="1:15" s="526" customFormat="1">
      <c r="A704" s="523"/>
      <c r="B704" s="524"/>
      <c r="C704" s="525"/>
      <c r="E704" s="527"/>
      <c r="F704" s="528"/>
      <c r="G704" s="528"/>
      <c r="H704" s="528"/>
      <c r="I704" s="528"/>
      <c r="J704" s="528"/>
      <c r="K704" s="528"/>
      <c r="L704" s="528"/>
      <c r="M704" s="528"/>
      <c r="N704" s="528"/>
      <c r="O704" s="528"/>
    </row>
    <row r="705" spans="1:15" s="526" customFormat="1">
      <c r="A705" s="523"/>
      <c r="B705" s="524"/>
      <c r="C705" s="525"/>
      <c r="E705" s="527"/>
      <c r="F705" s="528"/>
      <c r="G705" s="528"/>
      <c r="H705" s="528"/>
      <c r="I705" s="528"/>
      <c r="J705" s="528"/>
      <c r="K705" s="528"/>
      <c r="L705" s="528"/>
      <c r="M705" s="528"/>
      <c r="N705" s="528"/>
      <c r="O705" s="528"/>
    </row>
    <row r="706" spans="1:15" s="526" customFormat="1">
      <c r="A706" s="523"/>
      <c r="B706" s="524"/>
      <c r="C706" s="525"/>
      <c r="E706" s="527"/>
      <c r="F706" s="528"/>
      <c r="G706" s="528"/>
      <c r="H706" s="528"/>
      <c r="I706" s="528"/>
      <c r="J706" s="528"/>
      <c r="K706" s="528"/>
      <c r="L706" s="528"/>
      <c r="M706" s="528"/>
      <c r="N706" s="528"/>
      <c r="O706" s="528"/>
    </row>
    <row r="707" spans="1:15" s="526" customFormat="1">
      <c r="A707" s="523"/>
      <c r="B707" s="524"/>
      <c r="C707" s="525"/>
      <c r="E707" s="527"/>
      <c r="F707" s="528"/>
      <c r="G707" s="528"/>
      <c r="H707" s="528"/>
      <c r="I707" s="528"/>
      <c r="J707" s="528"/>
      <c r="K707" s="528"/>
      <c r="L707" s="528"/>
      <c r="M707" s="528"/>
      <c r="N707" s="528"/>
      <c r="O707" s="528"/>
    </row>
    <row r="708" spans="1:15" s="526" customFormat="1">
      <c r="A708" s="523"/>
      <c r="B708" s="524"/>
      <c r="C708" s="525"/>
      <c r="E708" s="527"/>
      <c r="F708" s="528"/>
      <c r="G708" s="528"/>
      <c r="H708" s="528"/>
      <c r="I708" s="528"/>
      <c r="J708" s="528"/>
      <c r="K708" s="528"/>
      <c r="L708" s="528"/>
      <c r="M708" s="528"/>
      <c r="N708" s="528"/>
      <c r="O708" s="528"/>
    </row>
    <row r="709" spans="1:15" s="526" customFormat="1">
      <c r="A709" s="523"/>
      <c r="B709" s="524"/>
      <c r="C709" s="525"/>
      <c r="E709" s="527"/>
      <c r="F709" s="528"/>
      <c r="G709" s="528"/>
      <c r="H709" s="528"/>
      <c r="I709" s="528"/>
      <c r="J709" s="528"/>
      <c r="K709" s="528"/>
      <c r="L709" s="528"/>
      <c r="M709" s="528"/>
      <c r="N709" s="528"/>
      <c r="O709" s="528"/>
    </row>
    <row r="710" spans="1:15" s="526" customFormat="1">
      <c r="A710" s="523"/>
      <c r="B710" s="524"/>
      <c r="C710" s="525"/>
      <c r="E710" s="527"/>
      <c r="F710" s="528"/>
      <c r="G710" s="528"/>
      <c r="H710" s="528"/>
      <c r="I710" s="528"/>
      <c r="J710" s="528"/>
      <c r="K710" s="528"/>
      <c r="L710" s="528"/>
      <c r="M710" s="528"/>
      <c r="N710" s="528"/>
      <c r="O710" s="528"/>
    </row>
    <row r="711" spans="1:15" s="526" customFormat="1">
      <c r="A711" s="523"/>
      <c r="B711" s="524"/>
      <c r="C711" s="525"/>
      <c r="E711" s="527"/>
      <c r="F711" s="528"/>
      <c r="G711" s="528"/>
      <c r="H711" s="528"/>
      <c r="I711" s="528"/>
      <c r="J711" s="528"/>
      <c r="K711" s="528"/>
      <c r="L711" s="528"/>
      <c r="M711" s="528"/>
      <c r="N711" s="528"/>
      <c r="O711" s="528"/>
    </row>
    <row r="712" spans="1:15" s="526" customFormat="1">
      <c r="A712" s="523"/>
      <c r="B712" s="524"/>
      <c r="C712" s="525"/>
      <c r="E712" s="527"/>
      <c r="F712" s="528"/>
      <c r="G712" s="528"/>
      <c r="H712" s="528"/>
      <c r="I712" s="528"/>
      <c r="J712" s="528"/>
      <c r="K712" s="528"/>
      <c r="L712" s="528"/>
      <c r="M712" s="528"/>
      <c r="N712" s="528"/>
      <c r="O712" s="528"/>
    </row>
    <row r="713" spans="1:15" s="526" customFormat="1">
      <c r="A713" s="523"/>
      <c r="B713" s="524"/>
      <c r="C713" s="525"/>
      <c r="E713" s="527"/>
      <c r="F713" s="528"/>
      <c r="G713" s="528"/>
      <c r="H713" s="528"/>
      <c r="I713" s="528"/>
      <c r="J713" s="528"/>
      <c r="K713" s="528"/>
      <c r="L713" s="528"/>
      <c r="M713" s="528"/>
      <c r="N713" s="528"/>
      <c r="O713" s="528"/>
    </row>
    <row r="714" spans="1:15" s="526" customFormat="1">
      <c r="A714" s="523"/>
      <c r="B714" s="524"/>
      <c r="C714" s="525"/>
      <c r="E714" s="527"/>
      <c r="F714" s="528"/>
      <c r="G714" s="528"/>
      <c r="H714" s="528"/>
      <c r="I714" s="528"/>
      <c r="J714" s="528"/>
      <c r="K714" s="528"/>
      <c r="L714" s="528"/>
      <c r="M714" s="528"/>
      <c r="N714" s="528"/>
      <c r="O714" s="528"/>
    </row>
    <row r="715" spans="1:15" s="526" customFormat="1">
      <c r="A715" s="523"/>
      <c r="B715" s="524"/>
      <c r="C715" s="525"/>
      <c r="E715" s="527"/>
      <c r="F715" s="528"/>
      <c r="G715" s="528"/>
      <c r="H715" s="528"/>
      <c r="I715" s="528"/>
      <c r="J715" s="528"/>
      <c r="K715" s="528"/>
      <c r="L715" s="528"/>
      <c r="M715" s="528"/>
      <c r="N715" s="528"/>
      <c r="O715" s="528"/>
    </row>
    <row r="716" spans="1:15" s="526" customFormat="1">
      <c r="A716" s="523"/>
      <c r="B716" s="524"/>
      <c r="C716" s="525"/>
      <c r="E716" s="527"/>
      <c r="F716" s="528"/>
      <c r="G716" s="528"/>
      <c r="H716" s="528"/>
      <c r="I716" s="528"/>
      <c r="J716" s="528"/>
      <c r="K716" s="528"/>
      <c r="L716" s="528"/>
      <c r="M716" s="528"/>
      <c r="N716" s="528"/>
      <c r="O716" s="528"/>
    </row>
    <row r="717" spans="1:15" s="526" customFormat="1">
      <c r="A717" s="523"/>
      <c r="B717" s="524"/>
      <c r="C717" s="525"/>
      <c r="E717" s="527"/>
      <c r="F717" s="528"/>
      <c r="G717" s="528"/>
      <c r="H717" s="528"/>
      <c r="I717" s="528"/>
      <c r="J717" s="528"/>
      <c r="K717" s="528"/>
      <c r="L717" s="528"/>
      <c r="M717" s="528"/>
      <c r="N717" s="528"/>
      <c r="O717" s="528"/>
    </row>
    <row r="718" spans="1:15" s="526" customFormat="1">
      <c r="A718" s="523"/>
      <c r="B718" s="524"/>
      <c r="C718" s="525"/>
      <c r="E718" s="527"/>
      <c r="F718" s="528"/>
      <c r="G718" s="528"/>
      <c r="H718" s="528"/>
      <c r="I718" s="528"/>
      <c r="J718" s="528"/>
      <c r="K718" s="528"/>
      <c r="L718" s="528"/>
      <c r="M718" s="528"/>
      <c r="N718" s="528"/>
      <c r="O718" s="528"/>
    </row>
    <row r="719" spans="1:15" s="526" customFormat="1">
      <c r="A719" s="523"/>
      <c r="B719" s="524"/>
      <c r="C719" s="525"/>
      <c r="E719" s="527"/>
      <c r="F719" s="528"/>
      <c r="G719" s="528"/>
      <c r="H719" s="528"/>
      <c r="I719" s="528"/>
      <c r="J719" s="528"/>
      <c r="K719" s="528"/>
      <c r="L719" s="528"/>
      <c r="M719" s="528"/>
      <c r="N719" s="528"/>
      <c r="O719" s="528"/>
    </row>
    <row r="720" spans="1:15" s="526" customFormat="1">
      <c r="A720" s="523"/>
      <c r="B720" s="524"/>
      <c r="C720" s="525"/>
      <c r="E720" s="527"/>
      <c r="F720" s="528"/>
      <c r="G720" s="528"/>
      <c r="H720" s="528"/>
      <c r="I720" s="528"/>
      <c r="J720" s="528"/>
      <c r="K720" s="528"/>
      <c r="L720" s="528"/>
      <c r="M720" s="528"/>
      <c r="N720" s="528"/>
      <c r="O720" s="528"/>
    </row>
    <row r="721" spans="1:15" s="526" customFormat="1">
      <c r="A721" s="523"/>
      <c r="B721" s="524"/>
      <c r="C721" s="525"/>
      <c r="E721" s="527"/>
      <c r="F721" s="528"/>
      <c r="G721" s="528"/>
      <c r="H721" s="528"/>
      <c r="I721" s="528"/>
      <c r="J721" s="528"/>
      <c r="K721" s="528"/>
      <c r="L721" s="528"/>
      <c r="M721" s="528"/>
      <c r="N721" s="528"/>
      <c r="O721" s="528"/>
    </row>
    <row r="722" spans="1:15" s="526" customFormat="1">
      <c r="A722" s="523"/>
      <c r="B722" s="524"/>
      <c r="C722" s="525"/>
      <c r="E722" s="527"/>
      <c r="F722" s="528"/>
      <c r="G722" s="528"/>
      <c r="H722" s="528"/>
      <c r="I722" s="528"/>
      <c r="J722" s="528"/>
      <c r="K722" s="528"/>
      <c r="L722" s="528"/>
      <c r="M722" s="528"/>
      <c r="N722" s="528"/>
      <c r="O722" s="528"/>
    </row>
    <row r="723" spans="1:15" s="526" customFormat="1">
      <c r="A723" s="523"/>
      <c r="B723" s="524"/>
      <c r="C723" s="525"/>
      <c r="E723" s="527"/>
      <c r="F723" s="528"/>
      <c r="G723" s="528"/>
      <c r="H723" s="528"/>
      <c r="I723" s="528"/>
      <c r="J723" s="528"/>
      <c r="K723" s="528"/>
      <c r="L723" s="528"/>
      <c r="M723" s="528"/>
      <c r="N723" s="528"/>
      <c r="O723" s="528"/>
    </row>
    <row r="724" spans="1:15" s="526" customFormat="1">
      <c r="A724" s="523"/>
      <c r="B724" s="524"/>
      <c r="C724" s="525"/>
      <c r="E724" s="527"/>
      <c r="F724" s="528"/>
      <c r="G724" s="528"/>
      <c r="H724" s="528"/>
      <c r="I724" s="528"/>
      <c r="J724" s="528"/>
      <c r="K724" s="528"/>
      <c r="L724" s="528"/>
      <c r="M724" s="528"/>
      <c r="N724" s="528"/>
      <c r="O724" s="528"/>
    </row>
    <row r="725" spans="1:15" s="526" customFormat="1">
      <c r="A725" s="523"/>
      <c r="B725" s="524"/>
      <c r="C725" s="525"/>
      <c r="E725" s="527"/>
      <c r="F725" s="528"/>
      <c r="G725" s="528"/>
      <c r="H725" s="528"/>
      <c r="I725" s="528"/>
      <c r="J725" s="528"/>
      <c r="K725" s="528"/>
      <c r="L725" s="528"/>
      <c r="M725" s="528"/>
      <c r="N725" s="528"/>
      <c r="O725" s="528"/>
    </row>
    <row r="726" spans="1:15" s="526" customFormat="1">
      <c r="A726" s="523"/>
      <c r="B726" s="524"/>
      <c r="C726" s="525"/>
      <c r="E726" s="527"/>
      <c r="F726" s="528"/>
      <c r="G726" s="528"/>
      <c r="H726" s="528"/>
      <c r="I726" s="528"/>
      <c r="J726" s="528"/>
      <c r="K726" s="528"/>
      <c r="L726" s="528"/>
      <c r="M726" s="528"/>
      <c r="N726" s="528"/>
      <c r="O726" s="528"/>
    </row>
    <row r="727" spans="1:15" s="526" customFormat="1">
      <c r="A727" s="523"/>
      <c r="B727" s="524"/>
      <c r="C727" s="525"/>
      <c r="E727" s="527"/>
      <c r="F727" s="528"/>
      <c r="G727" s="528"/>
      <c r="H727" s="528"/>
      <c r="I727" s="528"/>
      <c r="J727" s="528"/>
      <c r="K727" s="528"/>
      <c r="L727" s="528"/>
      <c r="M727" s="528"/>
      <c r="N727" s="528"/>
      <c r="O727" s="528"/>
    </row>
    <row r="728" spans="1:15" s="526" customFormat="1">
      <c r="A728" s="523"/>
      <c r="B728" s="524"/>
      <c r="C728" s="525"/>
      <c r="E728" s="527"/>
      <c r="F728" s="528"/>
      <c r="G728" s="528"/>
      <c r="H728" s="528"/>
      <c r="I728" s="528"/>
      <c r="J728" s="528"/>
      <c r="K728" s="528"/>
      <c r="L728" s="528"/>
      <c r="M728" s="528"/>
      <c r="N728" s="528"/>
      <c r="O728" s="528"/>
    </row>
    <row r="729" spans="1:15" s="526" customFormat="1">
      <c r="A729" s="523"/>
      <c r="B729" s="524"/>
      <c r="C729" s="525"/>
      <c r="E729" s="527"/>
      <c r="F729" s="528"/>
      <c r="G729" s="528"/>
      <c r="H729" s="528"/>
      <c r="I729" s="528"/>
      <c r="J729" s="528"/>
      <c r="K729" s="528"/>
      <c r="L729" s="528"/>
      <c r="M729" s="528"/>
      <c r="N729" s="528"/>
      <c r="O729" s="528"/>
    </row>
    <row r="730" spans="1:15" s="526" customFormat="1">
      <c r="A730" s="523"/>
      <c r="B730" s="524"/>
      <c r="C730" s="525"/>
      <c r="E730" s="527"/>
      <c r="F730" s="528"/>
      <c r="G730" s="528"/>
      <c r="H730" s="528"/>
      <c r="I730" s="528"/>
      <c r="J730" s="528"/>
      <c r="K730" s="528"/>
      <c r="L730" s="528"/>
      <c r="M730" s="528"/>
      <c r="N730" s="528"/>
      <c r="O730" s="528"/>
    </row>
    <row r="731" spans="1:15" s="526" customFormat="1">
      <c r="A731" s="523"/>
      <c r="B731" s="524"/>
      <c r="C731" s="525"/>
      <c r="E731" s="527"/>
      <c r="F731" s="528"/>
      <c r="G731" s="528"/>
      <c r="H731" s="528"/>
      <c r="I731" s="528"/>
      <c r="J731" s="528"/>
      <c r="K731" s="528"/>
      <c r="L731" s="528"/>
      <c r="M731" s="528"/>
      <c r="N731" s="528"/>
      <c r="O731" s="528"/>
    </row>
    <row r="732" spans="1:15" s="526" customFormat="1">
      <c r="A732" s="523"/>
      <c r="B732" s="524"/>
      <c r="C732" s="525"/>
      <c r="E732" s="527"/>
      <c r="F732" s="528"/>
      <c r="G732" s="528"/>
      <c r="H732" s="528"/>
      <c r="I732" s="528"/>
      <c r="J732" s="528"/>
      <c r="K732" s="528"/>
      <c r="L732" s="528"/>
      <c r="M732" s="528"/>
      <c r="N732" s="528"/>
      <c r="O732" s="528"/>
    </row>
    <row r="733" spans="1:15" s="526" customFormat="1">
      <c r="A733" s="523"/>
      <c r="B733" s="524"/>
      <c r="C733" s="525"/>
      <c r="E733" s="527"/>
      <c r="F733" s="528"/>
      <c r="G733" s="528"/>
      <c r="H733" s="528"/>
      <c r="I733" s="528"/>
      <c r="J733" s="528"/>
      <c r="K733" s="528"/>
      <c r="L733" s="528"/>
      <c r="M733" s="528"/>
      <c r="N733" s="528"/>
      <c r="O733" s="528"/>
    </row>
    <row r="734" spans="1:15" s="526" customFormat="1">
      <c r="A734" s="523"/>
      <c r="B734" s="524"/>
      <c r="C734" s="525"/>
      <c r="E734" s="527"/>
      <c r="F734" s="528"/>
      <c r="G734" s="528"/>
      <c r="H734" s="528"/>
      <c r="I734" s="528"/>
      <c r="J734" s="528"/>
      <c r="K734" s="528"/>
      <c r="L734" s="528"/>
      <c r="M734" s="528"/>
      <c r="N734" s="528"/>
      <c r="O734" s="528"/>
    </row>
    <row r="735" spans="1:15" s="526" customFormat="1">
      <c r="A735" s="523"/>
      <c r="B735" s="524"/>
      <c r="C735" s="525"/>
      <c r="E735" s="527"/>
      <c r="F735" s="528"/>
      <c r="G735" s="528"/>
      <c r="H735" s="528"/>
      <c r="I735" s="528"/>
      <c r="J735" s="528"/>
      <c r="K735" s="528"/>
      <c r="L735" s="528"/>
      <c r="M735" s="528"/>
      <c r="N735" s="528"/>
      <c r="O735" s="528"/>
    </row>
    <row r="736" spans="1:15" s="526" customFormat="1">
      <c r="A736" s="523"/>
      <c r="B736" s="524"/>
      <c r="C736" s="525"/>
      <c r="E736" s="527"/>
      <c r="F736" s="528"/>
      <c r="G736" s="528"/>
      <c r="H736" s="528"/>
      <c r="I736" s="528"/>
      <c r="J736" s="528"/>
      <c r="K736" s="528"/>
      <c r="L736" s="528"/>
      <c r="M736" s="528"/>
      <c r="N736" s="528"/>
      <c r="O736" s="528"/>
    </row>
    <row r="737" spans="1:15" s="526" customFormat="1">
      <c r="A737" s="523"/>
      <c r="B737" s="524"/>
      <c r="C737" s="525"/>
      <c r="E737" s="527"/>
      <c r="F737" s="528"/>
      <c r="G737" s="528"/>
      <c r="H737" s="528"/>
      <c r="I737" s="528"/>
      <c r="J737" s="528"/>
      <c r="K737" s="528"/>
      <c r="L737" s="528"/>
      <c r="M737" s="528"/>
      <c r="N737" s="528"/>
      <c r="O737" s="528"/>
    </row>
    <row r="738" spans="1:15" s="526" customFormat="1">
      <c r="A738" s="523"/>
      <c r="B738" s="524"/>
      <c r="C738" s="525"/>
      <c r="E738" s="527"/>
      <c r="F738" s="528"/>
      <c r="G738" s="528"/>
      <c r="H738" s="528"/>
      <c r="I738" s="528"/>
      <c r="J738" s="528"/>
      <c r="K738" s="528"/>
      <c r="L738" s="528"/>
      <c r="M738" s="528"/>
      <c r="N738" s="528"/>
      <c r="O738" s="528"/>
    </row>
    <row r="739" spans="1:15" s="526" customFormat="1">
      <c r="A739" s="523"/>
      <c r="B739" s="524"/>
      <c r="C739" s="525"/>
      <c r="E739" s="527"/>
      <c r="F739" s="528"/>
      <c r="G739" s="528"/>
      <c r="H739" s="528"/>
      <c r="I739" s="528"/>
      <c r="J739" s="528"/>
      <c r="K739" s="528"/>
      <c r="L739" s="528"/>
      <c r="M739" s="528"/>
      <c r="N739" s="528"/>
      <c r="O739" s="528"/>
    </row>
    <row r="740" spans="1:15" s="526" customFormat="1">
      <c r="A740" s="523"/>
      <c r="B740" s="524"/>
      <c r="C740" s="525"/>
      <c r="E740" s="527"/>
      <c r="F740" s="528"/>
      <c r="G740" s="528"/>
      <c r="H740" s="528"/>
      <c r="I740" s="528"/>
      <c r="J740" s="528"/>
      <c r="K740" s="528"/>
      <c r="L740" s="528"/>
      <c r="M740" s="528"/>
      <c r="N740" s="528"/>
      <c r="O740" s="528"/>
    </row>
    <row r="741" spans="1:15" s="526" customFormat="1">
      <c r="A741" s="523"/>
      <c r="B741" s="524"/>
      <c r="C741" s="525"/>
      <c r="E741" s="527"/>
      <c r="F741" s="528"/>
      <c r="G741" s="528"/>
      <c r="H741" s="528"/>
      <c r="I741" s="528"/>
      <c r="J741" s="528"/>
      <c r="K741" s="528"/>
      <c r="L741" s="528"/>
      <c r="M741" s="528"/>
      <c r="N741" s="528"/>
      <c r="O741" s="528"/>
    </row>
    <row r="742" spans="1:15" s="526" customFormat="1">
      <c r="A742" s="523"/>
      <c r="B742" s="524"/>
      <c r="C742" s="525"/>
      <c r="E742" s="527"/>
      <c r="F742" s="528"/>
      <c r="G742" s="528"/>
      <c r="H742" s="528"/>
      <c r="I742" s="528"/>
      <c r="J742" s="528"/>
      <c r="K742" s="528"/>
      <c r="L742" s="528"/>
      <c r="M742" s="528"/>
      <c r="N742" s="528"/>
      <c r="O742" s="528"/>
    </row>
    <row r="743" spans="1:15" s="526" customFormat="1">
      <c r="A743" s="523"/>
      <c r="B743" s="524"/>
      <c r="C743" s="525"/>
      <c r="E743" s="527"/>
      <c r="F743" s="528"/>
      <c r="G743" s="528"/>
      <c r="H743" s="528"/>
      <c r="I743" s="528"/>
      <c r="J743" s="528"/>
      <c r="K743" s="528"/>
      <c r="L743" s="528"/>
      <c r="M743" s="528"/>
      <c r="N743" s="528"/>
      <c r="O743" s="528"/>
    </row>
    <row r="744" spans="1:15" s="526" customFormat="1">
      <c r="A744" s="523"/>
      <c r="B744" s="524"/>
      <c r="C744" s="525"/>
      <c r="E744" s="527"/>
      <c r="F744" s="528"/>
      <c r="G744" s="528"/>
      <c r="H744" s="528"/>
      <c r="I744" s="528"/>
      <c r="J744" s="528"/>
      <c r="K744" s="528"/>
      <c r="L744" s="528"/>
      <c r="M744" s="528"/>
      <c r="N744" s="528"/>
      <c r="O744" s="528"/>
    </row>
    <row r="745" spans="1:15" s="526" customFormat="1">
      <c r="A745" s="523"/>
      <c r="B745" s="524"/>
      <c r="C745" s="525"/>
      <c r="E745" s="527"/>
      <c r="F745" s="528"/>
      <c r="G745" s="528"/>
      <c r="H745" s="528"/>
      <c r="I745" s="528"/>
      <c r="J745" s="528"/>
      <c r="K745" s="528"/>
      <c r="L745" s="528"/>
      <c r="M745" s="528"/>
      <c r="N745" s="528"/>
      <c r="O745" s="528"/>
    </row>
    <row r="746" spans="1:15" s="526" customFormat="1">
      <c r="A746" s="523"/>
      <c r="B746" s="524"/>
      <c r="C746" s="525"/>
      <c r="E746" s="527"/>
      <c r="F746" s="528"/>
      <c r="G746" s="528"/>
      <c r="H746" s="528"/>
      <c r="I746" s="528"/>
      <c r="J746" s="528"/>
      <c r="K746" s="528"/>
      <c r="L746" s="528"/>
      <c r="M746" s="528"/>
      <c r="N746" s="528"/>
      <c r="O746" s="528"/>
    </row>
    <row r="747" spans="1:15" s="526" customFormat="1">
      <c r="A747" s="523"/>
      <c r="B747" s="524"/>
      <c r="C747" s="525"/>
      <c r="E747" s="527"/>
      <c r="F747" s="528"/>
      <c r="G747" s="528"/>
      <c r="H747" s="528"/>
      <c r="I747" s="528"/>
      <c r="J747" s="528"/>
      <c r="K747" s="528"/>
      <c r="L747" s="528"/>
      <c r="M747" s="528"/>
      <c r="N747" s="528"/>
      <c r="O747" s="528"/>
    </row>
    <row r="748" spans="1:15" s="526" customFormat="1">
      <c r="A748" s="523"/>
      <c r="B748" s="524"/>
      <c r="C748" s="525"/>
      <c r="E748" s="527"/>
      <c r="F748" s="528"/>
      <c r="G748" s="528"/>
      <c r="H748" s="528"/>
      <c r="I748" s="528"/>
      <c r="J748" s="528"/>
      <c r="K748" s="528"/>
      <c r="L748" s="528"/>
      <c r="M748" s="528"/>
      <c r="N748" s="528"/>
      <c r="O748" s="528"/>
    </row>
    <row r="749" spans="1:15" s="526" customFormat="1">
      <c r="A749" s="523"/>
      <c r="B749" s="524"/>
      <c r="C749" s="525"/>
      <c r="E749" s="527"/>
      <c r="F749" s="528"/>
      <c r="G749" s="528"/>
      <c r="H749" s="528"/>
      <c r="I749" s="528"/>
      <c r="J749" s="528"/>
      <c r="K749" s="528"/>
      <c r="L749" s="528"/>
      <c r="M749" s="528"/>
      <c r="N749" s="528"/>
      <c r="O749" s="528"/>
    </row>
    <row r="750" spans="1:15" s="526" customFormat="1">
      <c r="A750" s="523"/>
      <c r="B750" s="524"/>
      <c r="C750" s="525"/>
      <c r="E750" s="527"/>
      <c r="F750" s="528"/>
      <c r="G750" s="528"/>
      <c r="H750" s="528"/>
      <c r="I750" s="528"/>
      <c r="J750" s="528"/>
      <c r="K750" s="528"/>
      <c r="L750" s="528"/>
      <c r="M750" s="528"/>
      <c r="N750" s="528"/>
      <c r="O750" s="528"/>
    </row>
    <row r="751" spans="1:15" s="526" customFormat="1">
      <c r="A751" s="523"/>
      <c r="B751" s="524"/>
      <c r="C751" s="525"/>
      <c r="E751" s="527"/>
      <c r="F751" s="528"/>
      <c r="G751" s="528"/>
      <c r="H751" s="528"/>
      <c r="I751" s="528"/>
      <c r="J751" s="528"/>
      <c r="K751" s="528"/>
      <c r="L751" s="528"/>
      <c r="M751" s="528"/>
      <c r="N751" s="528"/>
      <c r="O751" s="528"/>
    </row>
    <row r="752" spans="1:15" s="526" customFormat="1">
      <c r="A752" s="523"/>
      <c r="B752" s="524"/>
      <c r="C752" s="525"/>
      <c r="E752" s="527"/>
      <c r="F752" s="528"/>
      <c r="G752" s="528"/>
      <c r="H752" s="528"/>
      <c r="I752" s="528"/>
      <c r="J752" s="528"/>
      <c r="K752" s="528"/>
      <c r="L752" s="528"/>
      <c r="M752" s="528"/>
      <c r="N752" s="528"/>
      <c r="O752" s="528"/>
    </row>
    <row r="753" spans="1:15" s="526" customFormat="1">
      <c r="A753" s="523"/>
      <c r="B753" s="524"/>
      <c r="C753" s="525"/>
      <c r="E753" s="527"/>
      <c r="F753" s="528"/>
      <c r="G753" s="528"/>
      <c r="H753" s="528"/>
      <c r="I753" s="528"/>
      <c r="J753" s="528"/>
      <c r="K753" s="528"/>
      <c r="L753" s="528"/>
      <c r="M753" s="528"/>
      <c r="N753" s="528"/>
      <c r="O753" s="528"/>
    </row>
    <row r="754" spans="1:15" s="526" customFormat="1">
      <c r="A754" s="523"/>
      <c r="B754" s="524"/>
      <c r="C754" s="525"/>
      <c r="E754" s="527"/>
      <c r="F754" s="528"/>
      <c r="G754" s="528"/>
      <c r="H754" s="528"/>
      <c r="I754" s="528"/>
      <c r="J754" s="528"/>
      <c r="K754" s="528"/>
      <c r="L754" s="528"/>
      <c r="M754" s="528"/>
      <c r="N754" s="528"/>
      <c r="O754" s="528"/>
    </row>
    <row r="755" spans="1:15" s="526" customFormat="1">
      <c r="A755" s="523"/>
      <c r="B755" s="524"/>
      <c r="C755" s="525"/>
      <c r="E755" s="527"/>
      <c r="F755" s="528"/>
      <c r="G755" s="528"/>
      <c r="H755" s="528"/>
      <c r="I755" s="528"/>
      <c r="J755" s="528"/>
      <c r="K755" s="528"/>
      <c r="L755" s="528"/>
      <c r="M755" s="528"/>
      <c r="N755" s="528"/>
      <c r="O755" s="528"/>
    </row>
    <row r="756" spans="1:15" s="526" customFormat="1">
      <c r="A756" s="523"/>
      <c r="B756" s="524"/>
      <c r="C756" s="525"/>
      <c r="E756" s="527"/>
      <c r="F756" s="528"/>
      <c r="G756" s="528"/>
      <c r="H756" s="528"/>
      <c r="I756" s="528"/>
      <c r="J756" s="528"/>
      <c r="K756" s="528"/>
      <c r="L756" s="528"/>
      <c r="M756" s="528"/>
      <c r="N756" s="528"/>
      <c r="O756" s="528"/>
    </row>
    <row r="757" spans="1:15" s="526" customFormat="1">
      <c r="A757" s="523"/>
      <c r="B757" s="524"/>
      <c r="C757" s="525"/>
      <c r="E757" s="527"/>
      <c r="F757" s="528"/>
      <c r="G757" s="528"/>
      <c r="H757" s="528"/>
      <c r="I757" s="528"/>
      <c r="J757" s="528"/>
      <c r="K757" s="528"/>
      <c r="L757" s="528"/>
      <c r="M757" s="528"/>
      <c r="N757" s="528"/>
      <c r="O757" s="528"/>
    </row>
    <row r="758" spans="1:15" s="526" customFormat="1">
      <c r="A758" s="523"/>
      <c r="B758" s="524"/>
      <c r="C758" s="525"/>
      <c r="E758" s="527"/>
      <c r="F758" s="528"/>
      <c r="G758" s="528"/>
      <c r="H758" s="528"/>
      <c r="I758" s="528"/>
      <c r="J758" s="528"/>
      <c r="K758" s="528"/>
      <c r="L758" s="528"/>
      <c r="M758" s="528"/>
      <c r="N758" s="528"/>
      <c r="O758" s="528"/>
    </row>
    <row r="759" spans="1:15" s="526" customFormat="1">
      <c r="A759" s="523"/>
      <c r="B759" s="524"/>
      <c r="C759" s="525"/>
      <c r="E759" s="527"/>
      <c r="F759" s="528"/>
      <c r="G759" s="528"/>
      <c r="H759" s="528"/>
      <c r="I759" s="528"/>
      <c r="J759" s="528"/>
      <c r="K759" s="528"/>
      <c r="L759" s="528"/>
      <c r="M759" s="528"/>
      <c r="N759" s="528"/>
      <c r="O759" s="528"/>
    </row>
    <row r="760" spans="1:15" s="526" customFormat="1">
      <c r="A760" s="523"/>
      <c r="B760" s="524"/>
      <c r="C760" s="525"/>
      <c r="E760" s="527"/>
      <c r="F760" s="528"/>
      <c r="G760" s="528"/>
      <c r="H760" s="528"/>
      <c r="I760" s="528"/>
      <c r="J760" s="528"/>
      <c r="K760" s="528"/>
      <c r="L760" s="528"/>
      <c r="M760" s="528"/>
      <c r="N760" s="528"/>
      <c r="O760" s="528"/>
    </row>
    <row r="761" spans="1:15" s="526" customFormat="1">
      <c r="A761" s="523"/>
      <c r="B761" s="524"/>
      <c r="C761" s="525"/>
      <c r="E761" s="527"/>
      <c r="F761" s="528"/>
      <c r="G761" s="528"/>
      <c r="H761" s="528"/>
      <c r="I761" s="528"/>
      <c r="J761" s="528"/>
      <c r="K761" s="528"/>
      <c r="L761" s="528"/>
      <c r="M761" s="528"/>
      <c r="N761" s="528"/>
      <c r="O761" s="528"/>
    </row>
    <row r="762" spans="1:15" s="526" customFormat="1">
      <c r="A762" s="523"/>
      <c r="B762" s="524"/>
      <c r="C762" s="525"/>
      <c r="E762" s="527"/>
      <c r="F762" s="528"/>
      <c r="G762" s="528"/>
      <c r="H762" s="528"/>
      <c r="I762" s="528"/>
      <c r="J762" s="528"/>
      <c r="K762" s="528"/>
      <c r="L762" s="528"/>
      <c r="M762" s="528"/>
      <c r="N762" s="528"/>
      <c r="O762" s="528"/>
    </row>
    <row r="763" spans="1:15" s="526" customFormat="1">
      <c r="A763" s="523"/>
      <c r="B763" s="524"/>
      <c r="C763" s="525"/>
      <c r="E763" s="527"/>
      <c r="F763" s="528"/>
      <c r="G763" s="528"/>
      <c r="H763" s="528"/>
      <c r="I763" s="528"/>
      <c r="J763" s="528"/>
      <c r="K763" s="528"/>
      <c r="L763" s="528"/>
      <c r="M763" s="528"/>
      <c r="N763" s="528"/>
      <c r="O763" s="528"/>
    </row>
    <row r="764" spans="1:15" s="526" customFormat="1">
      <c r="A764" s="523"/>
      <c r="B764" s="524"/>
      <c r="C764" s="525"/>
      <c r="E764" s="527"/>
      <c r="F764" s="528"/>
      <c r="G764" s="528"/>
      <c r="H764" s="528"/>
      <c r="I764" s="528"/>
      <c r="J764" s="528"/>
      <c r="K764" s="528"/>
      <c r="L764" s="528"/>
      <c r="M764" s="528"/>
      <c r="N764" s="528"/>
      <c r="O764" s="528"/>
    </row>
    <row r="765" spans="1:15" s="526" customFormat="1">
      <c r="A765" s="523"/>
      <c r="B765" s="524"/>
      <c r="C765" s="525"/>
      <c r="E765" s="527"/>
      <c r="F765" s="528"/>
      <c r="G765" s="528"/>
      <c r="H765" s="528"/>
      <c r="I765" s="528"/>
      <c r="J765" s="528"/>
      <c r="K765" s="528"/>
      <c r="L765" s="528"/>
      <c r="M765" s="528"/>
      <c r="N765" s="528"/>
      <c r="O765" s="528"/>
    </row>
    <row r="766" spans="1:15" s="526" customFormat="1">
      <c r="A766" s="523"/>
      <c r="B766" s="524"/>
      <c r="C766" s="525"/>
      <c r="E766" s="527"/>
      <c r="F766" s="528"/>
      <c r="G766" s="528"/>
      <c r="H766" s="528"/>
      <c r="I766" s="528"/>
      <c r="J766" s="528"/>
      <c r="K766" s="528"/>
      <c r="L766" s="528"/>
      <c r="M766" s="528"/>
      <c r="N766" s="528"/>
      <c r="O766" s="528"/>
    </row>
    <row r="767" spans="1:15" s="526" customFormat="1">
      <c r="A767" s="523"/>
      <c r="B767" s="524"/>
      <c r="C767" s="525"/>
      <c r="E767" s="527"/>
      <c r="F767" s="528"/>
      <c r="G767" s="528"/>
      <c r="H767" s="528"/>
      <c r="I767" s="528"/>
      <c r="J767" s="528"/>
      <c r="K767" s="528"/>
      <c r="L767" s="528"/>
      <c r="M767" s="528"/>
      <c r="N767" s="528"/>
      <c r="O767" s="528"/>
    </row>
    <row r="768" spans="1:15" s="526" customFormat="1">
      <c r="A768" s="523"/>
      <c r="B768" s="524"/>
      <c r="C768" s="525"/>
      <c r="E768" s="527"/>
      <c r="F768" s="528"/>
      <c r="G768" s="528"/>
      <c r="H768" s="528"/>
      <c r="I768" s="528"/>
      <c r="J768" s="528"/>
      <c r="K768" s="528"/>
      <c r="L768" s="528"/>
      <c r="M768" s="528"/>
      <c r="N768" s="528"/>
      <c r="O768" s="528"/>
    </row>
    <row r="769" spans="1:15" s="526" customFormat="1">
      <c r="A769" s="523"/>
      <c r="B769" s="524"/>
      <c r="C769" s="525"/>
      <c r="E769" s="527"/>
      <c r="F769" s="528"/>
      <c r="G769" s="528"/>
      <c r="H769" s="528"/>
      <c r="I769" s="528"/>
      <c r="J769" s="528"/>
      <c r="K769" s="528"/>
      <c r="L769" s="528"/>
      <c r="M769" s="528"/>
      <c r="N769" s="528"/>
      <c r="O769" s="528"/>
    </row>
    <row r="770" spans="1:15" s="526" customFormat="1">
      <c r="A770" s="523"/>
      <c r="B770" s="524"/>
      <c r="C770" s="525"/>
      <c r="E770" s="527"/>
      <c r="F770" s="528"/>
      <c r="G770" s="528"/>
      <c r="H770" s="528"/>
      <c r="I770" s="528"/>
      <c r="J770" s="528"/>
      <c r="K770" s="528"/>
      <c r="L770" s="528"/>
      <c r="M770" s="528"/>
      <c r="N770" s="528"/>
      <c r="O770" s="528"/>
    </row>
    <row r="771" spans="1:15" s="526" customFormat="1">
      <c r="A771" s="523"/>
      <c r="B771" s="524"/>
      <c r="C771" s="525"/>
      <c r="E771" s="527"/>
      <c r="F771" s="528"/>
      <c r="G771" s="528"/>
      <c r="H771" s="528"/>
      <c r="I771" s="528"/>
      <c r="J771" s="528"/>
      <c r="K771" s="528"/>
      <c r="L771" s="528"/>
      <c r="M771" s="528"/>
      <c r="N771" s="528"/>
      <c r="O771" s="528"/>
    </row>
    <row r="772" spans="1:15" s="526" customFormat="1">
      <c r="A772" s="523"/>
      <c r="B772" s="524"/>
      <c r="C772" s="525"/>
      <c r="E772" s="527"/>
      <c r="F772" s="528"/>
      <c r="G772" s="528"/>
      <c r="H772" s="528"/>
      <c r="I772" s="528"/>
      <c r="J772" s="528"/>
      <c r="K772" s="528"/>
      <c r="L772" s="528"/>
      <c r="M772" s="528"/>
      <c r="N772" s="528"/>
      <c r="O772" s="528"/>
    </row>
    <row r="773" spans="1:15" s="526" customFormat="1">
      <c r="A773" s="523"/>
      <c r="B773" s="524"/>
      <c r="C773" s="525"/>
      <c r="E773" s="527"/>
      <c r="F773" s="528"/>
      <c r="G773" s="528"/>
      <c r="H773" s="528"/>
      <c r="I773" s="528"/>
      <c r="J773" s="528"/>
      <c r="K773" s="528"/>
      <c r="L773" s="528"/>
      <c r="M773" s="528"/>
      <c r="N773" s="528"/>
      <c r="O773" s="528"/>
    </row>
    <row r="774" spans="1:15" s="526" customFormat="1">
      <c r="A774" s="523"/>
      <c r="B774" s="524"/>
      <c r="C774" s="525"/>
      <c r="E774" s="527"/>
      <c r="F774" s="528"/>
      <c r="G774" s="528"/>
      <c r="H774" s="528"/>
      <c r="I774" s="528"/>
      <c r="J774" s="528"/>
      <c r="K774" s="528"/>
      <c r="L774" s="528"/>
      <c r="M774" s="528"/>
      <c r="N774" s="528"/>
      <c r="O774" s="528"/>
    </row>
    <row r="775" spans="1:15" s="526" customFormat="1">
      <c r="A775" s="523"/>
      <c r="B775" s="524"/>
      <c r="C775" s="525"/>
      <c r="E775" s="527"/>
      <c r="F775" s="528"/>
      <c r="G775" s="528"/>
      <c r="H775" s="528"/>
      <c r="I775" s="528"/>
      <c r="J775" s="528"/>
      <c r="K775" s="528"/>
      <c r="L775" s="528"/>
      <c r="M775" s="528"/>
      <c r="N775" s="528"/>
      <c r="O775" s="528"/>
    </row>
    <row r="776" spans="1:15" s="526" customFormat="1">
      <c r="A776" s="523"/>
      <c r="B776" s="524"/>
      <c r="C776" s="525"/>
      <c r="E776" s="527"/>
      <c r="F776" s="528"/>
      <c r="G776" s="528"/>
      <c r="H776" s="528"/>
      <c r="I776" s="528"/>
      <c r="J776" s="528"/>
      <c r="K776" s="528"/>
      <c r="L776" s="528"/>
      <c r="M776" s="528"/>
      <c r="N776" s="528"/>
      <c r="O776" s="528"/>
    </row>
    <row r="777" spans="1:15" s="526" customFormat="1">
      <c r="A777" s="523"/>
      <c r="B777" s="524"/>
      <c r="C777" s="525"/>
      <c r="E777" s="527"/>
      <c r="F777" s="528"/>
      <c r="G777" s="528"/>
      <c r="H777" s="528"/>
      <c r="I777" s="528"/>
      <c r="J777" s="528"/>
      <c r="K777" s="528"/>
      <c r="L777" s="528"/>
      <c r="M777" s="528"/>
      <c r="N777" s="528"/>
      <c r="O777" s="528"/>
    </row>
    <row r="778" spans="1:15" s="526" customFormat="1">
      <c r="A778" s="523"/>
      <c r="B778" s="524"/>
      <c r="C778" s="525"/>
      <c r="E778" s="527"/>
      <c r="F778" s="528"/>
      <c r="G778" s="528"/>
      <c r="H778" s="528"/>
      <c r="I778" s="528"/>
      <c r="J778" s="528"/>
      <c r="K778" s="528"/>
      <c r="L778" s="528"/>
      <c r="M778" s="528"/>
      <c r="N778" s="528"/>
      <c r="O778" s="528"/>
    </row>
    <row r="779" spans="1:15" s="526" customFormat="1">
      <c r="A779" s="523"/>
      <c r="B779" s="524"/>
      <c r="C779" s="525"/>
      <c r="E779" s="527"/>
      <c r="F779" s="528"/>
      <c r="G779" s="528"/>
      <c r="H779" s="528"/>
      <c r="I779" s="528"/>
      <c r="J779" s="528"/>
      <c r="K779" s="528"/>
      <c r="L779" s="528"/>
      <c r="M779" s="528"/>
      <c r="N779" s="528"/>
      <c r="O779" s="528"/>
    </row>
    <row r="780" spans="1:15" s="526" customFormat="1">
      <c r="A780" s="523"/>
      <c r="B780" s="524"/>
      <c r="C780" s="525"/>
      <c r="E780" s="527"/>
      <c r="F780" s="528"/>
      <c r="G780" s="528"/>
      <c r="H780" s="528"/>
      <c r="I780" s="528"/>
      <c r="J780" s="528"/>
      <c r="K780" s="528"/>
      <c r="L780" s="528"/>
      <c r="M780" s="528"/>
      <c r="N780" s="528"/>
      <c r="O780" s="528"/>
    </row>
    <row r="781" spans="1:15" s="526" customFormat="1">
      <c r="A781" s="523"/>
      <c r="B781" s="524"/>
      <c r="C781" s="525"/>
      <c r="E781" s="527"/>
      <c r="F781" s="528"/>
      <c r="G781" s="528"/>
      <c r="H781" s="528"/>
      <c r="I781" s="528"/>
      <c r="J781" s="528"/>
      <c r="K781" s="528"/>
      <c r="L781" s="528"/>
      <c r="M781" s="528"/>
      <c r="N781" s="528"/>
      <c r="O781" s="528"/>
    </row>
    <row r="782" spans="1:15" s="526" customFormat="1">
      <c r="A782" s="523"/>
      <c r="B782" s="524"/>
      <c r="C782" s="525"/>
      <c r="E782" s="527"/>
      <c r="F782" s="528"/>
      <c r="G782" s="528"/>
      <c r="H782" s="528"/>
      <c r="I782" s="528"/>
      <c r="J782" s="528"/>
      <c r="K782" s="528"/>
      <c r="L782" s="528"/>
      <c r="M782" s="528"/>
      <c r="N782" s="528"/>
      <c r="O782" s="528"/>
    </row>
    <row r="783" spans="1:15" s="526" customFormat="1">
      <c r="A783" s="523"/>
      <c r="B783" s="524"/>
      <c r="C783" s="525"/>
      <c r="E783" s="527"/>
      <c r="F783" s="528"/>
      <c r="G783" s="528"/>
      <c r="H783" s="528"/>
      <c r="I783" s="528"/>
      <c r="J783" s="528"/>
      <c r="K783" s="528"/>
      <c r="L783" s="528"/>
      <c r="M783" s="528"/>
      <c r="N783" s="528"/>
      <c r="O783" s="528"/>
    </row>
    <row r="784" spans="1:15" s="526" customFormat="1">
      <c r="A784" s="523"/>
      <c r="B784" s="524"/>
      <c r="C784" s="525"/>
      <c r="E784" s="527"/>
      <c r="F784" s="528"/>
      <c r="G784" s="528"/>
      <c r="H784" s="528"/>
      <c r="I784" s="528"/>
      <c r="J784" s="528"/>
      <c r="K784" s="528"/>
      <c r="L784" s="528"/>
      <c r="M784" s="528"/>
      <c r="N784" s="528"/>
      <c r="O784" s="528"/>
    </row>
    <row r="785" spans="1:15" s="526" customFormat="1">
      <c r="A785" s="523"/>
      <c r="B785" s="524"/>
      <c r="C785" s="525"/>
      <c r="E785" s="527"/>
      <c r="F785" s="528"/>
      <c r="G785" s="528"/>
      <c r="H785" s="528"/>
      <c r="I785" s="528"/>
      <c r="J785" s="528"/>
      <c r="K785" s="528"/>
      <c r="L785" s="528"/>
      <c r="M785" s="528"/>
      <c r="N785" s="528"/>
      <c r="O785" s="528"/>
    </row>
    <row r="786" spans="1:15" s="526" customFormat="1">
      <c r="A786" s="523"/>
      <c r="B786" s="524"/>
      <c r="C786" s="525"/>
      <c r="E786" s="527"/>
      <c r="F786" s="528"/>
      <c r="G786" s="528"/>
      <c r="H786" s="528"/>
      <c r="I786" s="528"/>
      <c r="J786" s="528"/>
      <c r="K786" s="528"/>
      <c r="L786" s="528"/>
      <c r="M786" s="528"/>
      <c r="N786" s="528"/>
      <c r="O786" s="528"/>
    </row>
    <row r="787" spans="1:15" s="526" customFormat="1">
      <c r="A787" s="523"/>
      <c r="B787" s="524"/>
      <c r="C787" s="525"/>
      <c r="E787" s="527"/>
      <c r="F787" s="528"/>
      <c r="G787" s="528"/>
      <c r="H787" s="528"/>
      <c r="I787" s="528"/>
      <c r="J787" s="528"/>
      <c r="K787" s="528"/>
      <c r="L787" s="528"/>
      <c r="M787" s="528"/>
      <c r="N787" s="528"/>
      <c r="O787" s="528"/>
    </row>
    <row r="788" spans="1:15" s="526" customFormat="1">
      <c r="A788" s="523"/>
      <c r="B788" s="524"/>
      <c r="C788" s="525"/>
      <c r="E788" s="527"/>
      <c r="F788" s="528"/>
      <c r="G788" s="528"/>
      <c r="H788" s="528"/>
      <c r="I788" s="528"/>
      <c r="J788" s="528"/>
      <c r="K788" s="528"/>
      <c r="L788" s="528"/>
      <c r="M788" s="528"/>
      <c r="N788" s="528"/>
      <c r="O788" s="528"/>
    </row>
    <row r="789" spans="1:15" s="526" customFormat="1">
      <c r="A789" s="523"/>
      <c r="B789" s="524"/>
      <c r="C789" s="525"/>
      <c r="E789" s="527"/>
      <c r="F789" s="528"/>
      <c r="G789" s="528"/>
      <c r="H789" s="528"/>
      <c r="I789" s="528"/>
      <c r="J789" s="528"/>
      <c r="K789" s="528"/>
      <c r="L789" s="528"/>
      <c r="M789" s="528"/>
      <c r="N789" s="528"/>
      <c r="O789" s="528"/>
    </row>
    <row r="790" spans="1:15" s="526" customFormat="1">
      <c r="A790" s="523"/>
      <c r="B790" s="524"/>
      <c r="C790" s="525"/>
      <c r="E790" s="527"/>
      <c r="F790" s="528"/>
      <c r="G790" s="528"/>
      <c r="H790" s="528"/>
      <c r="I790" s="528"/>
      <c r="J790" s="528"/>
      <c r="K790" s="528"/>
      <c r="L790" s="528"/>
      <c r="M790" s="528"/>
      <c r="N790" s="528"/>
      <c r="O790" s="528"/>
    </row>
    <row r="791" spans="1:15" s="526" customFormat="1">
      <c r="A791" s="523"/>
      <c r="B791" s="524"/>
      <c r="C791" s="525"/>
      <c r="E791" s="527"/>
      <c r="F791" s="528"/>
      <c r="G791" s="528"/>
      <c r="H791" s="528"/>
      <c r="I791" s="528"/>
      <c r="J791" s="528"/>
      <c r="K791" s="528"/>
      <c r="L791" s="528"/>
      <c r="M791" s="528"/>
      <c r="N791" s="528"/>
      <c r="O791" s="528"/>
    </row>
    <row r="792" spans="1:15" s="526" customFormat="1">
      <c r="A792" s="523"/>
      <c r="B792" s="524"/>
      <c r="C792" s="525"/>
      <c r="E792" s="527"/>
      <c r="F792" s="528"/>
      <c r="G792" s="528"/>
      <c r="H792" s="528"/>
      <c r="I792" s="528"/>
      <c r="J792" s="528"/>
      <c r="K792" s="528"/>
      <c r="L792" s="528"/>
      <c r="M792" s="528"/>
      <c r="N792" s="528"/>
      <c r="O792" s="528"/>
    </row>
    <row r="793" spans="1:15" s="526" customFormat="1">
      <c r="A793" s="523"/>
      <c r="B793" s="524"/>
      <c r="C793" s="525"/>
      <c r="E793" s="527"/>
      <c r="F793" s="528"/>
      <c r="G793" s="528"/>
      <c r="H793" s="528"/>
      <c r="I793" s="528"/>
      <c r="J793" s="528"/>
      <c r="K793" s="528"/>
      <c r="L793" s="528"/>
      <c r="M793" s="528"/>
      <c r="N793" s="528"/>
      <c r="O793" s="528"/>
    </row>
    <row r="794" spans="1:15" s="526" customFormat="1">
      <c r="A794" s="523"/>
      <c r="B794" s="524"/>
      <c r="C794" s="525"/>
      <c r="E794" s="527"/>
      <c r="F794" s="528"/>
      <c r="G794" s="528"/>
      <c r="H794" s="528"/>
      <c r="I794" s="528"/>
      <c r="J794" s="528"/>
      <c r="K794" s="528"/>
      <c r="L794" s="528"/>
      <c r="M794" s="528"/>
      <c r="N794" s="528"/>
      <c r="O794" s="528"/>
    </row>
    <row r="795" spans="1:15" s="526" customFormat="1">
      <c r="A795" s="523"/>
      <c r="B795" s="524"/>
      <c r="C795" s="525"/>
      <c r="E795" s="527"/>
      <c r="F795" s="528"/>
      <c r="G795" s="528"/>
      <c r="H795" s="528"/>
      <c r="I795" s="528"/>
      <c r="J795" s="528"/>
      <c r="K795" s="528"/>
      <c r="L795" s="528"/>
      <c r="M795" s="528"/>
      <c r="N795" s="528"/>
      <c r="O795" s="528"/>
    </row>
    <row r="796" spans="1:15" s="526" customFormat="1">
      <c r="A796" s="523"/>
      <c r="B796" s="524"/>
      <c r="C796" s="525"/>
      <c r="E796" s="527"/>
      <c r="F796" s="528"/>
      <c r="G796" s="528"/>
      <c r="H796" s="528"/>
      <c r="I796" s="528"/>
      <c r="J796" s="528"/>
      <c r="K796" s="528"/>
      <c r="L796" s="528"/>
      <c r="M796" s="528"/>
      <c r="N796" s="528"/>
      <c r="O796" s="528"/>
    </row>
    <row r="797" spans="1:15" s="526" customFormat="1">
      <c r="A797" s="523"/>
      <c r="B797" s="524"/>
      <c r="C797" s="525"/>
      <c r="E797" s="527"/>
      <c r="F797" s="528"/>
      <c r="G797" s="528"/>
      <c r="H797" s="528"/>
      <c r="I797" s="528"/>
      <c r="J797" s="528"/>
      <c r="K797" s="528"/>
      <c r="L797" s="528"/>
      <c r="M797" s="528"/>
      <c r="N797" s="528"/>
      <c r="O797" s="528"/>
    </row>
    <row r="798" spans="1:15" s="526" customFormat="1">
      <c r="A798" s="523"/>
      <c r="B798" s="524"/>
      <c r="C798" s="525"/>
      <c r="E798" s="527"/>
      <c r="F798" s="528"/>
      <c r="G798" s="528"/>
      <c r="H798" s="528"/>
      <c r="I798" s="528"/>
      <c r="J798" s="528"/>
      <c r="K798" s="528"/>
      <c r="L798" s="528"/>
      <c r="M798" s="528"/>
      <c r="N798" s="528"/>
      <c r="O798" s="528"/>
    </row>
    <row r="799" spans="1:15" s="526" customFormat="1">
      <c r="A799" s="523"/>
      <c r="B799" s="524"/>
      <c r="C799" s="525"/>
      <c r="E799" s="527"/>
      <c r="F799" s="528"/>
      <c r="G799" s="528"/>
      <c r="H799" s="528"/>
      <c r="I799" s="528"/>
      <c r="J799" s="528"/>
      <c r="K799" s="528"/>
      <c r="L799" s="528"/>
      <c r="M799" s="528"/>
      <c r="N799" s="528"/>
      <c r="O799" s="528"/>
    </row>
    <row r="800" spans="1:15" s="526" customFormat="1">
      <c r="A800" s="523"/>
      <c r="B800" s="524"/>
      <c r="C800" s="525"/>
      <c r="E800" s="527"/>
      <c r="F800" s="528"/>
      <c r="G800" s="528"/>
      <c r="H800" s="528"/>
      <c r="I800" s="528"/>
      <c r="J800" s="528"/>
      <c r="K800" s="528"/>
      <c r="L800" s="528"/>
      <c r="M800" s="528"/>
      <c r="N800" s="528"/>
      <c r="O800" s="528"/>
    </row>
    <row r="801" spans="1:15" s="526" customFormat="1">
      <c r="A801" s="523"/>
      <c r="B801" s="524"/>
      <c r="C801" s="525"/>
      <c r="E801" s="527"/>
      <c r="F801" s="528"/>
      <c r="G801" s="528"/>
      <c r="H801" s="528"/>
      <c r="I801" s="528"/>
      <c r="J801" s="528"/>
      <c r="K801" s="528"/>
      <c r="L801" s="528"/>
      <c r="M801" s="528"/>
      <c r="N801" s="528"/>
      <c r="O801" s="528"/>
    </row>
    <row r="802" spans="1:15" s="526" customFormat="1">
      <c r="A802" s="523"/>
      <c r="B802" s="524"/>
      <c r="C802" s="525"/>
      <c r="E802" s="527"/>
      <c r="F802" s="528"/>
      <c r="G802" s="528"/>
      <c r="H802" s="528"/>
      <c r="I802" s="528"/>
      <c r="J802" s="528"/>
      <c r="K802" s="528"/>
      <c r="L802" s="528"/>
      <c r="M802" s="528"/>
      <c r="N802" s="528"/>
      <c r="O802" s="528"/>
    </row>
    <row r="803" spans="1:15" s="526" customFormat="1">
      <c r="A803" s="523"/>
      <c r="B803" s="524"/>
      <c r="C803" s="525"/>
      <c r="E803" s="527"/>
      <c r="F803" s="528"/>
      <c r="G803" s="528"/>
      <c r="H803" s="528"/>
      <c r="I803" s="528"/>
      <c r="J803" s="528"/>
      <c r="K803" s="528"/>
      <c r="L803" s="528"/>
      <c r="M803" s="528"/>
      <c r="N803" s="528"/>
      <c r="O803" s="528"/>
    </row>
    <row r="804" spans="1:15" s="526" customFormat="1">
      <c r="A804" s="523"/>
      <c r="B804" s="524"/>
      <c r="C804" s="525"/>
      <c r="E804" s="527"/>
      <c r="F804" s="528"/>
      <c r="G804" s="528"/>
      <c r="H804" s="528"/>
      <c r="I804" s="528"/>
      <c r="J804" s="528"/>
      <c r="K804" s="528"/>
      <c r="L804" s="528"/>
      <c r="M804" s="528"/>
      <c r="N804" s="528"/>
      <c r="O804" s="528"/>
    </row>
    <row r="805" spans="1:15" s="526" customFormat="1">
      <c r="A805" s="523"/>
      <c r="B805" s="524"/>
      <c r="C805" s="525"/>
      <c r="E805" s="527"/>
      <c r="F805" s="528"/>
      <c r="G805" s="528"/>
      <c r="H805" s="528"/>
      <c r="I805" s="528"/>
      <c r="J805" s="528"/>
      <c r="K805" s="528"/>
      <c r="L805" s="528"/>
      <c r="M805" s="528"/>
      <c r="N805" s="528"/>
      <c r="O805" s="528"/>
    </row>
    <row r="806" spans="1:15" s="526" customFormat="1">
      <c r="A806" s="523"/>
      <c r="B806" s="524"/>
      <c r="C806" s="525"/>
      <c r="E806" s="527"/>
      <c r="F806" s="528"/>
      <c r="G806" s="528"/>
      <c r="H806" s="528"/>
      <c r="I806" s="528"/>
      <c r="J806" s="528"/>
      <c r="K806" s="528"/>
      <c r="L806" s="528"/>
      <c r="M806" s="528"/>
      <c r="N806" s="528"/>
      <c r="O806" s="528"/>
    </row>
    <row r="807" spans="1:15" s="526" customFormat="1">
      <c r="A807" s="523"/>
      <c r="B807" s="524"/>
      <c r="C807" s="525"/>
      <c r="E807" s="527"/>
      <c r="F807" s="528"/>
      <c r="G807" s="528"/>
      <c r="H807" s="528"/>
      <c r="I807" s="528"/>
      <c r="J807" s="528"/>
      <c r="K807" s="528"/>
      <c r="L807" s="528"/>
      <c r="M807" s="528"/>
      <c r="N807" s="528"/>
      <c r="O807" s="528"/>
    </row>
    <row r="808" spans="1:15" s="526" customFormat="1">
      <c r="A808" s="523"/>
      <c r="B808" s="524"/>
      <c r="C808" s="525"/>
      <c r="E808" s="527"/>
      <c r="F808" s="528"/>
      <c r="G808" s="528"/>
      <c r="H808" s="528"/>
      <c r="I808" s="528"/>
      <c r="J808" s="528"/>
      <c r="K808" s="528"/>
      <c r="L808" s="528"/>
      <c r="M808" s="528"/>
      <c r="N808" s="528"/>
      <c r="O808" s="528"/>
    </row>
    <row r="809" spans="1:15" s="526" customFormat="1">
      <c r="A809" s="523"/>
      <c r="B809" s="524"/>
      <c r="C809" s="525"/>
      <c r="E809" s="527"/>
      <c r="F809" s="528"/>
      <c r="G809" s="528"/>
      <c r="H809" s="528"/>
      <c r="I809" s="528"/>
      <c r="J809" s="528"/>
      <c r="K809" s="528"/>
      <c r="L809" s="528"/>
      <c r="M809" s="528"/>
      <c r="N809" s="528"/>
      <c r="O809" s="528"/>
    </row>
    <row r="810" spans="1:15" s="526" customFormat="1">
      <c r="A810" s="523"/>
      <c r="B810" s="524"/>
      <c r="C810" s="525"/>
      <c r="E810" s="527"/>
      <c r="F810" s="528"/>
      <c r="G810" s="528"/>
      <c r="H810" s="528"/>
      <c r="I810" s="528"/>
      <c r="J810" s="528"/>
      <c r="K810" s="528"/>
      <c r="L810" s="528"/>
      <c r="M810" s="528"/>
      <c r="N810" s="528"/>
      <c r="O810" s="528"/>
    </row>
    <row r="811" spans="1:15" s="526" customFormat="1">
      <c r="A811" s="523"/>
      <c r="B811" s="524"/>
      <c r="C811" s="525"/>
      <c r="E811" s="527"/>
      <c r="F811" s="528"/>
      <c r="G811" s="528"/>
      <c r="H811" s="528"/>
      <c r="I811" s="528"/>
      <c r="J811" s="528"/>
      <c r="K811" s="528"/>
      <c r="L811" s="528"/>
      <c r="M811" s="528"/>
      <c r="N811" s="528"/>
      <c r="O811" s="528"/>
    </row>
    <row r="812" spans="1:15" s="526" customFormat="1">
      <c r="A812" s="523"/>
      <c r="B812" s="524"/>
      <c r="C812" s="525"/>
      <c r="E812" s="527"/>
      <c r="F812" s="528"/>
      <c r="G812" s="528"/>
      <c r="H812" s="528"/>
      <c r="I812" s="528"/>
      <c r="J812" s="528"/>
      <c r="K812" s="528"/>
      <c r="L812" s="528"/>
      <c r="M812" s="528"/>
      <c r="N812" s="528"/>
      <c r="O812" s="528"/>
    </row>
    <row r="813" spans="1:15" s="526" customFormat="1">
      <c r="A813" s="523"/>
      <c r="B813" s="524"/>
      <c r="C813" s="525"/>
      <c r="E813" s="527"/>
      <c r="F813" s="528"/>
      <c r="G813" s="528"/>
      <c r="H813" s="528"/>
      <c r="I813" s="528"/>
      <c r="J813" s="528"/>
      <c r="K813" s="528"/>
      <c r="L813" s="528"/>
      <c r="M813" s="528"/>
      <c r="N813" s="528"/>
      <c r="O813" s="528"/>
    </row>
    <row r="814" spans="1:15" s="526" customFormat="1">
      <c r="A814" s="523"/>
      <c r="B814" s="524"/>
      <c r="C814" s="525"/>
      <c r="E814" s="527"/>
      <c r="F814" s="528"/>
      <c r="G814" s="528"/>
      <c r="H814" s="528"/>
      <c r="I814" s="528"/>
      <c r="J814" s="528"/>
      <c r="K814" s="528"/>
      <c r="L814" s="528"/>
      <c r="M814" s="528"/>
      <c r="N814" s="528"/>
      <c r="O814" s="528"/>
    </row>
    <row r="815" spans="1:15" s="526" customFormat="1">
      <c r="A815" s="523"/>
      <c r="B815" s="524"/>
      <c r="C815" s="525"/>
      <c r="E815" s="527"/>
      <c r="F815" s="528"/>
      <c r="G815" s="528"/>
      <c r="H815" s="528"/>
      <c r="I815" s="528"/>
      <c r="J815" s="528"/>
      <c r="K815" s="528"/>
      <c r="L815" s="528"/>
      <c r="M815" s="528"/>
      <c r="N815" s="528"/>
      <c r="O815" s="528"/>
    </row>
    <row r="816" spans="1:15" s="526" customFormat="1">
      <c r="A816" s="523"/>
      <c r="B816" s="524"/>
      <c r="C816" s="525"/>
      <c r="E816" s="527"/>
      <c r="F816" s="528"/>
      <c r="G816" s="528"/>
      <c r="H816" s="528"/>
      <c r="I816" s="528"/>
      <c r="J816" s="528"/>
      <c r="K816" s="528"/>
      <c r="L816" s="528"/>
      <c r="M816" s="528"/>
      <c r="N816" s="528"/>
      <c r="O816" s="528"/>
    </row>
    <row r="817" spans="1:15" s="526" customFormat="1">
      <c r="A817" s="523"/>
      <c r="B817" s="524"/>
      <c r="C817" s="525"/>
      <c r="E817" s="527"/>
      <c r="F817" s="528"/>
      <c r="G817" s="528"/>
      <c r="H817" s="528"/>
      <c r="I817" s="528"/>
      <c r="J817" s="528"/>
      <c r="K817" s="528"/>
      <c r="L817" s="528"/>
      <c r="M817" s="528"/>
      <c r="N817" s="528"/>
      <c r="O817" s="528"/>
    </row>
    <row r="818" spans="1:15" s="526" customFormat="1">
      <c r="A818" s="523"/>
      <c r="B818" s="524"/>
      <c r="C818" s="525"/>
      <c r="E818" s="527"/>
      <c r="F818" s="528"/>
      <c r="G818" s="528"/>
      <c r="H818" s="528"/>
      <c r="I818" s="528"/>
      <c r="J818" s="528"/>
      <c r="K818" s="528"/>
      <c r="L818" s="528"/>
      <c r="M818" s="528"/>
      <c r="N818" s="528"/>
      <c r="O818" s="528"/>
    </row>
    <row r="819" spans="1:15" s="526" customFormat="1">
      <c r="A819" s="523"/>
      <c r="B819" s="524"/>
      <c r="C819" s="525"/>
      <c r="E819" s="527"/>
      <c r="F819" s="528"/>
      <c r="G819" s="528"/>
      <c r="H819" s="528"/>
      <c r="I819" s="528"/>
      <c r="J819" s="528"/>
      <c r="K819" s="528"/>
      <c r="L819" s="528"/>
      <c r="M819" s="528"/>
      <c r="N819" s="528"/>
      <c r="O819" s="528"/>
    </row>
    <row r="820" spans="1:15" s="526" customFormat="1">
      <c r="A820" s="523"/>
      <c r="B820" s="524"/>
      <c r="C820" s="525"/>
      <c r="E820" s="527"/>
      <c r="F820" s="528"/>
      <c r="G820" s="528"/>
      <c r="H820" s="528"/>
      <c r="I820" s="528"/>
      <c r="J820" s="528"/>
      <c r="K820" s="528"/>
      <c r="L820" s="528"/>
      <c r="M820" s="528"/>
      <c r="N820" s="528"/>
      <c r="O820" s="528"/>
    </row>
    <row r="821" spans="1:15" s="526" customFormat="1">
      <c r="A821" s="523"/>
      <c r="B821" s="524"/>
      <c r="C821" s="525"/>
      <c r="E821" s="527"/>
      <c r="F821" s="528"/>
      <c r="G821" s="528"/>
      <c r="H821" s="528"/>
      <c r="I821" s="528"/>
      <c r="J821" s="528"/>
      <c r="K821" s="528"/>
      <c r="L821" s="528"/>
      <c r="M821" s="528"/>
      <c r="N821" s="528"/>
      <c r="O821" s="528"/>
    </row>
    <row r="822" spans="1:15" s="526" customFormat="1">
      <c r="A822" s="523"/>
      <c r="B822" s="524"/>
      <c r="C822" s="525"/>
      <c r="E822" s="527"/>
      <c r="F822" s="528"/>
      <c r="G822" s="528"/>
      <c r="H822" s="528"/>
      <c r="I822" s="528"/>
      <c r="J822" s="528"/>
      <c r="K822" s="528"/>
      <c r="L822" s="528"/>
      <c r="M822" s="528"/>
      <c r="N822" s="528"/>
      <c r="O822" s="528"/>
    </row>
    <row r="823" spans="1:15" s="526" customFormat="1">
      <c r="A823" s="523"/>
      <c r="B823" s="524"/>
      <c r="C823" s="525"/>
      <c r="E823" s="527"/>
      <c r="F823" s="528"/>
      <c r="G823" s="528"/>
      <c r="H823" s="528"/>
      <c r="I823" s="528"/>
      <c r="J823" s="528"/>
      <c r="K823" s="528"/>
      <c r="L823" s="528"/>
      <c r="M823" s="528"/>
      <c r="N823" s="528"/>
      <c r="O823" s="528"/>
    </row>
    <row r="824" spans="1:15" s="526" customFormat="1">
      <c r="A824" s="523"/>
      <c r="B824" s="524"/>
      <c r="C824" s="525"/>
      <c r="E824" s="527"/>
      <c r="F824" s="528"/>
      <c r="G824" s="528"/>
      <c r="H824" s="528"/>
      <c r="I824" s="528"/>
      <c r="J824" s="528"/>
      <c r="K824" s="528"/>
      <c r="L824" s="528"/>
      <c r="M824" s="528"/>
      <c r="N824" s="528"/>
      <c r="O824" s="528"/>
    </row>
    <row r="825" spans="1:15" s="526" customFormat="1">
      <c r="A825" s="523"/>
      <c r="B825" s="524"/>
      <c r="C825" s="525"/>
      <c r="E825" s="527"/>
      <c r="F825" s="528"/>
      <c r="G825" s="528"/>
      <c r="H825" s="528"/>
      <c r="I825" s="528"/>
      <c r="J825" s="528"/>
      <c r="K825" s="528"/>
      <c r="L825" s="528"/>
      <c r="M825" s="528"/>
      <c r="N825" s="528"/>
      <c r="O825" s="528"/>
    </row>
    <row r="826" spans="1:15" s="526" customFormat="1">
      <c r="A826" s="523"/>
      <c r="B826" s="524"/>
      <c r="C826" s="525"/>
      <c r="E826" s="527"/>
      <c r="F826" s="528"/>
      <c r="G826" s="528"/>
      <c r="H826" s="528"/>
      <c r="I826" s="528"/>
      <c r="J826" s="528"/>
      <c r="K826" s="528"/>
      <c r="L826" s="528"/>
      <c r="M826" s="528"/>
      <c r="N826" s="528"/>
      <c r="O826" s="528"/>
    </row>
    <row r="827" spans="1:15" s="526" customFormat="1">
      <c r="A827" s="523"/>
      <c r="B827" s="524"/>
      <c r="C827" s="525"/>
      <c r="E827" s="527"/>
      <c r="F827" s="528"/>
      <c r="G827" s="528"/>
      <c r="H827" s="528"/>
      <c r="I827" s="528"/>
      <c r="J827" s="528"/>
      <c r="K827" s="528"/>
      <c r="L827" s="528"/>
      <c r="M827" s="528"/>
      <c r="N827" s="528"/>
      <c r="O827" s="528"/>
    </row>
    <row r="828" spans="1:15" s="526" customFormat="1">
      <c r="A828" s="523"/>
      <c r="B828" s="524"/>
      <c r="C828" s="525"/>
      <c r="E828" s="527"/>
      <c r="F828" s="528"/>
      <c r="G828" s="528"/>
      <c r="H828" s="528"/>
      <c r="I828" s="528"/>
      <c r="J828" s="528"/>
      <c r="K828" s="528"/>
      <c r="L828" s="528"/>
      <c r="M828" s="528"/>
      <c r="N828" s="528"/>
      <c r="O828" s="528"/>
    </row>
    <row r="829" spans="1:15" s="526" customFormat="1">
      <c r="A829" s="523"/>
      <c r="B829" s="524"/>
      <c r="C829" s="525"/>
      <c r="E829" s="527"/>
      <c r="F829" s="528"/>
      <c r="G829" s="528"/>
      <c r="H829" s="528"/>
      <c r="I829" s="528"/>
      <c r="J829" s="528"/>
      <c r="K829" s="528"/>
      <c r="L829" s="528"/>
      <c r="M829" s="528"/>
      <c r="N829" s="528"/>
      <c r="O829" s="528"/>
    </row>
    <row r="830" spans="1:15" s="526" customFormat="1">
      <c r="A830" s="523"/>
      <c r="B830" s="524"/>
      <c r="C830" s="525"/>
      <c r="E830" s="527"/>
      <c r="F830" s="528"/>
      <c r="G830" s="528"/>
      <c r="H830" s="528"/>
      <c r="I830" s="528"/>
      <c r="J830" s="528"/>
      <c r="K830" s="528"/>
      <c r="L830" s="528"/>
      <c r="M830" s="528"/>
      <c r="N830" s="528"/>
      <c r="O830" s="528"/>
    </row>
    <row r="831" spans="1:15" s="526" customFormat="1">
      <c r="A831" s="523"/>
      <c r="B831" s="524"/>
      <c r="C831" s="525"/>
      <c r="E831" s="527"/>
      <c r="F831" s="528"/>
      <c r="G831" s="528"/>
      <c r="H831" s="528"/>
      <c r="I831" s="528"/>
      <c r="J831" s="528"/>
      <c r="K831" s="528"/>
      <c r="L831" s="528"/>
      <c r="M831" s="528"/>
      <c r="N831" s="528"/>
      <c r="O831" s="528"/>
    </row>
    <row r="832" spans="1:15" s="526" customFormat="1">
      <c r="A832" s="523"/>
      <c r="B832" s="524"/>
      <c r="C832" s="525"/>
      <c r="E832" s="527"/>
      <c r="F832" s="528"/>
      <c r="G832" s="528"/>
      <c r="H832" s="528"/>
      <c r="I832" s="528"/>
      <c r="J832" s="528"/>
      <c r="K832" s="528"/>
      <c r="L832" s="528"/>
      <c r="M832" s="528"/>
      <c r="N832" s="528"/>
      <c r="O832" s="528"/>
    </row>
    <row r="833" spans="1:15" s="526" customFormat="1">
      <c r="A833" s="523"/>
      <c r="B833" s="524"/>
      <c r="C833" s="525"/>
      <c r="E833" s="527"/>
      <c r="F833" s="528"/>
      <c r="G833" s="528"/>
      <c r="H833" s="528"/>
      <c r="I833" s="528"/>
      <c r="J833" s="528"/>
      <c r="K833" s="528"/>
      <c r="L833" s="528"/>
      <c r="M833" s="528"/>
      <c r="N833" s="528"/>
      <c r="O833" s="528"/>
    </row>
    <row r="834" spans="1:15" s="526" customFormat="1">
      <c r="A834" s="523"/>
      <c r="B834" s="524"/>
      <c r="C834" s="525"/>
      <c r="E834" s="527"/>
      <c r="F834" s="528"/>
      <c r="G834" s="528"/>
      <c r="H834" s="528"/>
      <c r="I834" s="528"/>
      <c r="J834" s="528"/>
      <c r="K834" s="528"/>
      <c r="L834" s="528"/>
      <c r="M834" s="528"/>
      <c r="N834" s="528"/>
      <c r="O834" s="528"/>
    </row>
    <row r="835" spans="1:15" s="526" customFormat="1">
      <c r="A835" s="523"/>
      <c r="B835" s="524"/>
      <c r="C835" s="525"/>
      <c r="E835" s="527"/>
      <c r="F835" s="528"/>
      <c r="G835" s="528"/>
      <c r="H835" s="528"/>
      <c r="I835" s="528"/>
      <c r="J835" s="528"/>
      <c r="K835" s="528"/>
      <c r="L835" s="528"/>
      <c r="M835" s="528"/>
      <c r="N835" s="528"/>
      <c r="O835" s="528"/>
    </row>
    <row r="836" spans="1:15" s="526" customFormat="1">
      <c r="A836" s="523"/>
      <c r="B836" s="524"/>
      <c r="C836" s="525"/>
      <c r="E836" s="527"/>
      <c r="F836" s="528"/>
      <c r="G836" s="528"/>
      <c r="H836" s="528"/>
      <c r="I836" s="528"/>
      <c r="J836" s="528"/>
      <c r="K836" s="528"/>
      <c r="L836" s="528"/>
      <c r="M836" s="528"/>
      <c r="N836" s="528"/>
      <c r="O836" s="528"/>
    </row>
    <row r="837" spans="1:15" s="526" customFormat="1">
      <c r="A837" s="523"/>
      <c r="B837" s="524"/>
      <c r="C837" s="525"/>
      <c r="E837" s="527"/>
      <c r="F837" s="528"/>
      <c r="G837" s="528"/>
      <c r="H837" s="528"/>
      <c r="I837" s="528"/>
      <c r="J837" s="528"/>
      <c r="K837" s="528"/>
      <c r="L837" s="528"/>
      <c r="M837" s="528"/>
      <c r="N837" s="528"/>
      <c r="O837" s="528"/>
    </row>
    <row r="838" spans="1:15" s="526" customFormat="1">
      <c r="A838" s="523"/>
      <c r="B838" s="524"/>
      <c r="C838" s="525"/>
      <c r="E838" s="527"/>
      <c r="F838" s="528"/>
      <c r="G838" s="528"/>
      <c r="H838" s="528"/>
      <c r="I838" s="528"/>
      <c r="J838" s="528"/>
      <c r="K838" s="528"/>
      <c r="L838" s="528"/>
      <c r="M838" s="528"/>
      <c r="N838" s="528"/>
      <c r="O838" s="528"/>
    </row>
    <row r="839" spans="1:15" s="526" customFormat="1">
      <c r="A839" s="523"/>
      <c r="B839" s="524"/>
      <c r="C839" s="525"/>
      <c r="E839" s="527"/>
      <c r="F839" s="528"/>
      <c r="G839" s="528"/>
      <c r="H839" s="528"/>
      <c r="I839" s="528"/>
      <c r="J839" s="528"/>
      <c r="K839" s="528"/>
      <c r="L839" s="528"/>
      <c r="M839" s="528"/>
      <c r="N839" s="528"/>
      <c r="O839" s="528"/>
    </row>
    <row r="840" spans="1:15" s="526" customFormat="1">
      <c r="A840" s="523"/>
      <c r="B840" s="524"/>
      <c r="C840" s="525"/>
      <c r="E840" s="527"/>
      <c r="F840" s="528"/>
      <c r="G840" s="528"/>
      <c r="H840" s="528"/>
      <c r="I840" s="528"/>
      <c r="J840" s="528"/>
      <c r="K840" s="528"/>
      <c r="L840" s="528"/>
      <c r="M840" s="528"/>
      <c r="N840" s="528"/>
      <c r="O840" s="528"/>
    </row>
    <row r="841" spans="1:15" s="526" customFormat="1">
      <c r="A841" s="523"/>
      <c r="B841" s="524"/>
      <c r="C841" s="525"/>
      <c r="E841" s="527"/>
      <c r="F841" s="528"/>
      <c r="G841" s="528"/>
      <c r="H841" s="528"/>
      <c r="I841" s="528"/>
      <c r="J841" s="528"/>
      <c r="K841" s="528"/>
      <c r="L841" s="528"/>
      <c r="M841" s="528"/>
      <c r="N841" s="528"/>
      <c r="O841" s="528"/>
    </row>
    <row r="842" spans="1:15" s="526" customFormat="1">
      <c r="A842" s="523"/>
      <c r="B842" s="524"/>
      <c r="C842" s="525"/>
      <c r="E842" s="527"/>
      <c r="F842" s="528"/>
      <c r="G842" s="528"/>
      <c r="H842" s="528"/>
      <c r="I842" s="528"/>
      <c r="J842" s="528"/>
      <c r="K842" s="528"/>
      <c r="L842" s="528"/>
      <c r="M842" s="528"/>
      <c r="N842" s="528"/>
      <c r="O842" s="528"/>
    </row>
    <row r="843" spans="1:15" s="526" customFormat="1">
      <c r="A843" s="523"/>
      <c r="B843" s="524"/>
      <c r="C843" s="525"/>
      <c r="E843" s="527"/>
      <c r="F843" s="528"/>
      <c r="G843" s="528"/>
      <c r="H843" s="528"/>
      <c r="I843" s="528"/>
      <c r="J843" s="528"/>
      <c r="K843" s="528"/>
      <c r="L843" s="528"/>
      <c r="M843" s="528"/>
      <c r="N843" s="528"/>
      <c r="O843" s="528"/>
    </row>
    <row r="844" spans="1:15" s="526" customFormat="1">
      <c r="A844" s="523"/>
      <c r="B844" s="524"/>
      <c r="C844" s="525"/>
      <c r="E844" s="527"/>
      <c r="F844" s="528"/>
      <c r="G844" s="528"/>
      <c r="H844" s="528"/>
      <c r="I844" s="528"/>
      <c r="J844" s="528"/>
      <c r="K844" s="528"/>
      <c r="L844" s="528"/>
      <c r="M844" s="528"/>
      <c r="N844" s="528"/>
      <c r="O844" s="528"/>
    </row>
    <row r="845" spans="1:15" s="526" customFormat="1">
      <c r="A845" s="523"/>
      <c r="B845" s="524"/>
      <c r="C845" s="525"/>
      <c r="E845" s="527"/>
      <c r="F845" s="528"/>
      <c r="G845" s="528"/>
      <c r="H845" s="528"/>
      <c r="I845" s="528"/>
      <c r="J845" s="528"/>
      <c r="K845" s="528"/>
      <c r="L845" s="528"/>
      <c r="M845" s="528"/>
      <c r="N845" s="528"/>
      <c r="O845" s="528"/>
    </row>
    <row r="846" spans="1:15" s="526" customFormat="1">
      <c r="A846" s="523"/>
      <c r="B846" s="524"/>
      <c r="C846" s="525"/>
      <c r="E846" s="527"/>
      <c r="F846" s="528"/>
      <c r="G846" s="528"/>
      <c r="H846" s="528"/>
      <c r="I846" s="528"/>
      <c r="J846" s="528"/>
      <c r="K846" s="528"/>
      <c r="L846" s="528"/>
      <c r="M846" s="528"/>
      <c r="N846" s="528"/>
      <c r="O846" s="528"/>
    </row>
    <row r="847" spans="1:15" s="526" customFormat="1">
      <c r="A847" s="523"/>
      <c r="B847" s="524"/>
      <c r="C847" s="525"/>
      <c r="E847" s="527"/>
      <c r="F847" s="528"/>
      <c r="G847" s="528"/>
      <c r="H847" s="528"/>
      <c r="I847" s="528"/>
      <c r="J847" s="528"/>
      <c r="K847" s="528"/>
      <c r="L847" s="528"/>
      <c r="M847" s="528"/>
      <c r="N847" s="528"/>
      <c r="O847" s="528"/>
    </row>
    <row r="848" spans="1:15" s="526" customFormat="1">
      <c r="A848" s="523"/>
      <c r="B848" s="524"/>
      <c r="C848" s="525"/>
      <c r="E848" s="527"/>
      <c r="F848" s="528"/>
      <c r="G848" s="528"/>
      <c r="H848" s="528"/>
      <c r="I848" s="528"/>
      <c r="J848" s="528"/>
      <c r="K848" s="528"/>
      <c r="L848" s="528"/>
      <c r="M848" s="528"/>
      <c r="N848" s="528"/>
      <c r="O848" s="528"/>
    </row>
    <row r="849" spans="1:15" s="526" customFormat="1">
      <c r="A849" s="523"/>
      <c r="B849" s="524"/>
      <c r="C849" s="525"/>
      <c r="E849" s="527"/>
      <c r="F849" s="528"/>
      <c r="G849" s="528"/>
      <c r="H849" s="528"/>
      <c r="I849" s="528"/>
      <c r="J849" s="528"/>
      <c r="K849" s="528"/>
      <c r="L849" s="528"/>
      <c r="M849" s="528"/>
      <c r="N849" s="528"/>
      <c r="O849" s="528"/>
    </row>
    <row r="850" spans="1:15" s="526" customFormat="1">
      <c r="A850" s="523"/>
      <c r="B850" s="524"/>
      <c r="C850" s="525"/>
      <c r="E850" s="527"/>
      <c r="F850" s="528"/>
      <c r="G850" s="528"/>
      <c r="H850" s="528"/>
      <c r="I850" s="528"/>
      <c r="J850" s="528"/>
      <c r="K850" s="528"/>
      <c r="L850" s="528"/>
      <c r="M850" s="528"/>
      <c r="N850" s="528"/>
      <c r="O850" s="528"/>
    </row>
    <row r="851" spans="1:15" s="526" customFormat="1">
      <c r="A851" s="523"/>
      <c r="B851" s="524"/>
      <c r="C851" s="525"/>
      <c r="E851" s="527"/>
      <c r="F851" s="528"/>
      <c r="G851" s="528"/>
      <c r="H851" s="528"/>
      <c r="I851" s="528"/>
      <c r="J851" s="528"/>
      <c r="K851" s="528"/>
      <c r="L851" s="528"/>
      <c r="M851" s="528"/>
      <c r="N851" s="528"/>
      <c r="O851" s="528"/>
    </row>
    <row r="852" spans="1:15" s="526" customFormat="1">
      <c r="A852" s="523"/>
      <c r="B852" s="524"/>
      <c r="C852" s="525"/>
      <c r="E852" s="527"/>
      <c r="F852" s="528"/>
      <c r="G852" s="528"/>
      <c r="H852" s="528"/>
      <c r="I852" s="528"/>
      <c r="J852" s="528"/>
      <c r="K852" s="528"/>
      <c r="L852" s="528"/>
      <c r="M852" s="528"/>
      <c r="N852" s="528"/>
      <c r="O852" s="528"/>
    </row>
    <row r="853" spans="1:15" s="526" customFormat="1">
      <c r="A853" s="523"/>
      <c r="B853" s="524"/>
      <c r="C853" s="525"/>
      <c r="E853" s="527"/>
      <c r="F853" s="528"/>
      <c r="G853" s="528"/>
      <c r="H853" s="528"/>
      <c r="I853" s="528"/>
      <c r="J853" s="528"/>
      <c r="K853" s="528"/>
      <c r="L853" s="528"/>
      <c r="M853" s="528"/>
      <c r="N853" s="528"/>
      <c r="O853" s="528"/>
    </row>
    <row r="854" spans="1:15" s="526" customFormat="1">
      <c r="A854" s="523"/>
      <c r="B854" s="524"/>
      <c r="C854" s="525"/>
      <c r="E854" s="527"/>
      <c r="F854" s="528"/>
      <c r="G854" s="528"/>
      <c r="H854" s="528"/>
      <c r="I854" s="528"/>
      <c r="J854" s="528"/>
      <c r="K854" s="528"/>
      <c r="L854" s="528"/>
      <c r="M854" s="528"/>
      <c r="N854" s="528"/>
      <c r="O854" s="528"/>
    </row>
    <row r="855" spans="1:15" s="526" customFormat="1">
      <c r="A855" s="523"/>
      <c r="B855" s="524"/>
      <c r="C855" s="525"/>
      <c r="E855" s="527"/>
      <c r="F855" s="528"/>
      <c r="G855" s="528"/>
      <c r="H855" s="528"/>
      <c r="I855" s="528"/>
      <c r="J855" s="528"/>
      <c r="K855" s="528"/>
      <c r="L855" s="528"/>
      <c r="M855" s="528"/>
      <c r="N855" s="528"/>
      <c r="O855" s="528"/>
    </row>
    <row r="856" spans="1:15" s="526" customFormat="1">
      <c r="A856" s="523"/>
      <c r="B856" s="524"/>
      <c r="C856" s="525"/>
      <c r="E856" s="527"/>
      <c r="F856" s="528"/>
      <c r="G856" s="528"/>
      <c r="H856" s="528"/>
      <c r="I856" s="528"/>
      <c r="J856" s="528"/>
      <c r="K856" s="528"/>
      <c r="L856" s="528"/>
      <c r="M856" s="528"/>
      <c r="N856" s="528"/>
      <c r="O856" s="528"/>
    </row>
    <row r="857" spans="1:15" s="526" customFormat="1">
      <c r="A857" s="523"/>
      <c r="B857" s="524"/>
      <c r="C857" s="525"/>
      <c r="E857" s="527"/>
      <c r="F857" s="528"/>
      <c r="G857" s="528"/>
      <c r="H857" s="528"/>
      <c r="I857" s="528"/>
      <c r="J857" s="528"/>
      <c r="K857" s="528"/>
      <c r="L857" s="528"/>
      <c r="M857" s="528"/>
      <c r="N857" s="528"/>
      <c r="O857" s="528"/>
    </row>
    <row r="858" spans="1:15" s="526" customFormat="1">
      <c r="A858" s="523"/>
      <c r="B858" s="524"/>
      <c r="C858" s="525"/>
      <c r="E858" s="527"/>
      <c r="F858" s="528"/>
      <c r="G858" s="528"/>
      <c r="H858" s="528"/>
      <c r="I858" s="528"/>
      <c r="J858" s="528"/>
      <c r="K858" s="528"/>
      <c r="L858" s="528"/>
      <c r="M858" s="528"/>
      <c r="N858" s="528"/>
      <c r="O858" s="528"/>
    </row>
    <row r="859" spans="1:15" s="526" customFormat="1">
      <c r="A859" s="523"/>
      <c r="B859" s="524"/>
      <c r="C859" s="525"/>
      <c r="E859" s="527"/>
      <c r="F859" s="528"/>
      <c r="G859" s="528"/>
      <c r="H859" s="528"/>
      <c r="I859" s="528"/>
      <c r="J859" s="528"/>
      <c r="K859" s="528"/>
      <c r="L859" s="528"/>
      <c r="M859" s="528"/>
      <c r="N859" s="528"/>
      <c r="O859" s="528"/>
    </row>
    <row r="860" spans="1:15" s="526" customFormat="1">
      <c r="A860" s="523"/>
      <c r="B860" s="524"/>
      <c r="C860" s="525"/>
      <c r="E860" s="527"/>
      <c r="F860" s="528"/>
      <c r="G860" s="528"/>
      <c r="H860" s="528"/>
      <c r="I860" s="528"/>
      <c r="J860" s="528"/>
      <c r="K860" s="528"/>
      <c r="L860" s="528"/>
      <c r="M860" s="528"/>
      <c r="N860" s="528"/>
      <c r="O860" s="528"/>
    </row>
    <row r="861" spans="1:15" s="526" customFormat="1">
      <c r="A861" s="523"/>
      <c r="B861" s="524"/>
      <c r="C861" s="525"/>
      <c r="E861" s="527"/>
      <c r="F861" s="528"/>
      <c r="G861" s="528"/>
      <c r="H861" s="528"/>
      <c r="I861" s="528"/>
      <c r="J861" s="528"/>
      <c r="K861" s="528"/>
      <c r="L861" s="528"/>
      <c r="M861" s="528"/>
      <c r="N861" s="528"/>
      <c r="O861" s="528"/>
    </row>
    <row r="862" spans="1:15" s="526" customFormat="1">
      <c r="A862" s="523"/>
      <c r="B862" s="524"/>
      <c r="C862" s="525"/>
      <c r="E862" s="527"/>
      <c r="F862" s="528"/>
      <c r="G862" s="528"/>
      <c r="H862" s="528"/>
      <c r="I862" s="528"/>
      <c r="J862" s="528"/>
      <c r="K862" s="528"/>
      <c r="L862" s="528"/>
      <c r="M862" s="528"/>
      <c r="N862" s="528"/>
      <c r="O862" s="528"/>
    </row>
    <row r="863" spans="1:15" s="526" customFormat="1">
      <c r="A863" s="523"/>
      <c r="B863" s="524"/>
      <c r="C863" s="525"/>
      <c r="E863" s="527"/>
      <c r="F863" s="528"/>
      <c r="G863" s="528"/>
      <c r="H863" s="528"/>
      <c r="I863" s="528"/>
      <c r="J863" s="528"/>
      <c r="K863" s="528"/>
      <c r="L863" s="528"/>
      <c r="M863" s="528"/>
      <c r="N863" s="528"/>
      <c r="O863" s="528"/>
    </row>
    <row r="864" spans="1:15" s="526" customFormat="1">
      <c r="A864" s="523"/>
      <c r="B864" s="524"/>
      <c r="C864" s="525"/>
      <c r="E864" s="527"/>
      <c r="F864" s="528"/>
      <c r="G864" s="528"/>
      <c r="H864" s="528"/>
      <c r="I864" s="528"/>
      <c r="J864" s="528"/>
      <c r="K864" s="528"/>
      <c r="L864" s="528"/>
      <c r="M864" s="528"/>
      <c r="N864" s="528"/>
      <c r="O864" s="528"/>
    </row>
    <row r="865" spans="1:15" s="526" customFormat="1">
      <c r="A865" s="523"/>
      <c r="B865" s="524"/>
      <c r="C865" s="525"/>
      <c r="E865" s="527"/>
      <c r="F865" s="528"/>
      <c r="G865" s="528"/>
      <c r="H865" s="528"/>
      <c r="I865" s="528"/>
      <c r="J865" s="528"/>
      <c r="K865" s="528"/>
      <c r="L865" s="528"/>
      <c r="M865" s="528"/>
      <c r="N865" s="528"/>
      <c r="O865" s="528"/>
    </row>
    <row r="866" spans="1:15" s="526" customFormat="1">
      <c r="A866" s="523"/>
      <c r="B866" s="524"/>
      <c r="C866" s="525"/>
      <c r="E866" s="527"/>
      <c r="F866" s="528"/>
      <c r="G866" s="528"/>
      <c r="H866" s="528"/>
      <c r="I866" s="528"/>
      <c r="J866" s="528"/>
      <c r="K866" s="528"/>
      <c r="L866" s="528"/>
      <c r="M866" s="528"/>
      <c r="N866" s="528"/>
      <c r="O866" s="528"/>
    </row>
    <row r="867" spans="1:15" s="526" customFormat="1">
      <c r="A867" s="523"/>
      <c r="B867" s="524"/>
      <c r="C867" s="525"/>
      <c r="E867" s="527"/>
      <c r="F867" s="528"/>
      <c r="G867" s="528"/>
      <c r="H867" s="528"/>
      <c r="I867" s="528"/>
      <c r="J867" s="528"/>
      <c r="K867" s="528"/>
      <c r="L867" s="528"/>
      <c r="M867" s="528"/>
      <c r="N867" s="528"/>
      <c r="O867" s="528"/>
    </row>
    <row r="868" spans="1:15" s="526" customFormat="1">
      <c r="A868" s="523"/>
      <c r="B868" s="524"/>
      <c r="C868" s="525"/>
      <c r="E868" s="527"/>
      <c r="F868" s="528"/>
      <c r="G868" s="528"/>
      <c r="H868" s="528"/>
      <c r="I868" s="528"/>
      <c r="J868" s="528"/>
      <c r="K868" s="528"/>
      <c r="L868" s="528"/>
      <c r="M868" s="528"/>
      <c r="N868" s="528"/>
      <c r="O868" s="528"/>
    </row>
    <row r="869" spans="1:15" s="526" customFormat="1">
      <c r="A869" s="523"/>
      <c r="B869" s="524"/>
      <c r="C869" s="525"/>
      <c r="E869" s="527"/>
      <c r="F869" s="528"/>
      <c r="G869" s="528"/>
      <c r="H869" s="528"/>
      <c r="I869" s="528"/>
      <c r="J869" s="528"/>
      <c r="K869" s="528"/>
      <c r="L869" s="528"/>
      <c r="M869" s="528"/>
      <c r="N869" s="528"/>
      <c r="O869" s="528"/>
    </row>
    <row r="870" spans="1:15" s="526" customFormat="1">
      <c r="A870" s="523"/>
      <c r="B870" s="524"/>
      <c r="C870" s="525"/>
      <c r="E870" s="527"/>
      <c r="F870" s="528"/>
      <c r="G870" s="528"/>
      <c r="H870" s="528"/>
      <c r="I870" s="528"/>
      <c r="J870" s="528"/>
      <c r="K870" s="528"/>
      <c r="L870" s="528"/>
      <c r="M870" s="528"/>
      <c r="N870" s="528"/>
      <c r="O870" s="528"/>
    </row>
    <row r="871" spans="1:15" s="526" customFormat="1">
      <c r="A871" s="523"/>
      <c r="B871" s="524"/>
      <c r="C871" s="525"/>
      <c r="E871" s="527"/>
      <c r="F871" s="528"/>
      <c r="G871" s="528"/>
      <c r="H871" s="528"/>
      <c r="I871" s="528"/>
      <c r="J871" s="528"/>
      <c r="K871" s="528"/>
      <c r="L871" s="528"/>
      <c r="M871" s="528"/>
      <c r="N871" s="528"/>
      <c r="O871" s="528"/>
    </row>
    <row r="872" spans="1:15" s="526" customFormat="1">
      <c r="A872" s="523"/>
      <c r="B872" s="524"/>
      <c r="C872" s="525"/>
      <c r="E872" s="527"/>
      <c r="F872" s="528"/>
      <c r="G872" s="528"/>
      <c r="H872" s="528"/>
      <c r="I872" s="528"/>
      <c r="J872" s="528"/>
      <c r="K872" s="528"/>
      <c r="L872" s="528"/>
      <c r="M872" s="528"/>
      <c r="N872" s="528"/>
      <c r="O872" s="528"/>
    </row>
    <row r="873" spans="1:15" s="526" customFormat="1">
      <c r="A873" s="523"/>
      <c r="B873" s="524"/>
      <c r="C873" s="525"/>
      <c r="E873" s="527"/>
      <c r="F873" s="528"/>
      <c r="G873" s="528"/>
      <c r="H873" s="528"/>
      <c r="I873" s="528"/>
      <c r="J873" s="528"/>
      <c r="K873" s="528"/>
      <c r="L873" s="528"/>
      <c r="M873" s="528"/>
      <c r="N873" s="528"/>
      <c r="O873" s="528"/>
    </row>
    <row r="874" spans="1:15" s="526" customFormat="1">
      <c r="A874" s="523"/>
      <c r="B874" s="524"/>
      <c r="C874" s="525"/>
      <c r="E874" s="527"/>
      <c r="F874" s="528"/>
      <c r="G874" s="528"/>
      <c r="H874" s="528"/>
      <c r="I874" s="528"/>
      <c r="J874" s="528"/>
      <c r="K874" s="528"/>
      <c r="L874" s="528"/>
      <c r="M874" s="528"/>
      <c r="N874" s="528"/>
      <c r="O874" s="528"/>
    </row>
    <row r="875" spans="1:15" s="526" customFormat="1">
      <c r="A875" s="523"/>
      <c r="B875" s="524"/>
      <c r="C875" s="525"/>
      <c r="E875" s="527"/>
      <c r="F875" s="528"/>
      <c r="G875" s="528"/>
      <c r="H875" s="528"/>
      <c r="I875" s="528"/>
      <c r="J875" s="528"/>
      <c r="K875" s="528"/>
      <c r="L875" s="528"/>
      <c r="M875" s="528"/>
      <c r="N875" s="528"/>
      <c r="O875" s="528"/>
    </row>
    <row r="876" spans="1:15" s="526" customFormat="1">
      <c r="A876" s="523"/>
      <c r="B876" s="524"/>
      <c r="C876" s="525"/>
      <c r="E876" s="527"/>
      <c r="F876" s="528"/>
      <c r="G876" s="528"/>
      <c r="H876" s="528"/>
      <c r="I876" s="528"/>
      <c r="J876" s="528"/>
      <c r="K876" s="528"/>
      <c r="L876" s="528"/>
      <c r="M876" s="528"/>
      <c r="N876" s="528"/>
      <c r="O876" s="528"/>
    </row>
    <row r="877" spans="1:15" s="526" customFormat="1">
      <c r="A877" s="523"/>
      <c r="B877" s="524"/>
      <c r="C877" s="525"/>
      <c r="E877" s="527"/>
      <c r="F877" s="528"/>
      <c r="G877" s="528"/>
      <c r="H877" s="528"/>
      <c r="I877" s="528"/>
      <c r="J877" s="528"/>
      <c r="K877" s="528"/>
      <c r="L877" s="528"/>
      <c r="M877" s="528"/>
      <c r="N877" s="528"/>
      <c r="O877" s="528"/>
    </row>
    <row r="878" spans="1:15" s="526" customFormat="1">
      <c r="A878" s="523"/>
      <c r="B878" s="524"/>
      <c r="C878" s="525"/>
      <c r="E878" s="527"/>
      <c r="F878" s="528"/>
      <c r="G878" s="528"/>
      <c r="H878" s="528"/>
      <c r="I878" s="528"/>
      <c r="J878" s="528"/>
      <c r="K878" s="528"/>
      <c r="L878" s="528"/>
      <c r="M878" s="528"/>
      <c r="N878" s="528"/>
      <c r="O878" s="528"/>
    </row>
    <row r="879" spans="1:15" s="526" customFormat="1">
      <c r="A879" s="523"/>
      <c r="B879" s="524"/>
      <c r="C879" s="525"/>
      <c r="E879" s="527"/>
      <c r="F879" s="528"/>
      <c r="G879" s="528"/>
      <c r="H879" s="528"/>
      <c r="I879" s="528"/>
      <c r="J879" s="528"/>
      <c r="K879" s="528"/>
      <c r="L879" s="528"/>
      <c r="M879" s="528"/>
      <c r="N879" s="528"/>
      <c r="O879" s="528"/>
    </row>
    <row r="880" spans="1:15" s="526" customFormat="1">
      <c r="A880" s="523"/>
      <c r="B880" s="524"/>
      <c r="C880" s="525"/>
      <c r="E880" s="527"/>
      <c r="F880" s="528"/>
      <c r="G880" s="528"/>
      <c r="H880" s="528"/>
      <c r="I880" s="528"/>
      <c r="J880" s="528"/>
      <c r="K880" s="528"/>
      <c r="L880" s="528"/>
      <c r="M880" s="528"/>
      <c r="N880" s="528"/>
      <c r="O880" s="528"/>
    </row>
    <row r="881" spans="1:15" s="526" customFormat="1">
      <c r="A881" s="523"/>
      <c r="B881" s="524"/>
      <c r="C881" s="525"/>
      <c r="E881" s="527"/>
      <c r="F881" s="528"/>
      <c r="G881" s="528"/>
      <c r="H881" s="528"/>
      <c r="I881" s="528"/>
      <c r="J881" s="528"/>
      <c r="K881" s="528"/>
      <c r="L881" s="528"/>
      <c r="M881" s="528"/>
      <c r="N881" s="528"/>
      <c r="O881" s="528"/>
    </row>
    <row r="882" spans="1:15" s="526" customFormat="1">
      <c r="A882" s="523"/>
      <c r="B882" s="524"/>
      <c r="C882" s="525"/>
      <c r="E882" s="527"/>
      <c r="F882" s="528"/>
      <c r="G882" s="528"/>
      <c r="H882" s="528"/>
      <c r="I882" s="528"/>
      <c r="J882" s="528"/>
      <c r="K882" s="528"/>
      <c r="L882" s="528"/>
      <c r="M882" s="528"/>
      <c r="N882" s="528"/>
      <c r="O882" s="528"/>
    </row>
    <row r="883" spans="1:15" s="526" customFormat="1">
      <c r="A883" s="523"/>
      <c r="B883" s="524"/>
      <c r="C883" s="525"/>
      <c r="E883" s="527"/>
      <c r="F883" s="528"/>
      <c r="G883" s="528"/>
      <c r="H883" s="528"/>
      <c r="I883" s="528"/>
      <c r="J883" s="528"/>
      <c r="K883" s="528"/>
      <c r="L883" s="528"/>
      <c r="M883" s="528"/>
      <c r="N883" s="528"/>
      <c r="O883" s="528"/>
    </row>
    <row r="884" spans="1:15" s="526" customFormat="1">
      <c r="A884" s="523"/>
      <c r="B884" s="524"/>
      <c r="C884" s="525"/>
      <c r="E884" s="527"/>
      <c r="F884" s="528"/>
      <c r="G884" s="528"/>
      <c r="H884" s="528"/>
      <c r="I884" s="528"/>
      <c r="J884" s="528"/>
      <c r="K884" s="528"/>
      <c r="L884" s="528"/>
      <c r="M884" s="528"/>
      <c r="N884" s="528"/>
      <c r="O884" s="528"/>
    </row>
    <row r="885" spans="1:15" s="526" customFormat="1">
      <c r="A885" s="523"/>
      <c r="B885" s="524"/>
      <c r="C885" s="525"/>
      <c r="E885" s="527"/>
      <c r="F885" s="528"/>
      <c r="G885" s="528"/>
      <c r="H885" s="528"/>
      <c r="I885" s="528"/>
      <c r="J885" s="528"/>
      <c r="K885" s="528"/>
      <c r="L885" s="528"/>
      <c r="M885" s="528"/>
      <c r="N885" s="528"/>
      <c r="O885" s="528"/>
    </row>
    <row r="886" spans="1:15" s="526" customFormat="1">
      <c r="A886" s="523"/>
      <c r="B886" s="524"/>
      <c r="C886" s="525"/>
      <c r="E886" s="527"/>
      <c r="F886" s="528"/>
      <c r="G886" s="528"/>
      <c r="H886" s="528"/>
      <c r="I886" s="528"/>
      <c r="J886" s="528"/>
      <c r="K886" s="528"/>
      <c r="L886" s="528"/>
      <c r="M886" s="528"/>
      <c r="N886" s="528"/>
      <c r="O886" s="528"/>
    </row>
    <row r="887" spans="1:15" s="526" customFormat="1">
      <c r="A887" s="523"/>
      <c r="B887" s="524"/>
      <c r="C887" s="525"/>
      <c r="E887" s="527"/>
      <c r="F887" s="528"/>
      <c r="G887" s="528"/>
      <c r="H887" s="528"/>
      <c r="I887" s="528"/>
      <c r="J887" s="528"/>
      <c r="K887" s="528"/>
      <c r="L887" s="528"/>
      <c r="M887" s="528"/>
      <c r="N887" s="528"/>
      <c r="O887" s="528"/>
    </row>
    <row r="888" spans="1:15" s="526" customFormat="1">
      <c r="A888" s="523"/>
      <c r="B888" s="524"/>
      <c r="C888" s="525"/>
      <c r="E888" s="527"/>
      <c r="F888" s="528"/>
      <c r="G888" s="528"/>
      <c r="H888" s="528"/>
      <c r="I888" s="528"/>
      <c r="J888" s="528"/>
      <c r="K888" s="528"/>
      <c r="L888" s="528"/>
      <c r="M888" s="528"/>
      <c r="N888" s="528"/>
      <c r="O888" s="528"/>
    </row>
    <row r="889" spans="1:15" s="526" customFormat="1">
      <c r="A889" s="523"/>
      <c r="B889" s="524"/>
      <c r="C889" s="525"/>
      <c r="E889" s="527"/>
      <c r="F889" s="528"/>
      <c r="G889" s="528"/>
      <c r="H889" s="528"/>
      <c r="I889" s="528"/>
      <c r="J889" s="528"/>
      <c r="K889" s="528"/>
      <c r="L889" s="528"/>
      <c r="M889" s="528"/>
      <c r="N889" s="528"/>
      <c r="O889" s="528"/>
    </row>
    <row r="890" spans="1:15" s="526" customFormat="1">
      <c r="A890" s="523"/>
      <c r="B890" s="524"/>
      <c r="C890" s="525"/>
      <c r="E890" s="527"/>
      <c r="F890" s="528"/>
      <c r="G890" s="528"/>
      <c r="H890" s="528"/>
      <c r="I890" s="528"/>
      <c r="J890" s="528"/>
      <c r="K890" s="528"/>
      <c r="L890" s="528"/>
      <c r="M890" s="528"/>
      <c r="N890" s="528"/>
      <c r="O890" s="528"/>
    </row>
    <row r="891" spans="1:15" s="526" customFormat="1">
      <c r="A891" s="523"/>
      <c r="B891" s="524"/>
      <c r="C891" s="525"/>
      <c r="E891" s="527"/>
      <c r="F891" s="528"/>
      <c r="G891" s="528"/>
      <c r="H891" s="528"/>
      <c r="I891" s="528"/>
      <c r="J891" s="528"/>
      <c r="K891" s="528"/>
      <c r="L891" s="528"/>
      <c r="M891" s="528"/>
      <c r="N891" s="528"/>
      <c r="O891" s="528"/>
    </row>
    <row r="892" spans="1:15" s="526" customFormat="1">
      <c r="A892" s="523"/>
      <c r="B892" s="524"/>
      <c r="C892" s="525"/>
      <c r="E892" s="527"/>
      <c r="F892" s="528"/>
      <c r="G892" s="528"/>
      <c r="H892" s="528"/>
      <c r="I892" s="528"/>
      <c r="J892" s="528"/>
      <c r="K892" s="528"/>
      <c r="L892" s="528"/>
      <c r="M892" s="528"/>
      <c r="N892" s="528"/>
      <c r="O892" s="528"/>
    </row>
    <row r="893" spans="1:15" s="526" customFormat="1">
      <c r="A893" s="523"/>
      <c r="B893" s="524"/>
      <c r="C893" s="525"/>
      <c r="E893" s="527"/>
      <c r="F893" s="528"/>
      <c r="G893" s="528"/>
      <c r="H893" s="528"/>
      <c r="I893" s="528"/>
      <c r="J893" s="528"/>
      <c r="K893" s="528"/>
      <c r="L893" s="528"/>
      <c r="M893" s="528"/>
      <c r="N893" s="528"/>
      <c r="O893" s="528"/>
    </row>
    <row r="894" spans="1:15" s="526" customFormat="1">
      <c r="A894" s="523"/>
      <c r="B894" s="524"/>
      <c r="C894" s="525"/>
      <c r="E894" s="527"/>
      <c r="F894" s="528"/>
      <c r="G894" s="528"/>
      <c r="H894" s="528"/>
      <c r="I894" s="528"/>
      <c r="J894" s="528"/>
      <c r="K894" s="528"/>
      <c r="L894" s="528"/>
      <c r="M894" s="528"/>
      <c r="N894" s="528"/>
      <c r="O894" s="528"/>
    </row>
    <row r="895" spans="1:15" s="526" customFormat="1">
      <c r="A895" s="523"/>
      <c r="B895" s="524"/>
      <c r="C895" s="525"/>
      <c r="E895" s="527"/>
      <c r="F895" s="528"/>
      <c r="G895" s="528"/>
      <c r="H895" s="528"/>
      <c r="I895" s="528"/>
      <c r="J895" s="528"/>
      <c r="K895" s="528"/>
      <c r="L895" s="528"/>
      <c r="M895" s="528"/>
      <c r="N895" s="528"/>
      <c r="O895" s="528"/>
    </row>
    <row r="896" spans="1:15" s="526" customFormat="1">
      <c r="A896" s="523"/>
      <c r="B896" s="524"/>
      <c r="C896" s="525"/>
      <c r="E896" s="527"/>
      <c r="F896" s="528"/>
      <c r="G896" s="528"/>
      <c r="H896" s="528"/>
      <c r="I896" s="528"/>
      <c r="J896" s="528"/>
      <c r="K896" s="528"/>
      <c r="L896" s="528"/>
      <c r="M896" s="528"/>
      <c r="N896" s="528"/>
      <c r="O896" s="528"/>
    </row>
    <row r="897" spans="1:15" s="526" customFormat="1">
      <c r="A897" s="523"/>
      <c r="B897" s="524"/>
      <c r="C897" s="525"/>
      <c r="E897" s="527"/>
      <c r="F897" s="528"/>
      <c r="G897" s="528"/>
      <c r="H897" s="528"/>
      <c r="I897" s="528"/>
      <c r="J897" s="528"/>
      <c r="K897" s="528"/>
      <c r="L897" s="528"/>
      <c r="M897" s="528"/>
      <c r="N897" s="528"/>
      <c r="O897" s="528"/>
    </row>
    <row r="898" spans="1:15" s="526" customFormat="1">
      <c r="A898" s="523"/>
      <c r="B898" s="524"/>
      <c r="C898" s="525"/>
      <c r="E898" s="527"/>
      <c r="F898" s="528"/>
      <c r="G898" s="528"/>
      <c r="H898" s="528"/>
      <c r="I898" s="528"/>
      <c r="J898" s="528"/>
      <c r="K898" s="528"/>
      <c r="L898" s="528"/>
      <c r="M898" s="528"/>
      <c r="N898" s="528"/>
      <c r="O898" s="528"/>
    </row>
    <row r="899" spans="1:15" s="526" customFormat="1">
      <c r="A899" s="523"/>
      <c r="B899" s="524"/>
      <c r="C899" s="525"/>
      <c r="E899" s="527"/>
      <c r="F899" s="528"/>
      <c r="G899" s="528"/>
      <c r="H899" s="528"/>
      <c r="I899" s="528"/>
      <c r="J899" s="528"/>
      <c r="K899" s="528"/>
      <c r="L899" s="528"/>
      <c r="M899" s="528"/>
      <c r="N899" s="528"/>
      <c r="O899" s="528"/>
    </row>
    <row r="900" spans="1:15" s="526" customFormat="1">
      <c r="A900" s="523"/>
      <c r="B900" s="524"/>
      <c r="C900" s="525"/>
      <c r="E900" s="527"/>
      <c r="F900" s="528"/>
      <c r="G900" s="528"/>
      <c r="H900" s="528"/>
      <c r="I900" s="528"/>
      <c r="J900" s="528"/>
      <c r="K900" s="528"/>
      <c r="L900" s="528"/>
      <c r="M900" s="528"/>
      <c r="N900" s="528"/>
      <c r="O900" s="528"/>
    </row>
    <row r="901" spans="1:15" s="526" customFormat="1">
      <c r="A901" s="523"/>
      <c r="B901" s="524"/>
      <c r="C901" s="525"/>
      <c r="E901" s="527"/>
      <c r="F901" s="528"/>
      <c r="G901" s="528"/>
      <c r="H901" s="528"/>
      <c r="I901" s="528"/>
      <c r="J901" s="528"/>
      <c r="K901" s="528"/>
      <c r="L901" s="528"/>
      <c r="M901" s="528"/>
      <c r="N901" s="528"/>
      <c r="O901" s="528"/>
    </row>
    <row r="902" spans="1:15" s="526" customFormat="1">
      <c r="A902" s="523"/>
      <c r="B902" s="524"/>
      <c r="C902" s="525"/>
      <c r="E902" s="527"/>
      <c r="F902" s="528"/>
      <c r="G902" s="528"/>
      <c r="H902" s="528"/>
      <c r="I902" s="528"/>
      <c r="J902" s="528"/>
      <c r="K902" s="528"/>
      <c r="L902" s="528"/>
      <c r="M902" s="528"/>
      <c r="N902" s="528"/>
      <c r="O902" s="528"/>
    </row>
    <row r="903" spans="1:15" s="526" customFormat="1">
      <c r="A903" s="523"/>
      <c r="B903" s="524"/>
      <c r="C903" s="525"/>
      <c r="E903" s="527"/>
      <c r="F903" s="528"/>
      <c r="G903" s="528"/>
      <c r="H903" s="528"/>
      <c r="I903" s="528"/>
      <c r="J903" s="528"/>
      <c r="K903" s="528"/>
      <c r="L903" s="528"/>
      <c r="M903" s="528"/>
      <c r="N903" s="528"/>
      <c r="O903" s="528"/>
    </row>
    <row r="904" spans="1:15" s="526" customFormat="1">
      <c r="A904" s="523"/>
      <c r="B904" s="524"/>
      <c r="C904" s="525"/>
      <c r="E904" s="527"/>
      <c r="F904" s="528"/>
      <c r="G904" s="528"/>
      <c r="H904" s="528"/>
      <c r="I904" s="528"/>
      <c r="J904" s="528"/>
      <c r="K904" s="528"/>
      <c r="L904" s="528"/>
      <c r="M904" s="528"/>
      <c r="N904" s="528"/>
      <c r="O904" s="528"/>
    </row>
    <row r="905" spans="1:15" s="526" customFormat="1">
      <c r="A905" s="523"/>
      <c r="B905" s="524"/>
      <c r="C905" s="525"/>
      <c r="E905" s="527"/>
      <c r="F905" s="528"/>
      <c r="G905" s="528"/>
      <c r="H905" s="528"/>
      <c r="I905" s="528"/>
      <c r="J905" s="528"/>
      <c r="K905" s="528"/>
      <c r="L905" s="528"/>
      <c r="M905" s="528"/>
      <c r="N905" s="528"/>
      <c r="O905" s="528"/>
    </row>
    <row r="906" spans="1:15" s="526" customFormat="1">
      <c r="A906" s="523"/>
      <c r="B906" s="524"/>
      <c r="C906" s="525"/>
      <c r="E906" s="527"/>
      <c r="F906" s="528"/>
      <c r="G906" s="528"/>
      <c r="H906" s="528"/>
      <c r="I906" s="528"/>
      <c r="J906" s="528"/>
      <c r="K906" s="528"/>
      <c r="L906" s="528"/>
      <c r="M906" s="528"/>
      <c r="N906" s="528"/>
      <c r="O906" s="528"/>
    </row>
    <row r="907" spans="1:15" s="526" customFormat="1">
      <c r="A907" s="523"/>
      <c r="B907" s="524"/>
      <c r="C907" s="525"/>
      <c r="E907" s="527"/>
      <c r="F907" s="528"/>
      <c r="G907" s="528"/>
      <c r="H907" s="528"/>
      <c r="I907" s="528"/>
      <c r="J907" s="528"/>
      <c r="K907" s="528"/>
      <c r="L907" s="528"/>
      <c r="M907" s="528"/>
      <c r="N907" s="528"/>
      <c r="O907" s="528"/>
    </row>
    <row r="908" spans="1:15" s="526" customFormat="1">
      <c r="A908" s="523"/>
      <c r="B908" s="524"/>
      <c r="C908" s="525"/>
      <c r="E908" s="527"/>
      <c r="F908" s="528"/>
      <c r="G908" s="528"/>
      <c r="H908" s="528"/>
      <c r="I908" s="528"/>
      <c r="J908" s="528"/>
      <c r="K908" s="528"/>
      <c r="L908" s="528"/>
      <c r="M908" s="528"/>
      <c r="N908" s="528"/>
      <c r="O908" s="528"/>
    </row>
    <row r="909" spans="1:15" s="526" customFormat="1">
      <c r="A909" s="523"/>
      <c r="B909" s="524"/>
      <c r="C909" s="525"/>
      <c r="E909" s="527"/>
      <c r="F909" s="528"/>
      <c r="G909" s="528"/>
      <c r="H909" s="528"/>
      <c r="I909" s="528"/>
      <c r="J909" s="528"/>
      <c r="K909" s="528"/>
      <c r="L909" s="528"/>
      <c r="M909" s="528"/>
      <c r="N909" s="528"/>
      <c r="O909" s="528"/>
    </row>
    <row r="910" spans="1:15" s="526" customFormat="1">
      <c r="A910" s="523"/>
      <c r="B910" s="524"/>
      <c r="C910" s="525"/>
      <c r="E910" s="527"/>
      <c r="F910" s="528"/>
      <c r="G910" s="528"/>
      <c r="H910" s="528"/>
      <c r="I910" s="528"/>
      <c r="J910" s="528"/>
      <c r="K910" s="528"/>
      <c r="L910" s="528"/>
      <c r="M910" s="528"/>
      <c r="N910" s="528"/>
      <c r="O910" s="528"/>
    </row>
    <row r="911" spans="1:15" s="526" customFormat="1">
      <c r="A911" s="523"/>
      <c r="B911" s="524"/>
      <c r="C911" s="525"/>
      <c r="E911" s="527"/>
      <c r="F911" s="528"/>
      <c r="G911" s="528"/>
      <c r="H911" s="528"/>
      <c r="I911" s="528"/>
      <c r="J911" s="528"/>
      <c r="K911" s="528"/>
      <c r="L911" s="528"/>
      <c r="M911" s="528"/>
      <c r="N911" s="528"/>
      <c r="O911" s="528"/>
    </row>
    <row r="912" spans="1:15" s="526" customFormat="1">
      <c r="A912" s="523"/>
      <c r="B912" s="524"/>
      <c r="C912" s="525"/>
      <c r="E912" s="527"/>
      <c r="F912" s="528"/>
      <c r="G912" s="528"/>
      <c r="H912" s="528"/>
      <c r="I912" s="528"/>
      <c r="J912" s="528"/>
      <c r="K912" s="528"/>
      <c r="L912" s="528"/>
      <c r="M912" s="528"/>
      <c r="N912" s="528"/>
      <c r="O912" s="528"/>
    </row>
    <row r="913" spans="1:15" s="526" customFormat="1">
      <c r="A913" s="523"/>
      <c r="B913" s="524"/>
      <c r="C913" s="525"/>
      <c r="E913" s="527"/>
      <c r="F913" s="528"/>
      <c r="G913" s="528"/>
      <c r="H913" s="528"/>
      <c r="I913" s="528"/>
      <c r="J913" s="528"/>
      <c r="K913" s="528"/>
      <c r="L913" s="528"/>
      <c r="M913" s="528"/>
      <c r="N913" s="528"/>
      <c r="O913" s="528"/>
    </row>
    <row r="914" spans="1:15" s="526" customFormat="1">
      <c r="A914" s="523"/>
      <c r="B914" s="524"/>
      <c r="C914" s="525"/>
      <c r="E914" s="527"/>
      <c r="F914" s="528"/>
      <c r="G914" s="528"/>
      <c r="H914" s="528"/>
      <c r="I914" s="528"/>
      <c r="J914" s="528"/>
      <c r="K914" s="528"/>
      <c r="L914" s="528"/>
      <c r="M914" s="528"/>
      <c r="N914" s="528"/>
      <c r="O914" s="528"/>
    </row>
    <row r="915" spans="1:15" s="526" customFormat="1">
      <c r="A915" s="523"/>
      <c r="B915" s="524"/>
      <c r="C915" s="525"/>
      <c r="E915" s="527"/>
      <c r="F915" s="528"/>
      <c r="G915" s="528"/>
      <c r="H915" s="528"/>
      <c r="I915" s="528"/>
      <c r="J915" s="528"/>
      <c r="K915" s="528"/>
      <c r="L915" s="528"/>
      <c r="M915" s="528"/>
      <c r="N915" s="528"/>
      <c r="O915" s="528"/>
    </row>
    <row r="916" spans="1:15" s="526" customFormat="1">
      <c r="A916" s="523"/>
      <c r="B916" s="524"/>
      <c r="C916" s="525"/>
      <c r="E916" s="527"/>
      <c r="F916" s="528"/>
      <c r="G916" s="528"/>
      <c r="H916" s="528"/>
      <c r="I916" s="528"/>
      <c r="J916" s="528"/>
      <c r="K916" s="528"/>
      <c r="L916" s="528"/>
      <c r="M916" s="528"/>
      <c r="N916" s="528"/>
      <c r="O916" s="528"/>
    </row>
    <row r="917" spans="1:15" s="526" customFormat="1">
      <c r="A917" s="523"/>
      <c r="B917" s="524"/>
      <c r="C917" s="525"/>
      <c r="E917" s="527"/>
      <c r="F917" s="528"/>
      <c r="G917" s="528"/>
      <c r="H917" s="528"/>
      <c r="I917" s="528"/>
      <c r="J917" s="528"/>
      <c r="K917" s="528"/>
      <c r="L917" s="528"/>
      <c r="M917" s="528"/>
      <c r="N917" s="528"/>
      <c r="O917" s="528"/>
    </row>
    <row r="918" spans="1:15" s="526" customFormat="1">
      <c r="A918" s="523"/>
      <c r="B918" s="524"/>
      <c r="C918" s="525"/>
      <c r="E918" s="527"/>
      <c r="F918" s="528"/>
      <c r="G918" s="528"/>
      <c r="H918" s="528"/>
      <c r="I918" s="528"/>
      <c r="J918" s="528"/>
      <c r="K918" s="528"/>
      <c r="L918" s="528"/>
      <c r="M918" s="528"/>
      <c r="N918" s="528"/>
      <c r="O918" s="528"/>
    </row>
    <row r="919" spans="1:15" s="526" customFormat="1">
      <c r="A919" s="523"/>
      <c r="B919" s="524"/>
      <c r="C919" s="525"/>
      <c r="E919" s="527"/>
      <c r="F919" s="528"/>
      <c r="G919" s="528"/>
      <c r="H919" s="528"/>
      <c r="I919" s="528"/>
      <c r="J919" s="528"/>
      <c r="K919" s="528"/>
      <c r="L919" s="528"/>
      <c r="M919" s="528"/>
      <c r="N919" s="528"/>
      <c r="O919" s="528"/>
    </row>
    <row r="920" spans="1:15" s="526" customFormat="1">
      <c r="A920" s="523"/>
      <c r="B920" s="524"/>
      <c r="C920" s="525"/>
      <c r="E920" s="527"/>
      <c r="F920" s="528"/>
      <c r="G920" s="528"/>
      <c r="H920" s="528"/>
      <c r="I920" s="528"/>
      <c r="J920" s="528"/>
      <c r="K920" s="528"/>
      <c r="L920" s="528"/>
      <c r="M920" s="528"/>
      <c r="N920" s="528"/>
      <c r="O920" s="528"/>
    </row>
    <row r="921" spans="1:15" s="526" customFormat="1">
      <c r="A921" s="523"/>
      <c r="B921" s="524"/>
      <c r="C921" s="525"/>
      <c r="E921" s="527"/>
      <c r="F921" s="528"/>
      <c r="G921" s="528"/>
      <c r="H921" s="528"/>
      <c r="I921" s="528"/>
      <c r="J921" s="528"/>
      <c r="K921" s="528"/>
      <c r="L921" s="528"/>
      <c r="M921" s="528"/>
      <c r="N921" s="528"/>
      <c r="O921" s="528"/>
    </row>
    <row r="922" spans="1:15" s="526" customFormat="1">
      <c r="A922" s="523"/>
      <c r="B922" s="524"/>
      <c r="C922" s="525"/>
      <c r="E922" s="527"/>
      <c r="F922" s="528"/>
      <c r="G922" s="528"/>
      <c r="H922" s="528"/>
      <c r="I922" s="528"/>
      <c r="J922" s="528"/>
      <c r="K922" s="528"/>
      <c r="L922" s="528"/>
      <c r="M922" s="528"/>
      <c r="N922" s="528"/>
      <c r="O922" s="528"/>
    </row>
    <row r="923" spans="1:15" s="526" customFormat="1">
      <c r="A923" s="523"/>
      <c r="B923" s="524"/>
      <c r="C923" s="525"/>
      <c r="E923" s="527"/>
      <c r="F923" s="528"/>
      <c r="G923" s="528"/>
      <c r="H923" s="528"/>
      <c r="I923" s="528"/>
      <c r="J923" s="528"/>
      <c r="K923" s="528"/>
      <c r="L923" s="528"/>
      <c r="M923" s="528"/>
      <c r="N923" s="528"/>
      <c r="O923" s="528"/>
    </row>
    <row r="924" spans="1:15" s="526" customFormat="1">
      <c r="A924" s="523"/>
      <c r="B924" s="524"/>
      <c r="C924" s="525"/>
      <c r="E924" s="527"/>
      <c r="F924" s="528"/>
      <c r="G924" s="528"/>
      <c r="H924" s="528"/>
      <c r="I924" s="528"/>
      <c r="J924" s="528"/>
      <c r="K924" s="528"/>
      <c r="L924" s="528"/>
      <c r="M924" s="528"/>
      <c r="N924" s="528"/>
      <c r="O924" s="528"/>
    </row>
    <row r="925" spans="1:15" s="526" customFormat="1">
      <c r="A925" s="523"/>
      <c r="B925" s="524"/>
      <c r="C925" s="525"/>
      <c r="E925" s="527"/>
      <c r="F925" s="528"/>
      <c r="G925" s="528"/>
      <c r="H925" s="528"/>
      <c r="I925" s="528"/>
      <c r="J925" s="528"/>
      <c r="K925" s="528"/>
      <c r="L925" s="528"/>
      <c r="M925" s="528"/>
      <c r="N925" s="528"/>
      <c r="O925" s="528"/>
    </row>
    <row r="926" spans="1:15" s="526" customFormat="1">
      <c r="A926" s="523"/>
      <c r="B926" s="524"/>
      <c r="C926" s="525"/>
      <c r="E926" s="527"/>
      <c r="F926" s="528"/>
      <c r="G926" s="528"/>
      <c r="H926" s="528"/>
      <c r="I926" s="528"/>
      <c r="J926" s="528"/>
      <c r="K926" s="528"/>
      <c r="L926" s="528"/>
      <c r="M926" s="528"/>
      <c r="N926" s="528"/>
      <c r="O926" s="528"/>
    </row>
    <row r="927" spans="1:15" s="526" customFormat="1">
      <c r="A927" s="523"/>
      <c r="B927" s="524"/>
      <c r="C927" s="525"/>
      <c r="E927" s="527"/>
      <c r="F927" s="528"/>
      <c r="G927" s="528"/>
      <c r="H927" s="528"/>
      <c r="I927" s="528"/>
      <c r="J927" s="528"/>
      <c r="K927" s="528"/>
      <c r="L927" s="528"/>
      <c r="M927" s="528"/>
      <c r="N927" s="528"/>
      <c r="O927" s="528"/>
    </row>
    <row r="928" spans="1:15" s="526" customFormat="1">
      <c r="A928" s="523"/>
      <c r="B928" s="524"/>
      <c r="C928" s="525"/>
      <c r="E928" s="527"/>
      <c r="F928" s="528"/>
      <c r="G928" s="528"/>
      <c r="H928" s="528"/>
      <c r="I928" s="528"/>
      <c r="J928" s="528"/>
      <c r="K928" s="528"/>
      <c r="L928" s="528"/>
      <c r="M928" s="528"/>
      <c r="N928" s="528"/>
      <c r="O928" s="528"/>
    </row>
    <row r="929" spans="1:15" s="526" customFormat="1">
      <c r="A929" s="523"/>
      <c r="B929" s="524"/>
      <c r="C929" s="525"/>
      <c r="E929" s="527"/>
      <c r="F929" s="528"/>
      <c r="G929" s="528"/>
      <c r="H929" s="528"/>
      <c r="I929" s="528"/>
      <c r="J929" s="528"/>
      <c r="K929" s="528"/>
      <c r="L929" s="528"/>
      <c r="M929" s="528"/>
      <c r="N929" s="528"/>
      <c r="O929" s="528"/>
    </row>
    <row r="930" spans="1:15" s="526" customFormat="1">
      <c r="A930" s="523"/>
      <c r="B930" s="524"/>
      <c r="C930" s="525"/>
      <c r="E930" s="527"/>
      <c r="F930" s="528"/>
      <c r="G930" s="528"/>
      <c r="H930" s="528"/>
      <c r="I930" s="528"/>
      <c r="J930" s="528"/>
      <c r="K930" s="528"/>
      <c r="L930" s="528"/>
      <c r="M930" s="528"/>
      <c r="N930" s="528"/>
      <c r="O930" s="528"/>
    </row>
    <row r="931" spans="1:15" s="526" customFormat="1">
      <c r="A931" s="523"/>
      <c r="B931" s="524"/>
      <c r="C931" s="525"/>
      <c r="E931" s="527"/>
      <c r="F931" s="528"/>
      <c r="G931" s="528"/>
      <c r="H931" s="528"/>
      <c r="I931" s="528"/>
      <c r="J931" s="528"/>
      <c r="K931" s="528"/>
      <c r="L931" s="528"/>
      <c r="M931" s="528"/>
      <c r="N931" s="528"/>
      <c r="O931" s="528"/>
    </row>
    <row r="932" spans="1:15" s="526" customFormat="1">
      <c r="A932" s="523"/>
      <c r="B932" s="524"/>
      <c r="C932" s="525"/>
      <c r="E932" s="527"/>
      <c r="F932" s="528"/>
      <c r="G932" s="528"/>
      <c r="H932" s="528"/>
      <c r="I932" s="528"/>
      <c r="J932" s="528"/>
      <c r="K932" s="528"/>
      <c r="L932" s="528"/>
      <c r="M932" s="528"/>
      <c r="N932" s="528"/>
      <c r="O932" s="528"/>
    </row>
    <row r="933" spans="1:15" s="526" customFormat="1">
      <c r="A933" s="523"/>
      <c r="B933" s="524"/>
      <c r="C933" s="525"/>
      <c r="E933" s="527"/>
      <c r="F933" s="528"/>
      <c r="G933" s="528"/>
      <c r="H933" s="528"/>
      <c r="I933" s="528"/>
      <c r="J933" s="528"/>
      <c r="K933" s="528"/>
      <c r="L933" s="528"/>
      <c r="M933" s="528"/>
      <c r="N933" s="528"/>
      <c r="O933" s="528"/>
    </row>
    <row r="934" spans="1:15" s="526" customFormat="1">
      <c r="A934" s="523"/>
      <c r="B934" s="524"/>
      <c r="C934" s="525"/>
      <c r="E934" s="527"/>
      <c r="F934" s="528"/>
      <c r="G934" s="528"/>
      <c r="H934" s="528"/>
      <c r="I934" s="528"/>
      <c r="J934" s="528"/>
      <c r="K934" s="528"/>
      <c r="L934" s="528"/>
      <c r="M934" s="528"/>
      <c r="N934" s="528"/>
      <c r="O934" s="528"/>
    </row>
    <row r="935" spans="1:15" s="526" customFormat="1">
      <c r="A935" s="523"/>
      <c r="B935" s="524"/>
      <c r="C935" s="525"/>
      <c r="E935" s="527"/>
      <c r="F935" s="528"/>
      <c r="G935" s="528"/>
      <c r="H935" s="528"/>
      <c r="I935" s="528"/>
      <c r="J935" s="528"/>
      <c r="K935" s="528"/>
      <c r="L935" s="528"/>
      <c r="M935" s="528"/>
      <c r="N935" s="528"/>
      <c r="O935" s="528"/>
    </row>
    <row r="936" spans="1:15" s="526" customFormat="1">
      <c r="A936" s="523"/>
      <c r="B936" s="524"/>
      <c r="C936" s="525"/>
      <c r="E936" s="527"/>
      <c r="F936" s="528"/>
      <c r="G936" s="528"/>
      <c r="H936" s="528"/>
      <c r="I936" s="528"/>
      <c r="J936" s="528"/>
      <c r="K936" s="528"/>
      <c r="L936" s="528"/>
      <c r="M936" s="528"/>
      <c r="N936" s="528"/>
      <c r="O936" s="528"/>
    </row>
    <row r="937" spans="1:15" s="526" customFormat="1">
      <c r="A937" s="523"/>
      <c r="B937" s="524"/>
      <c r="C937" s="525"/>
      <c r="E937" s="527"/>
      <c r="F937" s="528"/>
      <c r="G937" s="528"/>
      <c r="H937" s="528"/>
      <c r="I937" s="528"/>
      <c r="J937" s="528"/>
      <c r="K937" s="528"/>
      <c r="L937" s="528"/>
      <c r="M937" s="528"/>
      <c r="N937" s="528"/>
      <c r="O937" s="528"/>
    </row>
    <row r="938" spans="1:15" s="526" customFormat="1">
      <c r="A938" s="523"/>
      <c r="B938" s="524"/>
      <c r="C938" s="525"/>
      <c r="E938" s="527"/>
      <c r="F938" s="528"/>
      <c r="G938" s="528"/>
      <c r="H938" s="528"/>
      <c r="I938" s="528"/>
      <c r="J938" s="528"/>
      <c r="K938" s="528"/>
      <c r="L938" s="528"/>
      <c r="M938" s="528"/>
      <c r="N938" s="528"/>
      <c r="O938" s="528"/>
    </row>
    <row r="939" spans="1:15" s="526" customFormat="1">
      <c r="A939" s="523"/>
      <c r="B939" s="524"/>
      <c r="C939" s="525"/>
      <c r="E939" s="527"/>
      <c r="F939" s="528"/>
      <c r="G939" s="528"/>
      <c r="H939" s="528"/>
      <c r="I939" s="528"/>
      <c r="J939" s="528"/>
      <c r="K939" s="528"/>
      <c r="L939" s="528"/>
      <c r="M939" s="528"/>
      <c r="N939" s="528"/>
      <c r="O939" s="528"/>
    </row>
    <row r="940" spans="1:15" s="526" customFormat="1">
      <c r="A940" s="523"/>
      <c r="B940" s="524"/>
      <c r="C940" s="525"/>
      <c r="E940" s="527"/>
      <c r="F940" s="528"/>
      <c r="G940" s="528"/>
      <c r="H940" s="528"/>
      <c r="I940" s="528"/>
      <c r="J940" s="528"/>
      <c r="K940" s="528"/>
      <c r="L940" s="528"/>
      <c r="M940" s="528"/>
      <c r="N940" s="528"/>
      <c r="O940" s="528"/>
    </row>
    <row r="941" spans="1:15" s="526" customFormat="1">
      <c r="A941" s="523"/>
      <c r="B941" s="524"/>
      <c r="C941" s="525"/>
      <c r="E941" s="527"/>
      <c r="F941" s="528"/>
      <c r="G941" s="528"/>
      <c r="H941" s="528"/>
      <c r="I941" s="528"/>
      <c r="J941" s="528"/>
      <c r="K941" s="528"/>
      <c r="L941" s="528"/>
      <c r="M941" s="528"/>
      <c r="N941" s="528"/>
      <c r="O941" s="528"/>
    </row>
    <row r="942" spans="1:15" s="526" customFormat="1">
      <c r="A942" s="523"/>
      <c r="B942" s="524"/>
      <c r="C942" s="525"/>
      <c r="E942" s="527"/>
      <c r="F942" s="528"/>
      <c r="G942" s="528"/>
      <c r="H942" s="528"/>
      <c r="I942" s="528"/>
      <c r="J942" s="528"/>
      <c r="K942" s="528"/>
      <c r="L942" s="528"/>
      <c r="M942" s="528"/>
      <c r="N942" s="528"/>
      <c r="O942" s="528"/>
    </row>
    <row r="943" spans="1:15" s="526" customFormat="1">
      <c r="A943" s="523"/>
      <c r="B943" s="524"/>
      <c r="C943" s="525"/>
      <c r="E943" s="527"/>
      <c r="F943" s="528"/>
      <c r="G943" s="528"/>
      <c r="H943" s="528"/>
      <c r="I943" s="528"/>
      <c r="J943" s="528"/>
      <c r="K943" s="528"/>
      <c r="L943" s="528"/>
      <c r="M943" s="528"/>
      <c r="N943" s="528"/>
      <c r="O943" s="528"/>
    </row>
    <row r="944" spans="1:15" s="526" customFormat="1">
      <c r="A944" s="523"/>
      <c r="B944" s="524"/>
      <c r="C944" s="525"/>
      <c r="E944" s="527"/>
      <c r="F944" s="528"/>
      <c r="G944" s="528"/>
      <c r="H944" s="528"/>
      <c r="I944" s="528"/>
      <c r="J944" s="528"/>
      <c r="K944" s="528"/>
      <c r="L944" s="528"/>
      <c r="M944" s="528"/>
      <c r="N944" s="528"/>
      <c r="O944" s="528"/>
    </row>
    <row r="945" spans="1:15" s="526" customFormat="1">
      <c r="A945" s="523"/>
      <c r="B945" s="524"/>
      <c r="C945" s="525"/>
      <c r="E945" s="527"/>
      <c r="F945" s="528"/>
      <c r="G945" s="528"/>
      <c r="H945" s="528"/>
      <c r="I945" s="528"/>
      <c r="J945" s="528"/>
      <c r="K945" s="528"/>
      <c r="L945" s="528"/>
      <c r="M945" s="528"/>
      <c r="N945" s="528"/>
      <c r="O945" s="528"/>
    </row>
    <row r="946" spans="1:15" s="526" customFormat="1">
      <c r="A946" s="523"/>
      <c r="B946" s="524"/>
      <c r="C946" s="525"/>
      <c r="E946" s="527"/>
      <c r="F946" s="528"/>
      <c r="G946" s="528"/>
      <c r="H946" s="528"/>
      <c r="I946" s="528"/>
      <c r="J946" s="528"/>
      <c r="K946" s="528"/>
      <c r="L946" s="528"/>
      <c r="M946" s="528"/>
      <c r="N946" s="528"/>
      <c r="O946" s="528"/>
    </row>
    <row r="947" spans="1:15" s="526" customFormat="1">
      <c r="A947" s="523"/>
      <c r="B947" s="524"/>
      <c r="C947" s="525"/>
      <c r="E947" s="527"/>
      <c r="F947" s="528"/>
      <c r="G947" s="528"/>
      <c r="H947" s="528"/>
      <c r="I947" s="528"/>
      <c r="J947" s="528"/>
      <c r="K947" s="528"/>
      <c r="L947" s="528"/>
      <c r="M947" s="528"/>
      <c r="N947" s="528"/>
      <c r="O947" s="528"/>
    </row>
    <row r="948" spans="1:15" s="526" customFormat="1">
      <c r="A948" s="523"/>
      <c r="B948" s="524"/>
      <c r="C948" s="525"/>
      <c r="E948" s="527"/>
      <c r="F948" s="528"/>
      <c r="G948" s="528"/>
      <c r="H948" s="528"/>
      <c r="I948" s="528"/>
      <c r="J948" s="528"/>
      <c r="K948" s="528"/>
      <c r="L948" s="528"/>
      <c r="M948" s="528"/>
      <c r="N948" s="528"/>
      <c r="O948" s="528"/>
    </row>
    <row r="949" spans="1:15" s="526" customFormat="1">
      <c r="A949" s="523"/>
      <c r="B949" s="524"/>
      <c r="C949" s="525"/>
      <c r="E949" s="527"/>
      <c r="F949" s="528"/>
      <c r="G949" s="528"/>
      <c r="H949" s="528"/>
      <c r="I949" s="528"/>
      <c r="J949" s="528"/>
      <c r="K949" s="528"/>
      <c r="L949" s="528"/>
      <c r="M949" s="528"/>
      <c r="N949" s="528"/>
      <c r="O949" s="528"/>
    </row>
    <row r="950" spans="1:15" s="526" customFormat="1">
      <c r="A950" s="523"/>
      <c r="B950" s="524"/>
      <c r="C950" s="525"/>
      <c r="E950" s="527"/>
      <c r="F950" s="528"/>
      <c r="G950" s="528"/>
      <c r="H950" s="528"/>
      <c r="I950" s="528"/>
      <c r="J950" s="528"/>
      <c r="K950" s="528"/>
      <c r="L950" s="528"/>
      <c r="M950" s="528"/>
      <c r="N950" s="528"/>
      <c r="O950" s="528"/>
    </row>
    <row r="951" spans="1:15" s="526" customFormat="1">
      <c r="A951" s="523"/>
      <c r="B951" s="524"/>
      <c r="C951" s="525"/>
      <c r="E951" s="527"/>
      <c r="F951" s="528"/>
      <c r="G951" s="528"/>
      <c r="H951" s="528"/>
      <c r="I951" s="528"/>
      <c r="J951" s="528"/>
      <c r="K951" s="528"/>
      <c r="L951" s="528"/>
      <c r="M951" s="528"/>
      <c r="N951" s="528"/>
      <c r="O951" s="528"/>
    </row>
    <row r="952" spans="1:15" s="526" customFormat="1">
      <c r="A952" s="523"/>
      <c r="B952" s="524"/>
      <c r="C952" s="525"/>
      <c r="E952" s="527"/>
      <c r="F952" s="528"/>
      <c r="G952" s="528"/>
      <c r="H952" s="528"/>
      <c r="I952" s="528"/>
      <c r="J952" s="528"/>
      <c r="K952" s="528"/>
      <c r="L952" s="528"/>
      <c r="M952" s="528"/>
      <c r="N952" s="528"/>
      <c r="O952" s="528"/>
    </row>
    <row r="953" spans="1:15" s="526" customFormat="1">
      <c r="A953" s="529"/>
      <c r="B953" s="530"/>
      <c r="C953" s="531"/>
      <c r="E953" s="527"/>
      <c r="F953" s="528"/>
      <c r="G953" s="528"/>
      <c r="H953" s="528"/>
      <c r="I953" s="528"/>
      <c r="J953" s="528"/>
      <c r="K953" s="528"/>
      <c r="L953" s="528"/>
      <c r="M953" s="528"/>
      <c r="N953" s="528"/>
      <c r="O953" s="528"/>
    </row>
    <row r="954" spans="1:15" s="526" customFormat="1">
      <c r="A954" s="529"/>
      <c r="B954" s="530"/>
      <c r="C954" s="531"/>
      <c r="E954" s="527"/>
      <c r="F954" s="528"/>
      <c r="G954" s="528"/>
      <c r="H954" s="528"/>
      <c r="I954" s="528"/>
      <c r="J954" s="528"/>
      <c r="K954" s="528"/>
      <c r="L954" s="528"/>
      <c r="M954" s="528"/>
      <c r="N954" s="528"/>
      <c r="O954" s="528"/>
    </row>
    <row r="955" spans="1:15" s="526" customFormat="1">
      <c r="A955" s="529"/>
      <c r="B955" s="530"/>
      <c r="C955" s="531"/>
      <c r="E955" s="527"/>
      <c r="F955" s="528"/>
      <c r="G955" s="528"/>
      <c r="H955" s="528"/>
      <c r="I955" s="528"/>
      <c r="J955" s="528"/>
      <c r="K955" s="528"/>
      <c r="L955" s="528"/>
      <c r="M955" s="528"/>
      <c r="N955" s="528"/>
      <c r="O955" s="528"/>
    </row>
    <row r="956" spans="1:15" s="526" customFormat="1">
      <c r="A956" s="529"/>
      <c r="B956" s="530"/>
      <c r="C956" s="531"/>
      <c r="E956" s="527"/>
      <c r="F956" s="528"/>
      <c r="G956" s="528"/>
      <c r="H956" s="528"/>
      <c r="I956" s="528"/>
      <c r="J956" s="528"/>
      <c r="K956" s="528"/>
      <c r="L956" s="528"/>
      <c r="M956" s="528"/>
      <c r="N956" s="528"/>
      <c r="O956" s="528"/>
    </row>
    <row r="957" spans="1:15" s="526" customFormat="1">
      <c r="A957" s="529"/>
      <c r="B957" s="530"/>
      <c r="C957" s="531"/>
      <c r="E957" s="527"/>
      <c r="F957" s="528"/>
      <c r="G957" s="528"/>
      <c r="H957" s="528"/>
      <c r="I957" s="528"/>
      <c r="J957" s="528"/>
      <c r="K957" s="528"/>
      <c r="L957" s="528"/>
      <c r="M957" s="528"/>
      <c r="N957" s="528"/>
      <c r="O957" s="528"/>
    </row>
    <row r="958" spans="1:15" s="526" customFormat="1">
      <c r="A958" s="529"/>
      <c r="B958" s="530"/>
      <c r="C958" s="531"/>
      <c r="E958" s="527"/>
      <c r="F958" s="528"/>
      <c r="G958" s="528"/>
      <c r="H958" s="528"/>
      <c r="I958" s="528"/>
      <c r="J958" s="528"/>
      <c r="K958" s="528"/>
      <c r="L958" s="528"/>
      <c r="M958" s="528"/>
      <c r="N958" s="528"/>
      <c r="O958" s="528"/>
    </row>
    <row r="959" spans="1:15" s="526" customFormat="1">
      <c r="A959" s="529"/>
      <c r="B959" s="530"/>
      <c r="C959" s="531"/>
      <c r="E959" s="527"/>
      <c r="F959" s="528"/>
      <c r="G959" s="528"/>
      <c r="H959" s="528"/>
      <c r="I959" s="528"/>
      <c r="J959" s="528"/>
      <c r="K959" s="528"/>
      <c r="L959" s="528"/>
      <c r="M959" s="528"/>
      <c r="N959" s="528"/>
      <c r="O959" s="528"/>
    </row>
    <row r="960" spans="1:15" s="526" customFormat="1">
      <c r="A960" s="529"/>
      <c r="B960" s="530"/>
      <c r="C960" s="531"/>
      <c r="E960" s="527"/>
      <c r="F960" s="528"/>
      <c r="G960" s="528"/>
      <c r="H960" s="528"/>
      <c r="I960" s="528"/>
      <c r="J960" s="528"/>
      <c r="K960" s="528"/>
      <c r="L960" s="528"/>
      <c r="M960" s="528"/>
      <c r="N960" s="528"/>
      <c r="O960" s="528"/>
    </row>
    <row r="961" spans="1:15" s="526" customFormat="1">
      <c r="A961" s="529"/>
      <c r="B961" s="530"/>
      <c r="C961" s="531"/>
      <c r="E961" s="527"/>
      <c r="F961" s="528"/>
      <c r="G961" s="528"/>
      <c r="H961" s="528"/>
      <c r="I961" s="528"/>
      <c r="J961" s="528"/>
      <c r="K961" s="528"/>
      <c r="L961" s="528"/>
      <c r="M961" s="528"/>
      <c r="N961" s="528"/>
      <c r="O961" s="528"/>
    </row>
    <row r="962" spans="1:15" s="526" customFormat="1">
      <c r="A962" s="529"/>
      <c r="B962" s="530"/>
      <c r="C962" s="531"/>
      <c r="E962" s="527"/>
      <c r="F962" s="528"/>
      <c r="G962" s="528"/>
      <c r="H962" s="528"/>
      <c r="I962" s="528"/>
      <c r="J962" s="528"/>
      <c r="K962" s="528"/>
      <c r="L962" s="528"/>
      <c r="M962" s="528"/>
      <c r="N962" s="528"/>
      <c r="O962" s="528"/>
    </row>
    <row r="963" spans="1:15" s="526" customFormat="1">
      <c r="A963" s="529"/>
      <c r="B963" s="530"/>
      <c r="C963" s="531"/>
      <c r="E963" s="527"/>
      <c r="F963" s="528"/>
      <c r="G963" s="528"/>
      <c r="H963" s="528"/>
      <c r="I963" s="528"/>
      <c r="J963" s="528"/>
      <c r="K963" s="528"/>
      <c r="L963" s="528"/>
      <c r="M963" s="528"/>
      <c r="N963" s="528"/>
      <c r="O963" s="528"/>
    </row>
    <row r="964" spans="1:15" s="526" customFormat="1">
      <c r="A964" s="529"/>
      <c r="B964" s="530"/>
      <c r="C964" s="531"/>
      <c r="E964" s="527"/>
      <c r="F964" s="528"/>
      <c r="G964" s="528"/>
      <c r="H964" s="528"/>
      <c r="I964" s="528"/>
      <c r="J964" s="528"/>
      <c r="K964" s="528"/>
      <c r="L964" s="528"/>
      <c r="M964" s="528"/>
      <c r="N964" s="528"/>
      <c r="O964" s="528"/>
    </row>
    <row r="965" spans="1:15" s="526" customFormat="1">
      <c r="A965" s="529"/>
      <c r="B965" s="530"/>
      <c r="C965" s="531"/>
      <c r="E965" s="527"/>
      <c r="F965" s="528"/>
      <c r="G965" s="528"/>
      <c r="H965" s="528"/>
      <c r="I965" s="528"/>
      <c r="J965" s="528"/>
      <c r="K965" s="528"/>
      <c r="L965" s="528"/>
      <c r="M965" s="528"/>
      <c r="N965" s="528"/>
      <c r="O965" s="528"/>
    </row>
    <row r="966" spans="1:15" s="526" customFormat="1">
      <c r="A966" s="529"/>
      <c r="B966" s="530"/>
      <c r="C966" s="531"/>
      <c r="E966" s="527"/>
      <c r="F966" s="528"/>
      <c r="G966" s="528"/>
      <c r="H966" s="528"/>
      <c r="I966" s="528"/>
      <c r="J966" s="528"/>
      <c r="K966" s="528"/>
      <c r="L966" s="528"/>
      <c r="M966" s="528"/>
      <c r="N966" s="528"/>
      <c r="O966" s="528"/>
    </row>
    <row r="967" spans="1:15" s="526" customFormat="1">
      <c r="A967" s="529"/>
      <c r="B967" s="530"/>
      <c r="C967" s="531"/>
      <c r="E967" s="527"/>
      <c r="F967" s="528"/>
      <c r="G967" s="528"/>
      <c r="H967" s="528"/>
      <c r="I967" s="528"/>
      <c r="J967" s="528"/>
      <c r="K967" s="528"/>
      <c r="L967" s="528"/>
      <c r="M967" s="528"/>
      <c r="N967" s="528"/>
      <c r="O967" s="528"/>
    </row>
    <row r="968" spans="1:15" s="526" customFormat="1">
      <c r="A968" s="529"/>
      <c r="B968" s="530"/>
      <c r="C968" s="531"/>
      <c r="E968" s="527"/>
      <c r="F968" s="528"/>
      <c r="G968" s="528"/>
      <c r="H968" s="528"/>
      <c r="I968" s="528"/>
      <c r="J968" s="528"/>
      <c r="K968" s="528"/>
      <c r="L968" s="528"/>
      <c r="M968" s="528"/>
      <c r="N968" s="528"/>
      <c r="O968" s="528"/>
    </row>
    <row r="969" spans="1:15" s="526" customFormat="1">
      <c r="A969" s="529"/>
      <c r="B969" s="530"/>
      <c r="C969" s="531"/>
      <c r="E969" s="527"/>
      <c r="F969" s="528"/>
      <c r="G969" s="528"/>
      <c r="H969" s="528"/>
      <c r="I969" s="528"/>
      <c r="J969" s="528"/>
      <c r="K969" s="528"/>
      <c r="L969" s="528"/>
      <c r="M969" s="528"/>
      <c r="N969" s="528"/>
      <c r="O969" s="528"/>
    </row>
    <row r="970" spans="1:15" s="526" customFormat="1">
      <c r="A970" s="529"/>
      <c r="B970" s="530"/>
      <c r="C970" s="531"/>
      <c r="E970" s="527"/>
      <c r="F970" s="528"/>
      <c r="G970" s="528"/>
      <c r="H970" s="528"/>
      <c r="I970" s="528"/>
      <c r="J970" s="528"/>
      <c r="K970" s="528"/>
      <c r="L970" s="528"/>
      <c r="M970" s="528"/>
      <c r="N970" s="528"/>
      <c r="O970" s="528"/>
    </row>
    <row r="971" spans="1:15" s="526" customFormat="1">
      <c r="A971" s="529"/>
      <c r="B971" s="530"/>
      <c r="C971" s="531"/>
      <c r="E971" s="527"/>
      <c r="F971" s="528"/>
      <c r="G971" s="528"/>
      <c r="H971" s="528"/>
      <c r="I971" s="528"/>
      <c r="J971" s="528"/>
      <c r="K971" s="528"/>
      <c r="L971" s="528"/>
      <c r="M971" s="528"/>
      <c r="N971" s="528"/>
      <c r="O971" s="528"/>
    </row>
    <row r="972" spans="1:15" s="526" customFormat="1">
      <c r="A972" s="529"/>
      <c r="B972" s="530"/>
      <c r="C972" s="531"/>
      <c r="E972" s="527"/>
      <c r="F972" s="528"/>
      <c r="G972" s="528"/>
      <c r="H972" s="528"/>
      <c r="I972" s="528"/>
      <c r="J972" s="528"/>
      <c r="K972" s="528"/>
      <c r="L972" s="528"/>
      <c r="M972" s="528"/>
      <c r="N972" s="528"/>
      <c r="O972" s="528"/>
    </row>
    <row r="973" spans="1:15" s="526" customFormat="1">
      <c r="A973" s="529"/>
      <c r="B973" s="530"/>
      <c r="C973" s="531"/>
      <c r="E973" s="527"/>
      <c r="F973" s="528"/>
      <c r="G973" s="528"/>
      <c r="H973" s="528"/>
      <c r="I973" s="528"/>
      <c r="J973" s="528"/>
      <c r="K973" s="528"/>
      <c r="L973" s="528"/>
      <c r="M973" s="528"/>
      <c r="N973" s="528"/>
      <c r="O973" s="528"/>
    </row>
    <row r="974" spans="1:15" s="526" customFormat="1">
      <c r="A974" s="529"/>
      <c r="B974" s="530"/>
      <c r="C974" s="531"/>
      <c r="E974" s="527"/>
      <c r="F974" s="528"/>
      <c r="G974" s="528"/>
      <c r="H974" s="528"/>
      <c r="I974" s="528"/>
      <c r="J974" s="528"/>
      <c r="K974" s="528"/>
      <c r="L974" s="528"/>
      <c r="M974" s="528"/>
      <c r="N974" s="528"/>
      <c r="O974" s="528"/>
    </row>
    <row r="975" spans="1:15" s="526" customFormat="1">
      <c r="A975" s="529"/>
      <c r="B975" s="530"/>
      <c r="C975" s="531"/>
      <c r="E975" s="527"/>
      <c r="F975" s="528"/>
      <c r="G975" s="528"/>
      <c r="H975" s="528"/>
      <c r="I975" s="528"/>
      <c r="J975" s="528"/>
      <c r="K975" s="528"/>
      <c r="L975" s="528"/>
      <c r="M975" s="528"/>
      <c r="N975" s="528"/>
      <c r="O975" s="528"/>
    </row>
    <row r="976" spans="1:15" s="526" customFormat="1">
      <c r="A976" s="529"/>
      <c r="B976" s="530"/>
      <c r="C976" s="531"/>
      <c r="E976" s="527"/>
      <c r="F976" s="528"/>
      <c r="G976" s="528"/>
      <c r="H976" s="528"/>
      <c r="I976" s="528"/>
      <c r="J976" s="528"/>
      <c r="K976" s="528"/>
      <c r="L976" s="528"/>
      <c r="M976" s="528"/>
      <c r="N976" s="528"/>
      <c r="O976" s="528"/>
    </row>
    <row r="977" spans="1:15" s="526" customFormat="1">
      <c r="A977" s="529"/>
      <c r="B977" s="530"/>
      <c r="C977" s="531"/>
      <c r="E977" s="527"/>
      <c r="F977" s="528"/>
      <c r="G977" s="528"/>
      <c r="H977" s="528"/>
      <c r="I977" s="528"/>
      <c r="J977" s="528"/>
      <c r="K977" s="528"/>
      <c r="L977" s="528"/>
      <c r="M977" s="528"/>
      <c r="N977" s="528"/>
      <c r="O977" s="528"/>
    </row>
    <row r="978" spans="1:15" s="526" customFormat="1">
      <c r="A978" s="529"/>
      <c r="B978" s="530"/>
      <c r="C978" s="531"/>
      <c r="E978" s="527"/>
      <c r="F978" s="528"/>
      <c r="G978" s="528"/>
      <c r="H978" s="528"/>
      <c r="I978" s="528"/>
      <c r="J978" s="528"/>
      <c r="K978" s="528"/>
      <c r="L978" s="528"/>
      <c r="M978" s="528"/>
      <c r="N978" s="528"/>
      <c r="O978" s="528"/>
    </row>
    <row r="979" spans="1:15" s="526" customFormat="1">
      <c r="A979" s="529"/>
      <c r="B979" s="530"/>
      <c r="C979" s="531"/>
      <c r="E979" s="527"/>
      <c r="F979" s="528"/>
      <c r="G979" s="528"/>
      <c r="H979" s="528"/>
      <c r="I979" s="528"/>
      <c r="J979" s="528"/>
      <c r="K979" s="528"/>
      <c r="L979" s="528"/>
      <c r="M979" s="528"/>
      <c r="N979" s="528"/>
      <c r="O979" s="528"/>
    </row>
    <row r="980" spans="1:15" s="526" customFormat="1">
      <c r="A980" s="529"/>
      <c r="B980" s="530"/>
      <c r="C980" s="531"/>
      <c r="E980" s="527"/>
      <c r="F980" s="528"/>
      <c r="G980" s="528"/>
      <c r="H980" s="528"/>
      <c r="I980" s="528"/>
      <c r="J980" s="528"/>
      <c r="K980" s="528"/>
      <c r="L980" s="528"/>
      <c r="M980" s="528"/>
      <c r="N980" s="528"/>
      <c r="O980" s="528"/>
    </row>
    <row r="981" spans="1:15" s="526" customFormat="1">
      <c r="A981" s="529"/>
      <c r="B981" s="530"/>
      <c r="C981" s="531"/>
      <c r="E981" s="527"/>
      <c r="F981" s="528"/>
      <c r="G981" s="528"/>
      <c r="H981" s="528"/>
      <c r="I981" s="528"/>
      <c r="J981" s="528"/>
      <c r="K981" s="528"/>
      <c r="L981" s="528"/>
      <c r="M981" s="528"/>
      <c r="N981" s="528"/>
      <c r="O981" s="528"/>
    </row>
    <row r="982" spans="1:15" s="526" customFormat="1">
      <c r="A982" s="529"/>
      <c r="B982" s="530"/>
      <c r="C982" s="531"/>
      <c r="E982" s="527"/>
      <c r="F982" s="528"/>
      <c r="G982" s="528"/>
      <c r="H982" s="528"/>
      <c r="I982" s="528"/>
      <c r="J982" s="528"/>
      <c r="K982" s="528"/>
      <c r="L982" s="528"/>
      <c r="M982" s="528"/>
      <c r="N982" s="528"/>
      <c r="O982" s="528"/>
    </row>
    <row r="983" spans="1:15" s="526" customFormat="1">
      <c r="A983" s="529"/>
      <c r="B983" s="530"/>
      <c r="C983" s="531"/>
      <c r="E983" s="527"/>
      <c r="F983" s="528"/>
      <c r="G983" s="528"/>
      <c r="H983" s="528"/>
      <c r="I983" s="528"/>
      <c r="J983" s="528"/>
      <c r="K983" s="528"/>
      <c r="L983" s="528"/>
      <c r="M983" s="528"/>
      <c r="N983" s="528"/>
      <c r="O983" s="528"/>
    </row>
    <row r="984" spans="1:15" s="526" customFormat="1">
      <c r="A984" s="529"/>
      <c r="B984" s="530"/>
      <c r="C984" s="531"/>
      <c r="E984" s="527"/>
      <c r="F984" s="528"/>
      <c r="G984" s="528"/>
      <c r="H984" s="528"/>
      <c r="I984" s="528"/>
      <c r="J984" s="528"/>
      <c r="K984" s="528"/>
      <c r="L984" s="528"/>
      <c r="M984" s="528"/>
      <c r="N984" s="528"/>
      <c r="O984" s="528"/>
    </row>
    <row r="985" spans="1:15" s="526" customFormat="1">
      <c r="A985" s="529"/>
      <c r="B985" s="530"/>
      <c r="C985" s="531"/>
      <c r="E985" s="527"/>
      <c r="F985" s="528"/>
      <c r="G985" s="528"/>
      <c r="H985" s="528"/>
      <c r="I985" s="528"/>
      <c r="J985" s="528"/>
      <c r="K985" s="528"/>
      <c r="L985" s="528"/>
      <c r="M985" s="528"/>
      <c r="N985" s="528"/>
      <c r="O985" s="528"/>
    </row>
    <row r="986" spans="1:15" s="526" customFormat="1">
      <c r="A986" s="529"/>
      <c r="B986" s="530"/>
      <c r="C986" s="531"/>
      <c r="E986" s="527"/>
      <c r="F986" s="528"/>
      <c r="G986" s="528"/>
      <c r="H986" s="528"/>
      <c r="I986" s="528"/>
      <c r="J986" s="528"/>
      <c r="K986" s="528"/>
      <c r="L986" s="528"/>
      <c r="M986" s="528"/>
      <c r="N986" s="528"/>
      <c r="O986" s="528"/>
    </row>
    <row r="987" spans="1:15" s="526" customFormat="1">
      <c r="A987" s="529"/>
      <c r="B987" s="530"/>
      <c r="C987" s="531"/>
      <c r="E987" s="527"/>
      <c r="F987" s="528"/>
      <c r="G987" s="528"/>
      <c r="H987" s="528"/>
      <c r="I987" s="528"/>
      <c r="J987" s="528"/>
      <c r="K987" s="528"/>
      <c r="L987" s="528"/>
      <c r="M987" s="528"/>
      <c r="N987" s="528"/>
      <c r="O987" s="528"/>
    </row>
    <row r="988" spans="1:15" s="526" customFormat="1">
      <c r="A988" s="529"/>
      <c r="B988" s="530"/>
      <c r="C988" s="531"/>
      <c r="E988" s="527"/>
      <c r="F988" s="528"/>
      <c r="G988" s="528"/>
      <c r="H988" s="528"/>
      <c r="I988" s="528"/>
      <c r="J988" s="528"/>
      <c r="K988" s="528"/>
      <c r="L988" s="528"/>
      <c r="M988" s="528"/>
      <c r="N988" s="528"/>
      <c r="O988" s="528"/>
    </row>
    <row r="989" spans="1:15" s="526" customFormat="1">
      <c r="A989" s="529"/>
      <c r="B989" s="530"/>
      <c r="C989" s="531"/>
      <c r="E989" s="527"/>
      <c r="F989" s="528"/>
      <c r="G989" s="528"/>
      <c r="H989" s="528"/>
      <c r="I989" s="528"/>
      <c r="J989" s="528"/>
      <c r="K989" s="528"/>
      <c r="L989" s="528"/>
      <c r="M989" s="528"/>
      <c r="N989" s="528"/>
      <c r="O989" s="528"/>
    </row>
    <row r="990" spans="1:15" s="526" customFormat="1">
      <c r="A990" s="529"/>
      <c r="B990" s="530"/>
      <c r="C990" s="531"/>
      <c r="E990" s="527"/>
      <c r="F990" s="528"/>
      <c r="G990" s="528"/>
      <c r="H990" s="528"/>
      <c r="I990" s="528"/>
      <c r="J990" s="528"/>
      <c r="K990" s="528"/>
      <c r="L990" s="528"/>
      <c r="M990" s="528"/>
      <c r="N990" s="528"/>
      <c r="O990" s="528"/>
    </row>
    <row r="991" spans="1:15" s="526" customFormat="1">
      <c r="A991" s="529"/>
      <c r="B991" s="530"/>
      <c r="C991" s="531"/>
      <c r="E991" s="527"/>
      <c r="F991" s="528"/>
      <c r="G991" s="528"/>
      <c r="H991" s="528"/>
      <c r="I991" s="528"/>
      <c r="J991" s="528"/>
      <c r="K991" s="528"/>
      <c r="L991" s="528"/>
      <c r="M991" s="528"/>
      <c r="N991" s="528"/>
      <c r="O991" s="528"/>
    </row>
    <row r="992" spans="1:15" s="526" customFormat="1">
      <c r="A992" s="529"/>
      <c r="B992" s="530"/>
      <c r="C992" s="531"/>
      <c r="E992" s="527"/>
      <c r="F992" s="528"/>
      <c r="G992" s="528"/>
      <c r="H992" s="528"/>
      <c r="I992" s="528"/>
      <c r="J992" s="528"/>
      <c r="K992" s="528"/>
      <c r="L992" s="528"/>
      <c r="M992" s="528"/>
      <c r="N992" s="528"/>
      <c r="O992" s="528"/>
    </row>
    <row r="993" spans="1:15" s="526" customFormat="1">
      <c r="A993" s="529"/>
      <c r="B993" s="530"/>
      <c r="C993" s="531"/>
      <c r="E993" s="527"/>
      <c r="F993" s="528"/>
      <c r="G993" s="528"/>
      <c r="H993" s="528"/>
      <c r="I993" s="528"/>
      <c r="J993" s="528"/>
      <c r="K993" s="528"/>
      <c r="L993" s="528"/>
      <c r="M993" s="528"/>
      <c r="N993" s="528"/>
      <c r="O993" s="528"/>
    </row>
    <row r="994" spans="1:15" s="526" customFormat="1">
      <c r="A994" s="529"/>
      <c r="B994" s="530"/>
      <c r="C994" s="531"/>
      <c r="E994" s="527"/>
      <c r="F994" s="528"/>
      <c r="G994" s="528"/>
      <c r="H994" s="528"/>
      <c r="I994" s="528"/>
      <c r="J994" s="528"/>
      <c r="K994" s="528"/>
      <c r="L994" s="528"/>
      <c r="M994" s="528"/>
      <c r="N994" s="528"/>
      <c r="O994" s="528"/>
    </row>
    <row r="995" spans="1:15" s="526" customFormat="1">
      <c r="A995" s="529"/>
      <c r="B995" s="530"/>
      <c r="C995" s="531"/>
      <c r="E995" s="527"/>
      <c r="F995" s="528"/>
      <c r="G995" s="528"/>
      <c r="H995" s="528"/>
      <c r="I995" s="528"/>
      <c r="J995" s="528"/>
      <c r="K995" s="528"/>
      <c r="L995" s="528"/>
      <c r="M995" s="528"/>
      <c r="N995" s="528"/>
      <c r="O995" s="528"/>
    </row>
    <row r="996" spans="1:15" s="526" customFormat="1">
      <c r="A996" s="529"/>
      <c r="B996" s="530"/>
      <c r="C996" s="531"/>
      <c r="E996" s="527"/>
      <c r="F996" s="528"/>
      <c r="G996" s="528"/>
      <c r="H996" s="528"/>
      <c r="I996" s="528"/>
      <c r="J996" s="528"/>
      <c r="K996" s="528"/>
      <c r="L996" s="528"/>
      <c r="M996" s="528"/>
      <c r="N996" s="528"/>
      <c r="O996" s="528"/>
    </row>
    <row r="997" spans="1:15" s="526" customFormat="1">
      <c r="A997" s="529"/>
      <c r="B997" s="530"/>
      <c r="C997" s="531"/>
      <c r="E997" s="527"/>
      <c r="F997" s="528"/>
      <c r="G997" s="528"/>
      <c r="H997" s="528"/>
      <c r="I997" s="528"/>
      <c r="J997" s="528"/>
      <c r="K997" s="528"/>
      <c r="L997" s="528"/>
      <c r="M997" s="528"/>
      <c r="N997" s="528"/>
      <c r="O997" s="528"/>
    </row>
    <row r="998" spans="1:15" s="526" customFormat="1">
      <c r="A998" s="529"/>
      <c r="B998" s="530"/>
      <c r="C998" s="531"/>
      <c r="E998" s="527"/>
      <c r="F998" s="528"/>
      <c r="G998" s="528"/>
      <c r="H998" s="528"/>
      <c r="I998" s="528"/>
      <c r="J998" s="528"/>
      <c r="K998" s="528"/>
      <c r="L998" s="528"/>
      <c r="M998" s="528"/>
      <c r="N998" s="528"/>
      <c r="O998" s="528"/>
    </row>
    <row r="999" spans="1:15" s="526" customFormat="1">
      <c r="A999" s="529"/>
      <c r="B999" s="530"/>
      <c r="C999" s="531"/>
      <c r="E999" s="527"/>
      <c r="F999" s="528"/>
      <c r="G999" s="528"/>
      <c r="H999" s="528"/>
      <c r="I999" s="528"/>
      <c r="J999" s="528"/>
      <c r="K999" s="528"/>
      <c r="L999" s="528"/>
      <c r="M999" s="528"/>
      <c r="N999" s="528"/>
      <c r="O999" s="528"/>
    </row>
    <row r="1000" spans="1:15" s="526" customFormat="1">
      <c r="A1000" s="529"/>
      <c r="B1000" s="530"/>
      <c r="C1000" s="531"/>
      <c r="E1000" s="527"/>
      <c r="F1000" s="528"/>
      <c r="G1000" s="528"/>
      <c r="H1000" s="528"/>
      <c r="I1000" s="528"/>
      <c r="J1000" s="528"/>
      <c r="K1000" s="528"/>
      <c r="L1000" s="528"/>
      <c r="M1000" s="528"/>
      <c r="N1000" s="528"/>
      <c r="O1000" s="528"/>
    </row>
    <row r="1001" spans="1:15" s="526" customFormat="1">
      <c r="A1001" s="529"/>
      <c r="B1001" s="530"/>
      <c r="C1001" s="531"/>
      <c r="E1001" s="527"/>
      <c r="F1001" s="528"/>
      <c r="G1001" s="528"/>
      <c r="H1001" s="528"/>
      <c r="I1001" s="528"/>
      <c r="J1001" s="528"/>
      <c r="K1001" s="528"/>
      <c r="L1001" s="528"/>
      <c r="M1001" s="528"/>
      <c r="N1001" s="528"/>
      <c r="O1001" s="528"/>
    </row>
    <row r="1002" spans="1:15" s="526" customFormat="1">
      <c r="A1002" s="529"/>
      <c r="B1002" s="530"/>
      <c r="C1002" s="531"/>
      <c r="E1002" s="527"/>
      <c r="F1002" s="528"/>
      <c r="G1002" s="528"/>
      <c r="H1002" s="528"/>
      <c r="I1002" s="528"/>
      <c r="J1002" s="528"/>
      <c r="K1002" s="528"/>
      <c r="L1002" s="528"/>
      <c r="M1002" s="528"/>
      <c r="N1002" s="528"/>
      <c r="O1002" s="528"/>
    </row>
    <row r="1003" spans="1:15" s="526" customFormat="1">
      <c r="A1003" s="529"/>
      <c r="B1003" s="530"/>
      <c r="C1003" s="531"/>
      <c r="E1003" s="527"/>
      <c r="F1003" s="528"/>
      <c r="G1003" s="528"/>
      <c r="H1003" s="528"/>
      <c r="I1003" s="528"/>
      <c r="J1003" s="528"/>
      <c r="K1003" s="528"/>
      <c r="L1003" s="528"/>
      <c r="M1003" s="528"/>
      <c r="N1003" s="528"/>
      <c r="O1003" s="528"/>
    </row>
    <row r="1004" spans="1:15" s="526" customFormat="1">
      <c r="A1004" s="529"/>
      <c r="B1004" s="530"/>
      <c r="C1004" s="531"/>
      <c r="E1004" s="527"/>
      <c r="F1004" s="528"/>
      <c r="G1004" s="528"/>
      <c r="H1004" s="528"/>
      <c r="I1004" s="528"/>
      <c r="J1004" s="528"/>
      <c r="K1004" s="528"/>
      <c r="L1004" s="528"/>
      <c r="M1004" s="528"/>
      <c r="N1004" s="528"/>
      <c r="O1004" s="528"/>
    </row>
    <row r="1005" spans="1:15" s="526" customFormat="1">
      <c r="A1005" s="529"/>
      <c r="B1005" s="530"/>
      <c r="C1005" s="531"/>
      <c r="E1005" s="527"/>
      <c r="F1005" s="528"/>
      <c r="G1005" s="528"/>
      <c r="H1005" s="528"/>
      <c r="I1005" s="528"/>
      <c r="J1005" s="528"/>
      <c r="K1005" s="528"/>
      <c r="L1005" s="528"/>
      <c r="M1005" s="528"/>
      <c r="N1005" s="528"/>
      <c r="O1005" s="528"/>
    </row>
    <row r="1006" spans="1:15" s="526" customFormat="1">
      <c r="A1006" s="529"/>
      <c r="B1006" s="530"/>
      <c r="C1006" s="531"/>
      <c r="E1006" s="527"/>
      <c r="F1006" s="528"/>
      <c r="G1006" s="528"/>
      <c r="H1006" s="528"/>
      <c r="I1006" s="528"/>
      <c r="J1006" s="528"/>
      <c r="K1006" s="528"/>
      <c r="L1006" s="528"/>
      <c r="M1006" s="528"/>
      <c r="N1006" s="528"/>
      <c r="O1006" s="528"/>
    </row>
    <row r="1007" spans="1:15" s="526" customFormat="1">
      <c r="A1007" s="529"/>
      <c r="B1007" s="530"/>
      <c r="C1007" s="531"/>
      <c r="E1007" s="527"/>
      <c r="F1007" s="528"/>
      <c r="G1007" s="528"/>
      <c r="H1007" s="528"/>
      <c r="I1007" s="528"/>
      <c r="J1007" s="528"/>
      <c r="K1007" s="528"/>
      <c r="L1007" s="528"/>
      <c r="M1007" s="528"/>
      <c r="N1007" s="528"/>
      <c r="O1007" s="528"/>
    </row>
    <row r="1008" spans="1:15" s="526" customFormat="1">
      <c r="A1008" s="529"/>
      <c r="B1008" s="530"/>
      <c r="C1008" s="531"/>
      <c r="E1008" s="527"/>
      <c r="F1008" s="528"/>
      <c r="G1008" s="528"/>
      <c r="H1008" s="528"/>
      <c r="I1008" s="528"/>
      <c r="J1008" s="528"/>
      <c r="K1008" s="528"/>
      <c r="L1008" s="528"/>
      <c r="M1008" s="528"/>
      <c r="N1008" s="528"/>
      <c r="O1008" s="528"/>
    </row>
    <row r="1009" spans="1:15" s="526" customFormat="1">
      <c r="A1009" s="529"/>
      <c r="B1009" s="530"/>
      <c r="C1009" s="531"/>
      <c r="E1009" s="527"/>
      <c r="F1009" s="528"/>
      <c r="G1009" s="528"/>
      <c r="H1009" s="528"/>
      <c r="I1009" s="528"/>
      <c r="J1009" s="528"/>
      <c r="K1009" s="528"/>
      <c r="L1009" s="528"/>
      <c r="M1009" s="528"/>
      <c r="N1009" s="528"/>
      <c r="O1009" s="528"/>
    </row>
    <row r="1010" spans="1:15" s="526" customFormat="1">
      <c r="A1010" s="529"/>
      <c r="B1010" s="530"/>
      <c r="C1010" s="531"/>
      <c r="E1010" s="527"/>
      <c r="F1010" s="528"/>
      <c r="G1010" s="528"/>
      <c r="H1010" s="528"/>
      <c r="I1010" s="528"/>
      <c r="J1010" s="528"/>
      <c r="K1010" s="528"/>
      <c r="L1010" s="528"/>
      <c r="M1010" s="528"/>
      <c r="N1010" s="528"/>
      <c r="O1010" s="528"/>
    </row>
    <row r="1011" spans="1:15" s="526" customFormat="1">
      <c r="A1011" s="529"/>
      <c r="B1011" s="530"/>
      <c r="C1011" s="531"/>
      <c r="E1011" s="527"/>
      <c r="F1011" s="528"/>
      <c r="G1011" s="528"/>
      <c r="H1011" s="528"/>
      <c r="I1011" s="528"/>
      <c r="J1011" s="528"/>
      <c r="K1011" s="528"/>
      <c r="L1011" s="528"/>
      <c r="M1011" s="528"/>
      <c r="N1011" s="528"/>
      <c r="O1011" s="528"/>
    </row>
    <row r="1012" spans="1:15" s="526" customFormat="1">
      <c r="A1012" s="529"/>
      <c r="B1012" s="530"/>
      <c r="C1012" s="531"/>
      <c r="E1012" s="527"/>
      <c r="F1012" s="528"/>
      <c r="G1012" s="528"/>
      <c r="H1012" s="528"/>
      <c r="I1012" s="528"/>
      <c r="J1012" s="528"/>
      <c r="K1012" s="528"/>
      <c r="L1012" s="528"/>
      <c r="M1012" s="528"/>
      <c r="N1012" s="528"/>
      <c r="O1012" s="528"/>
    </row>
    <row r="1013" spans="1:15" s="526" customFormat="1">
      <c r="A1013" s="529"/>
      <c r="B1013" s="530"/>
      <c r="C1013" s="531"/>
      <c r="E1013" s="527"/>
      <c r="F1013" s="528"/>
      <c r="G1013" s="528"/>
      <c r="H1013" s="528"/>
      <c r="I1013" s="528"/>
      <c r="J1013" s="528"/>
      <c r="K1013" s="528"/>
      <c r="L1013" s="528"/>
      <c r="M1013" s="528"/>
      <c r="N1013" s="528"/>
      <c r="O1013" s="528"/>
    </row>
    <row r="1014" spans="1:15" s="526" customFormat="1">
      <c r="A1014" s="529"/>
      <c r="B1014" s="530"/>
      <c r="C1014" s="531"/>
      <c r="E1014" s="527"/>
      <c r="F1014" s="528"/>
      <c r="G1014" s="528"/>
      <c r="H1014" s="528"/>
      <c r="I1014" s="528"/>
      <c r="J1014" s="528"/>
      <c r="K1014" s="528"/>
      <c r="L1014" s="528"/>
      <c r="M1014" s="528"/>
      <c r="N1014" s="528"/>
      <c r="O1014" s="528"/>
    </row>
    <row r="1015" spans="1:15" s="526" customFormat="1">
      <c r="A1015" s="529"/>
      <c r="B1015" s="530"/>
      <c r="C1015" s="531"/>
      <c r="E1015" s="527"/>
      <c r="F1015" s="528"/>
      <c r="G1015" s="528"/>
      <c r="H1015" s="528"/>
      <c r="I1015" s="528"/>
      <c r="J1015" s="528"/>
      <c r="K1015" s="528"/>
      <c r="L1015" s="528"/>
      <c r="M1015" s="528"/>
      <c r="N1015" s="528"/>
      <c r="O1015" s="528"/>
    </row>
    <row r="1016" spans="1:15" s="526" customFormat="1">
      <c r="A1016" s="529"/>
      <c r="B1016" s="530"/>
      <c r="C1016" s="531"/>
      <c r="E1016" s="527"/>
      <c r="F1016" s="528"/>
      <c r="G1016" s="528"/>
      <c r="H1016" s="528"/>
      <c r="I1016" s="528"/>
      <c r="J1016" s="528"/>
      <c r="K1016" s="528"/>
      <c r="L1016" s="528"/>
      <c r="M1016" s="528"/>
      <c r="N1016" s="528"/>
      <c r="O1016" s="528"/>
    </row>
    <row r="1017" spans="1:15" s="526" customFormat="1">
      <c r="A1017" s="529"/>
      <c r="B1017" s="530"/>
      <c r="C1017" s="531"/>
      <c r="E1017" s="527"/>
      <c r="F1017" s="528"/>
      <c r="G1017" s="528"/>
      <c r="H1017" s="528"/>
      <c r="I1017" s="528"/>
      <c r="J1017" s="528"/>
      <c r="K1017" s="528"/>
      <c r="L1017" s="528"/>
      <c r="M1017" s="528"/>
      <c r="N1017" s="528"/>
      <c r="O1017" s="528"/>
    </row>
    <row r="1018" spans="1:15" s="526" customFormat="1">
      <c r="A1018" s="529"/>
      <c r="B1018" s="530"/>
      <c r="C1018" s="531"/>
      <c r="E1018" s="527"/>
      <c r="F1018" s="528"/>
      <c r="G1018" s="528"/>
      <c r="H1018" s="528"/>
      <c r="I1018" s="528"/>
      <c r="J1018" s="528"/>
      <c r="K1018" s="528"/>
      <c r="L1018" s="528"/>
      <c r="M1018" s="528"/>
      <c r="N1018" s="528"/>
      <c r="O1018" s="528"/>
    </row>
    <row r="1019" spans="1:15" s="526" customFormat="1">
      <c r="A1019" s="529"/>
      <c r="B1019" s="530"/>
      <c r="C1019" s="531"/>
      <c r="E1019" s="527"/>
      <c r="F1019" s="528"/>
      <c r="G1019" s="528"/>
      <c r="H1019" s="528"/>
      <c r="I1019" s="528"/>
      <c r="J1019" s="528"/>
      <c r="K1019" s="528"/>
      <c r="L1019" s="528"/>
      <c r="M1019" s="528"/>
      <c r="N1019" s="528"/>
      <c r="O1019" s="528"/>
    </row>
    <row r="1020" spans="1:15" s="526" customFormat="1">
      <c r="A1020" s="529"/>
      <c r="B1020" s="530"/>
      <c r="C1020" s="531"/>
      <c r="E1020" s="527"/>
      <c r="F1020" s="528"/>
      <c r="G1020" s="528"/>
      <c r="H1020" s="528"/>
      <c r="I1020" s="528"/>
      <c r="J1020" s="528"/>
      <c r="K1020" s="528"/>
      <c r="L1020" s="528"/>
      <c r="M1020" s="528"/>
      <c r="N1020" s="528"/>
      <c r="O1020" s="528"/>
    </row>
    <row r="1021" spans="1:15" s="526" customFormat="1">
      <c r="A1021" s="529"/>
      <c r="B1021" s="530"/>
      <c r="C1021" s="531"/>
      <c r="E1021" s="527"/>
      <c r="F1021" s="528"/>
      <c r="G1021" s="528"/>
      <c r="H1021" s="528"/>
      <c r="I1021" s="528"/>
      <c r="J1021" s="528"/>
      <c r="K1021" s="528"/>
      <c r="L1021" s="528"/>
      <c r="M1021" s="528"/>
      <c r="N1021" s="528"/>
      <c r="O1021" s="528"/>
    </row>
    <row r="1022" spans="1:15" s="526" customFormat="1">
      <c r="A1022" s="529"/>
      <c r="B1022" s="530"/>
      <c r="C1022" s="531"/>
      <c r="E1022" s="527"/>
      <c r="F1022" s="528"/>
      <c r="G1022" s="528"/>
      <c r="H1022" s="528"/>
      <c r="I1022" s="528"/>
      <c r="J1022" s="528"/>
      <c r="K1022" s="528"/>
      <c r="L1022" s="528"/>
      <c r="M1022" s="528"/>
      <c r="N1022" s="528"/>
      <c r="O1022" s="528"/>
    </row>
    <row r="1023" spans="1:15" s="526" customFormat="1">
      <c r="A1023" s="529"/>
      <c r="B1023" s="530"/>
      <c r="C1023" s="531"/>
      <c r="E1023" s="527"/>
      <c r="F1023" s="528"/>
      <c r="G1023" s="528"/>
      <c r="H1023" s="528"/>
      <c r="I1023" s="528"/>
      <c r="J1023" s="528"/>
      <c r="K1023" s="528"/>
      <c r="L1023" s="528"/>
      <c r="M1023" s="528"/>
      <c r="N1023" s="528"/>
      <c r="O1023" s="528"/>
    </row>
    <row r="1024" spans="1:15" s="526" customFormat="1">
      <c r="A1024" s="529"/>
      <c r="B1024" s="530"/>
      <c r="C1024" s="531"/>
      <c r="E1024" s="527"/>
      <c r="F1024" s="528"/>
      <c r="G1024" s="528"/>
      <c r="H1024" s="528"/>
      <c r="I1024" s="528"/>
      <c r="J1024" s="528"/>
      <c r="K1024" s="528"/>
      <c r="L1024" s="528"/>
      <c r="M1024" s="528"/>
      <c r="N1024" s="528"/>
      <c r="O1024" s="528"/>
    </row>
    <row r="1025" spans="1:15" s="526" customFormat="1">
      <c r="A1025" s="529"/>
      <c r="B1025" s="530"/>
      <c r="C1025" s="531"/>
      <c r="E1025" s="527"/>
      <c r="F1025" s="528"/>
      <c r="G1025" s="528"/>
      <c r="H1025" s="528"/>
      <c r="I1025" s="528"/>
      <c r="J1025" s="528"/>
      <c r="K1025" s="528"/>
      <c r="L1025" s="528"/>
      <c r="M1025" s="528"/>
      <c r="N1025" s="528"/>
      <c r="O1025" s="528"/>
    </row>
    <row r="1026" spans="1:15" s="526" customFormat="1">
      <c r="A1026" s="529"/>
      <c r="B1026" s="530"/>
      <c r="C1026" s="531"/>
      <c r="E1026" s="527"/>
      <c r="F1026" s="528"/>
      <c r="G1026" s="528"/>
      <c r="H1026" s="528"/>
      <c r="I1026" s="528"/>
      <c r="J1026" s="528"/>
      <c r="K1026" s="528"/>
      <c r="L1026" s="528"/>
      <c r="M1026" s="528"/>
      <c r="N1026" s="528"/>
      <c r="O1026" s="528"/>
    </row>
    <row r="1027" spans="1:15" s="526" customFormat="1">
      <c r="A1027" s="529"/>
      <c r="B1027" s="530"/>
      <c r="C1027" s="531"/>
      <c r="E1027" s="527"/>
      <c r="F1027" s="528"/>
      <c r="G1027" s="528"/>
      <c r="H1027" s="528"/>
      <c r="I1027" s="528"/>
      <c r="J1027" s="528"/>
      <c r="K1027" s="528"/>
      <c r="L1027" s="528"/>
      <c r="M1027" s="528"/>
      <c r="N1027" s="528"/>
      <c r="O1027" s="528"/>
    </row>
    <row r="1028" spans="1:15" s="526" customFormat="1">
      <c r="A1028" s="529"/>
      <c r="B1028" s="530"/>
      <c r="C1028" s="531"/>
      <c r="E1028" s="527"/>
      <c r="F1028" s="528"/>
      <c r="G1028" s="528"/>
      <c r="H1028" s="528"/>
      <c r="I1028" s="528"/>
      <c r="J1028" s="528"/>
      <c r="K1028" s="528"/>
      <c r="L1028" s="528"/>
      <c r="M1028" s="528"/>
      <c r="N1028" s="528"/>
      <c r="O1028" s="528"/>
    </row>
    <row r="1029" spans="1:15" s="526" customFormat="1">
      <c r="A1029" s="529"/>
      <c r="B1029" s="530"/>
      <c r="C1029" s="531"/>
      <c r="E1029" s="527"/>
      <c r="F1029" s="528"/>
      <c r="G1029" s="528"/>
      <c r="H1029" s="528"/>
      <c r="I1029" s="528"/>
      <c r="J1029" s="528"/>
      <c r="K1029" s="528"/>
      <c r="L1029" s="528"/>
      <c r="M1029" s="528"/>
      <c r="N1029" s="528"/>
      <c r="O1029" s="528"/>
    </row>
    <row r="1030" spans="1:15" s="526" customFormat="1">
      <c r="A1030" s="529"/>
      <c r="B1030" s="530"/>
      <c r="C1030" s="531"/>
      <c r="E1030" s="527"/>
      <c r="F1030" s="528"/>
      <c r="G1030" s="528"/>
      <c r="H1030" s="528"/>
      <c r="I1030" s="528"/>
      <c r="J1030" s="528"/>
      <c r="K1030" s="528"/>
      <c r="L1030" s="528"/>
      <c r="M1030" s="528"/>
      <c r="N1030" s="528"/>
      <c r="O1030" s="528"/>
    </row>
    <row r="1031" spans="1:15" s="526" customFormat="1">
      <c r="A1031" s="529"/>
      <c r="B1031" s="530"/>
      <c r="C1031" s="531"/>
      <c r="E1031" s="527"/>
      <c r="F1031" s="528"/>
      <c r="G1031" s="528"/>
      <c r="H1031" s="528"/>
      <c r="I1031" s="528"/>
      <c r="J1031" s="528"/>
      <c r="K1031" s="528"/>
      <c r="L1031" s="528"/>
      <c r="M1031" s="528"/>
      <c r="N1031" s="528"/>
      <c r="O1031" s="528"/>
    </row>
    <row r="1032" spans="1:15" s="526" customFormat="1">
      <c r="A1032" s="529"/>
      <c r="B1032" s="530"/>
      <c r="C1032" s="531"/>
      <c r="E1032" s="527"/>
      <c r="F1032" s="528"/>
      <c r="G1032" s="528"/>
      <c r="H1032" s="528"/>
      <c r="I1032" s="528"/>
      <c r="J1032" s="528"/>
      <c r="K1032" s="528"/>
      <c r="L1032" s="528"/>
      <c r="M1032" s="528"/>
      <c r="N1032" s="528"/>
      <c r="O1032" s="528"/>
    </row>
    <row r="1033" spans="1:15" s="526" customFormat="1">
      <c r="A1033" s="529"/>
      <c r="B1033" s="530"/>
      <c r="C1033" s="531"/>
      <c r="E1033" s="527"/>
      <c r="F1033" s="528"/>
      <c r="G1033" s="528"/>
      <c r="H1033" s="528"/>
      <c r="I1033" s="528"/>
      <c r="J1033" s="528"/>
      <c r="K1033" s="528"/>
      <c r="L1033" s="528"/>
      <c r="M1033" s="528"/>
      <c r="N1033" s="528"/>
      <c r="O1033" s="528"/>
    </row>
    <row r="1034" spans="1:15" s="526" customFormat="1">
      <c r="A1034" s="529"/>
      <c r="B1034" s="530"/>
      <c r="C1034" s="531"/>
      <c r="E1034" s="527"/>
      <c r="F1034" s="528"/>
      <c r="G1034" s="528"/>
      <c r="H1034" s="528"/>
      <c r="I1034" s="528"/>
      <c r="J1034" s="528"/>
      <c r="K1034" s="528"/>
      <c r="L1034" s="528"/>
      <c r="M1034" s="528"/>
      <c r="N1034" s="528"/>
      <c r="O1034" s="528"/>
    </row>
    <row r="1035" spans="1:15" s="526" customFormat="1">
      <c r="A1035" s="529"/>
      <c r="B1035" s="530"/>
      <c r="C1035" s="531"/>
      <c r="E1035" s="527"/>
      <c r="F1035" s="528"/>
      <c r="G1035" s="528"/>
      <c r="H1035" s="528"/>
      <c r="I1035" s="528"/>
      <c r="J1035" s="528"/>
      <c r="K1035" s="528"/>
      <c r="L1035" s="528"/>
      <c r="M1035" s="528"/>
      <c r="N1035" s="528"/>
      <c r="O1035" s="528"/>
    </row>
    <row r="1036" spans="1:15" s="526" customFormat="1">
      <c r="A1036" s="529"/>
      <c r="B1036" s="530"/>
      <c r="C1036" s="531"/>
      <c r="E1036" s="527"/>
      <c r="F1036" s="528"/>
      <c r="G1036" s="528"/>
      <c r="H1036" s="528"/>
      <c r="I1036" s="528"/>
      <c r="J1036" s="528"/>
      <c r="K1036" s="528"/>
      <c r="L1036" s="528"/>
      <c r="M1036" s="528"/>
      <c r="N1036" s="528"/>
      <c r="O1036" s="528"/>
    </row>
    <row r="1037" spans="1:15" s="526" customFormat="1">
      <c r="A1037" s="529"/>
      <c r="B1037" s="530"/>
      <c r="C1037" s="531"/>
      <c r="E1037" s="527"/>
      <c r="F1037" s="528"/>
      <c r="G1037" s="528"/>
      <c r="H1037" s="528"/>
      <c r="I1037" s="528"/>
      <c r="J1037" s="528"/>
      <c r="K1037" s="528"/>
      <c r="L1037" s="528"/>
      <c r="M1037" s="528"/>
      <c r="N1037" s="528"/>
      <c r="O1037" s="528"/>
    </row>
    <row r="1038" spans="1:15" s="526" customFormat="1">
      <c r="A1038" s="529"/>
      <c r="B1038" s="530"/>
      <c r="C1038" s="531"/>
      <c r="E1038" s="527"/>
      <c r="F1038" s="528"/>
      <c r="G1038" s="528"/>
      <c r="H1038" s="528"/>
      <c r="I1038" s="528"/>
      <c r="J1038" s="528"/>
      <c r="K1038" s="528"/>
      <c r="L1038" s="528"/>
      <c r="M1038" s="528"/>
      <c r="N1038" s="528"/>
      <c r="O1038" s="528"/>
    </row>
    <row r="1039" spans="1:15" s="526" customFormat="1">
      <c r="A1039" s="529"/>
      <c r="B1039" s="530"/>
      <c r="C1039" s="531"/>
      <c r="E1039" s="527"/>
      <c r="F1039" s="528"/>
      <c r="G1039" s="528"/>
      <c r="H1039" s="528"/>
      <c r="I1039" s="528"/>
      <c r="J1039" s="528"/>
      <c r="K1039" s="528"/>
      <c r="L1039" s="528"/>
      <c r="M1039" s="528"/>
      <c r="N1039" s="528"/>
      <c r="O1039" s="528"/>
    </row>
    <row r="1040" spans="1:15" s="526" customFormat="1">
      <c r="A1040" s="529"/>
      <c r="B1040" s="530"/>
      <c r="C1040" s="531"/>
      <c r="E1040" s="527"/>
      <c r="F1040" s="528"/>
      <c r="G1040" s="528"/>
      <c r="H1040" s="528"/>
      <c r="I1040" s="528"/>
      <c r="J1040" s="528"/>
      <c r="K1040" s="528"/>
      <c r="L1040" s="528"/>
      <c r="M1040" s="528"/>
      <c r="N1040" s="528"/>
      <c r="O1040" s="528"/>
    </row>
    <row r="1041" spans="1:15" s="526" customFormat="1">
      <c r="A1041" s="529"/>
      <c r="B1041" s="530"/>
      <c r="C1041" s="531"/>
      <c r="E1041" s="527"/>
      <c r="F1041" s="528"/>
      <c r="G1041" s="528"/>
      <c r="H1041" s="528"/>
      <c r="I1041" s="528"/>
      <c r="J1041" s="528"/>
      <c r="K1041" s="528"/>
      <c r="L1041" s="528"/>
      <c r="M1041" s="528"/>
      <c r="N1041" s="528"/>
      <c r="O1041" s="528"/>
    </row>
    <row r="1042" spans="1:15" s="526" customFormat="1">
      <c r="A1042" s="529"/>
      <c r="B1042" s="530"/>
      <c r="C1042" s="531"/>
      <c r="E1042" s="527"/>
      <c r="F1042" s="528"/>
      <c r="G1042" s="528"/>
      <c r="H1042" s="528"/>
      <c r="I1042" s="528"/>
      <c r="J1042" s="528"/>
      <c r="K1042" s="528"/>
      <c r="L1042" s="528"/>
      <c r="M1042" s="528"/>
      <c r="N1042" s="528"/>
      <c r="O1042" s="528"/>
    </row>
    <row r="1043" spans="1:15" s="526" customFormat="1">
      <c r="A1043" s="529"/>
      <c r="B1043" s="530"/>
      <c r="C1043" s="531"/>
      <c r="E1043" s="527"/>
      <c r="F1043" s="528"/>
      <c r="G1043" s="528"/>
      <c r="H1043" s="528"/>
      <c r="I1043" s="528"/>
      <c r="J1043" s="528"/>
      <c r="K1043" s="528"/>
      <c r="L1043" s="528"/>
      <c r="M1043" s="528"/>
      <c r="N1043" s="528"/>
      <c r="O1043" s="528"/>
    </row>
    <row r="1044" spans="1:15" s="526" customFormat="1">
      <c r="A1044" s="529"/>
      <c r="B1044" s="530"/>
      <c r="C1044" s="531"/>
      <c r="E1044" s="527"/>
      <c r="F1044" s="528"/>
      <c r="G1044" s="528"/>
      <c r="H1044" s="528"/>
      <c r="I1044" s="528"/>
      <c r="J1044" s="528"/>
      <c r="K1044" s="528"/>
      <c r="L1044" s="528"/>
      <c r="M1044" s="528"/>
      <c r="N1044" s="528"/>
      <c r="O1044" s="528"/>
    </row>
    <row r="1045" spans="1:15" s="526" customFormat="1">
      <c r="A1045" s="529"/>
      <c r="B1045" s="530"/>
      <c r="C1045" s="531"/>
      <c r="E1045" s="527"/>
      <c r="F1045" s="528"/>
      <c r="G1045" s="528"/>
      <c r="H1045" s="528"/>
      <c r="I1045" s="528"/>
      <c r="J1045" s="528"/>
      <c r="K1045" s="528"/>
      <c r="L1045" s="528"/>
      <c r="M1045" s="528"/>
      <c r="N1045" s="528"/>
      <c r="O1045" s="528"/>
    </row>
    <row r="1046" spans="1:15" s="526" customFormat="1">
      <c r="A1046" s="529"/>
      <c r="B1046" s="530"/>
      <c r="C1046" s="531"/>
      <c r="E1046" s="527"/>
      <c r="F1046" s="528"/>
      <c r="G1046" s="528"/>
      <c r="H1046" s="528"/>
      <c r="I1046" s="528"/>
      <c r="J1046" s="528"/>
      <c r="K1046" s="528"/>
      <c r="L1046" s="528"/>
      <c r="M1046" s="528"/>
      <c r="N1046" s="528"/>
      <c r="O1046" s="528"/>
    </row>
    <row r="1047" spans="1:15" s="526" customFormat="1">
      <c r="A1047" s="529"/>
      <c r="B1047" s="530"/>
      <c r="C1047" s="531"/>
      <c r="E1047" s="527"/>
      <c r="F1047" s="528"/>
      <c r="G1047" s="528"/>
      <c r="H1047" s="528"/>
      <c r="I1047" s="528"/>
      <c r="J1047" s="528"/>
      <c r="K1047" s="528"/>
      <c r="L1047" s="528"/>
      <c r="M1047" s="528"/>
      <c r="N1047" s="528"/>
      <c r="O1047" s="528"/>
    </row>
    <row r="1048" spans="1:15" s="526" customFormat="1">
      <c r="A1048" s="529"/>
      <c r="B1048" s="530"/>
      <c r="C1048" s="531"/>
      <c r="E1048" s="527"/>
      <c r="F1048" s="528"/>
      <c r="G1048" s="528"/>
      <c r="H1048" s="528"/>
      <c r="I1048" s="528"/>
      <c r="J1048" s="528"/>
      <c r="K1048" s="528"/>
      <c r="L1048" s="528"/>
      <c r="M1048" s="528"/>
      <c r="N1048" s="528"/>
      <c r="O1048" s="528"/>
    </row>
    <row r="1049" spans="1:15" s="526" customFormat="1">
      <c r="A1049" s="529"/>
      <c r="B1049" s="530"/>
      <c r="C1049" s="531"/>
      <c r="E1049" s="527"/>
      <c r="F1049" s="528"/>
      <c r="G1049" s="528"/>
      <c r="H1049" s="528"/>
      <c r="I1049" s="528"/>
      <c r="J1049" s="528"/>
      <c r="K1049" s="528"/>
      <c r="L1049" s="528"/>
      <c r="M1049" s="528"/>
      <c r="N1049" s="528"/>
      <c r="O1049" s="528"/>
    </row>
    <row r="1050" spans="1:15" s="526" customFormat="1">
      <c r="A1050" s="529"/>
      <c r="B1050" s="530"/>
      <c r="C1050" s="531"/>
      <c r="E1050" s="527"/>
      <c r="F1050" s="528"/>
      <c r="G1050" s="528"/>
      <c r="H1050" s="528"/>
      <c r="I1050" s="528"/>
      <c r="J1050" s="528"/>
      <c r="K1050" s="528"/>
      <c r="L1050" s="528"/>
      <c r="M1050" s="528"/>
      <c r="N1050" s="528"/>
      <c r="O1050" s="528"/>
    </row>
    <row r="1051" spans="1:15" s="526" customFormat="1">
      <c r="A1051" s="529"/>
      <c r="B1051" s="530"/>
      <c r="C1051" s="531"/>
      <c r="E1051" s="527"/>
      <c r="F1051" s="528"/>
      <c r="G1051" s="528"/>
      <c r="H1051" s="528"/>
      <c r="I1051" s="528"/>
      <c r="J1051" s="528"/>
      <c r="K1051" s="528"/>
      <c r="L1051" s="528"/>
      <c r="M1051" s="528"/>
      <c r="N1051" s="528"/>
      <c r="O1051" s="528"/>
    </row>
    <row r="1052" spans="1:15" s="526" customFormat="1">
      <c r="A1052" s="529"/>
      <c r="B1052" s="530"/>
      <c r="C1052" s="531"/>
      <c r="E1052" s="527"/>
      <c r="F1052" s="528"/>
      <c r="G1052" s="528"/>
      <c r="H1052" s="528"/>
      <c r="I1052" s="528"/>
      <c r="J1052" s="528"/>
      <c r="K1052" s="528"/>
      <c r="L1052" s="528"/>
      <c r="M1052" s="528"/>
      <c r="N1052" s="528"/>
      <c r="O1052" s="528"/>
    </row>
    <row r="1053" spans="1:15" s="526" customFormat="1">
      <c r="A1053" s="529"/>
      <c r="B1053" s="530"/>
      <c r="C1053" s="531"/>
      <c r="E1053" s="527"/>
      <c r="F1053" s="528"/>
      <c r="G1053" s="528"/>
      <c r="H1053" s="528"/>
      <c r="I1053" s="528"/>
      <c r="J1053" s="528"/>
      <c r="K1053" s="528"/>
      <c r="L1053" s="528"/>
      <c r="M1053" s="528"/>
      <c r="N1053" s="528"/>
      <c r="O1053" s="528"/>
    </row>
    <row r="1054" spans="1:15" s="526" customFormat="1">
      <c r="A1054" s="529"/>
      <c r="B1054" s="530"/>
      <c r="C1054" s="531"/>
      <c r="E1054" s="527"/>
      <c r="F1054" s="528"/>
      <c r="G1054" s="528"/>
      <c r="H1054" s="528"/>
      <c r="I1054" s="528"/>
      <c r="J1054" s="528"/>
      <c r="K1054" s="528"/>
      <c r="L1054" s="528"/>
      <c r="M1054" s="528"/>
      <c r="N1054" s="528"/>
      <c r="O1054" s="528"/>
    </row>
    <row r="1055" spans="1:15" s="526" customFormat="1">
      <c r="A1055" s="529"/>
      <c r="B1055" s="530"/>
      <c r="C1055" s="531"/>
      <c r="E1055" s="527"/>
      <c r="F1055" s="528"/>
      <c r="G1055" s="528"/>
      <c r="H1055" s="528"/>
      <c r="I1055" s="528"/>
      <c r="J1055" s="528"/>
      <c r="K1055" s="528"/>
      <c r="L1055" s="528"/>
      <c r="M1055" s="528"/>
      <c r="N1055" s="528"/>
      <c r="O1055" s="528"/>
    </row>
    <row r="1056" spans="1:15" s="526" customFormat="1">
      <c r="A1056" s="529"/>
      <c r="B1056" s="530"/>
      <c r="C1056" s="531"/>
      <c r="E1056" s="527"/>
      <c r="F1056" s="528"/>
      <c r="G1056" s="528"/>
      <c r="H1056" s="528"/>
      <c r="I1056" s="528"/>
      <c r="J1056" s="528"/>
      <c r="K1056" s="528"/>
      <c r="L1056" s="528"/>
      <c r="M1056" s="528"/>
      <c r="N1056" s="528"/>
      <c r="O1056" s="528"/>
    </row>
    <row r="1057" spans="1:15" s="526" customFormat="1">
      <c r="A1057" s="529"/>
      <c r="B1057" s="530"/>
      <c r="C1057" s="531"/>
      <c r="E1057" s="527"/>
      <c r="F1057" s="528"/>
      <c r="G1057" s="528"/>
      <c r="H1057" s="528"/>
      <c r="I1057" s="528"/>
      <c r="J1057" s="528"/>
      <c r="K1057" s="528"/>
      <c r="L1057" s="528"/>
      <c r="M1057" s="528"/>
      <c r="N1057" s="528"/>
      <c r="O1057" s="528"/>
    </row>
    <row r="1058" spans="1:15" s="526" customFormat="1">
      <c r="A1058" s="529"/>
      <c r="B1058" s="530"/>
      <c r="C1058" s="531"/>
      <c r="E1058" s="527"/>
      <c r="F1058" s="528"/>
      <c r="G1058" s="528"/>
      <c r="H1058" s="528"/>
      <c r="I1058" s="528"/>
      <c r="J1058" s="528"/>
      <c r="K1058" s="528"/>
      <c r="L1058" s="528"/>
      <c r="M1058" s="528"/>
      <c r="N1058" s="528"/>
      <c r="O1058" s="528"/>
    </row>
    <row r="1059" spans="1:15" s="526" customFormat="1">
      <c r="A1059" s="529"/>
      <c r="B1059" s="530"/>
      <c r="C1059" s="531"/>
      <c r="E1059" s="527"/>
      <c r="F1059" s="528"/>
      <c r="G1059" s="528"/>
      <c r="H1059" s="528"/>
      <c r="I1059" s="528"/>
      <c r="J1059" s="528"/>
      <c r="K1059" s="528"/>
      <c r="L1059" s="528"/>
      <c r="M1059" s="528"/>
      <c r="N1059" s="528"/>
      <c r="O1059" s="528"/>
    </row>
    <row r="1060" spans="1:15" s="526" customFormat="1">
      <c r="A1060" s="529"/>
      <c r="B1060" s="530"/>
      <c r="C1060" s="531"/>
      <c r="E1060" s="527"/>
      <c r="F1060" s="528"/>
      <c r="G1060" s="528"/>
      <c r="H1060" s="528"/>
      <c r="I1060" s="528"/>
      <c r="J1060" s="528"/>
      <c r="K1060" s="528"/>
      <c r="L1060" s="528"/>
      <c r="M1060" s="528"/>
      <c r="N1060" s="528"/>
      <c r="O1060" s="528"/>
    </row>
    <row r="1061" spans="1:15" s="526" customFormat="1">
      <c r="A1061" s="529"/>
      <c r="B1061" s="530"/>
      <c r="C1061" s="531"/>
      <c r="E1061" s="527"/>
      <c r="F1061" s="528"/>
      <c r="G1061" s="528"/>
      <c r="H1061" s="528"/>
      <c r="I1061" s="528"/>
      <c r="J1061" s="528"/>
      <c r="K1061" s="528"/>
      <c r="L1061" s="528"/>
      <c r="M1061" s="528"/>
      <c r="N1061" s="528"/>
      <c r="O1061" s="528"/>
    </row>
    <row r="1062" spans="1:15" s="526" customFormat="1">
      <c r="A1062" s="529"/>
      <c r="B1062" s="530"/>
      <c r="C1062" s="531"/>
      <c r="E1062" s="527"/>
      <c r="F1062" s="528"/>
      <c r="G1062" s="528"/>
      <c r="H1062" s="528"/>
      <c r="I1062" s="528"/>
      <c r="J1062" s="528"/>
      <c r="K1062" s="528"/>
      <c r="L1062" s="528"/>
      <c r="M1062" s="528"/>
      <c r="N1062" s="528"/>
      <c r="O1062" s="528"/>
    </row>
    <row r="1063" spans="1:15" s="526" customFormat="1">
      <c r="A1063" s="529"/>
      <c r="B1063" s="530"/>
      <c r="C1063" s="531"/>
      <c r="E1063" s="527"/>
      <c r="F1063" s="528"/>
      <c r="G1063" s="528"/>
      <c r="H1063" s="528"/>
      <c r="I1063" s="528"/>
      <c r="J1063" s="528"/>
      <c r="K1063" s="528"/>
      <c r="L1063" s="528"/>
      <c r="M1063" s="528"/>
      <c r="N1063" s="528"/>
      <c r="O1063" s="528"/>
    </row>
    <row r="1064" spans="1:15" s="526" customFormat="1">
      <c r="A1064" s="529"/>
      <c r="B1064" s="530"/>
      <c r="C1064" s="531"/>
      <c r="E1064" s="527"/>
      <c r="F1064" s="528"/>
      <c r="G1064" s="528"/>
      <c r="H1064" s="528"/>
      <c r="I1064" s="528"/>
      <c r="J1064" s="528"/>
      <c r="K1064" s="528"/>
      <c r="L1064" s="528"/>
      <c r="M1064" s="528"/>
      <c r="N1064" s="528"/>
      <c r="O1064" s="528"/>
    </row>
    <row r="1065" spans="1:15" s="526" customFormat="1">
      <c r="A1065" s="529"/>
      <c r="B1065" s="530"/>
      <c r="C1065" s="531"/>
      <c r="E1065" s="527"/>
      <c r="F1065" s="528"/>
      <c r="G1065" s="528"/>
      <c r="H1065" s="528"/>
      <c r="I1065" s="528"/>
      <c r="J1065" s="528"/>
      <c r="K1065" s="528"/>
      <c r="L1065" s="528"/>
      <c r="M1065" s="528"/>
      <c r="N1065" s="528"/>
      <c r="O1065" s="528"/>
    </row>
    <row r="1066" spans="1:15" s="526" customFormat="1">
      <c r="A1066" s="529"/>
      <c r="B1066" s="530"/>
      <c r="C1066" s="531"/>
      <c r="E1066" s="527"/>
      <c r="F1066" s="528"/>
      <c r="G1066" s="528"/>
      <c r="H1066" s="528"/>
      <c r="I1066" s="528"/>
      <c r="J1066" s="528"/>
      <c r="K1066" s="528"/>
      <c r="L1066" s="528"/>
      <c r="M1066" s="528"/>
      <c r="N1066" s="528"/>
      <c r="O1066" s="528"/>
    </row>
    <row r="1067" spans="1:15" s="526" customFormat="1">
      <c r="A1067" s="529"/>
      <c r="B1067" s="530"/>
      <c r="C1067" s="531"/>
      <c r="E1067" s="527"/>
      <c r="F1067" s="528"/>
      <c r="G1067" s="528"/>
      <c r="H1067" s="528"/>
      <c r="I1067" s="528"/>
      <c r="J1067" s="528"/>
      <c r="K1067" s="528"/>
      <c r="L1067" s="528"/>
      <c r="M1067" s="528"/>
      <c r="N1067" s="528"/>
      <c r="O1067" s="528"/>
    </row>
    <row r="1068" spans="1:15" s="526" customFormat="1">
      <c r="A1068" s="529"/>
      <c r="B1068" s="530"/>
      <c r="C1068" s="531"/>
      <c r="E1068" s="527"/>
      <c r="F1068" s="528"/>
      <c r="G1068" s="528"/>
      <c r="H1068" s="528"/>
      <c r="I1068" s="528"/>
      <c r="J1068" s="528"/>
      <c r="K1068" s="528"/>
      <c r="L1068" s="528"/>
      <c r="M1068" s="528"/>
      <c r="N1068" s="528"/>
      <c r="O1068" s="528"/>
    </row>
    <row r="1069" spans="1:15" s="526" customFormat="1">
      <c r="A1069" s="529"/>
      <c r="B1069" s="530"/>
      <c r="C1069" s="531"/>
      <c r="E1069" s="527"/>
      <c r="F1069" s="528"/>
      <c r="G1069" s="528"/>
      <c r="H1069" s="528"/>
      <c r="I1069" s="528"/>
      <c r="J1069" s="528"/>
      <c r="K1069" s="528"/>
      <c r="L1069" s="528"/>
      <c r="M1069" s="528"/>
      <c r="N1069" s="528"/>
      <c r="O1069" s="528"/>
    </row>
    <row r="1070" spans="1:15" s="526" customFormat="1">
      <c r="A1070" s="529"/>
      <c r="B1070" s="530"/>
      <c r="C1070" s="531"/>
      <c r="E1070" s="527"/>
      <c r="F1070" s="528"/>
      <c r="G1070" s="528"/>
      <c r="H1070" s="528"/>
      <c r="I1070" s="528"/>
      <c r="J1070" s="528"/>
      <c r="K1070" s="528"/>
      <c r="L1070" s="528"/>
      <c r="M1070" s="528"/>
      <c r="N1070" s="528"/>
      <c r="O1070" s="528"/>
    </row>
    <row r="1071" spans="1:15" s="526" customFormat="1">
      <c r="A1071" s="529"/>
      <c r="B1071" s="530"/>
      <c r="C1071" s="531"/>
      <c r="E1071" s="527"/>
      <c r="F1071" s="528"/>
      <c r="G1071" s="528"/>
      <c r="H1071" s="528"/>
      <c r="I1071" s="528"/>
      <c r="J1071" s="528"/>
      <c r="K1071" s="528"/>
      <c r="L1071" s="528"/>
      <c r="M1071" s="528"/>
      <c r="N1071" s="528"/>
      <c r="O1071" s="528"/>
    </row>
    <row r="1072" spans="1:15" s="526" customFormat="1">
      <c r="A1072" s="529"/>
      <c r="B1072" s="530"/>
      <c r="C1072" s="531"/>
      <c r="E1072" s="527"/>
      <c r="F1072" s="528"/>
      <c r="G1072" s="528"/>
      <c r="H1072" s="528"/>
      <c r="I1072" s="528"/>
      <c r="J1072" s="528"/>
      <c r="K1072" s="528"/>
      <c r="L1072" s="528"/>
      <c r="M1072" s="528"/>
      <c r="N1072" s="528"/>
      <c r="O1072" s="528"/>
    </row>
    <row r="1073" spans="1:15" s="526" customFormat="1">
      <c r="A1073" s="529"/>
      <c r="B1073" s="530"/>
      <c r="C1073" s="531"/>
      <c r="E1073" s="527"/>
      <c r="F1073" s="528"/>
      <c r="G1073" s="528"/>
      <c r="H1073" s="528"/>
      <c r="I1073" s="528"/>
      <c r="J1073" s="528"/>
      <c r="K1073" s="528"/>
      <c r="L1073" s="528"/>
      <c r="M1073" s="528"/>
      <c r="N1073" s="528"/>
      <c r="O1073" s="528"/>
    </row>
    <row r="1074" spans="1:15" s="526" customFormat="1">
      <c r="A1074" s="529"/>
      <c r="B1074" s="530"/>
      <c r="C1074" s="531"/>
      <c r="E1074" s="527"/>
      <c r="F1074" s="528"/>
      <c r="G1074" s="528"/>
      <c r="H1074" s="528"/>
      <c r="I1074" s="528"/>
      <c r="J1074" s="528"/>
      <c r="K1074" s="528"/>
      <c r="L1074" s="528"/>
      <c r="M1074" s="528"/>
      <c r="N1074" s="528"/>
      <c r="O1074" s="528"/>
    </row>
    <row r="1075" spans="1:15" s="526" customFormat="1">
      <c r="A1075" s="529"/>
      <c r="B1075" s="530"/>
      <c r="C1075" s="531"/>
      <c r="E1075" s="527"/>
      <c r="F1075" s="528"/>
      <c r="G1075" s="528"/>
      <c r="H1075" s="528"/>
      <c r="I1075" s="528"/>
      <c r="J1075" s="528"/>
      <c r="K1075" s="528"/>
      <c r="L1075" s="528"/>
      <c r="M1075" s="528"/>
      <c r="N1075" s="528"/>
      <c r="O1075" s="528"/>
    </row>
    <row r="1076" spans="1:15" s="526" customFormat="1">
      <c r="A1076" s="529"/>
      <c r="B1076" s="530"/>
      <c r="C1076" s="531"/>
      <c r="E1076" s="527"/>
      <c r="F1076" s="528"/>
      <c r="G1076" s="528"/>
      <c r="H1076" s="528"/>
      <c r="I1076" s="528"/>
      <c r="J1076" s="528"/>
      <c r="K1076" s="528"/>
      <c r="L1076" s="528"/>
      <c r="M1076" s="528"/>
      <c r="N1076" s="528"/>
      <c r="O1076" s="528"/>
    </row>
    <row r="1077" spans="1:15" s="526" customFormat="1">
      <c r="A1077" s="529"/>
      <c r="B1077" s="530"/>
      <c r="C1077" s="531"/>
      <c r="E1077" s="527"/>
      <c r="F1077" s="528"/>
      <c r="G1077" s="528"/>
      <c r="H1077" s="528"/>
      <c r="I1077" s="528"/>
      <c r="J1077" s="528"/>
      <c r="K1077" s="528"/>
      <c r="L1077" s="528"/>
      <c r="M1077" s="528"/>
      <c r="N1077" s="528"/>
      <c r="O1077" s="528"/>
    </row>
    <row r="1078" spans="1:15" s="526" customFormat="1">
      <c r="A1078" s="529"/>
      <c r="B1078" s="530"/>
      <c r="C1078" s="531"/>
      <c r="E1078" s="527"/>
      <c r="F1078" s="528"/>
      <c r="G1078" s="528"/>
      <c r="H1078" s="528"/>
      <c r="I1078" s="528"/>
      <c r="J1078" s="528"/>
      <c r="K1078" s="528"/>
      <c r="L1078" s="528"/>
      <c r="M1078" s="528"/>
      <c r="N1078" s="528"/>
      <c r="O1078" s="528"/>
    </row>
    <row r="1079" spans="1:15" s="526" customFormat="1">
      <c r="A1079" s="529"/>
      <c r="B1079" s="530"/>
      <c r="C1079" s="531"/>
      <c r="E1079" s="527"/>
      <c r="F1079" s="528"/>
      <c r="G1079" s="528"/>
      <c r="H1079" s="528"/>
      <c r="I1079" s="528"/>
      <c r="J1079" s="528"/>
      <c r="K1079" s="528"/>
      <c r="L1079" s="528"/>
      <c r="M1079" s="528"/>
      <c r="N1079" s="528"/>
      <c r="O1079" s="528"/>
    </row>
    <row r="1080" spans="1:15" s="526" customFormat="1">
      <c r="A1080" s="529"/>
      <c r="B1080" s="530"/>
      <c r="C1080" s="531"/>
      <c r="E1080" s="527"/>
      <c r="F1080" s="528"/>
      <c r="G1080" s="528"/>
      <c r="H1080" s="528"/>
      <c r="I1080" s="528"/>
      <c r="J1080" s="528"/>
      <c r="K1080" s="528"/>
      <c r="L1080" s="528"/>
      <c r="M1080" s="528"/>
      <c r="N1080" s="528"/>
      <c r="O1080" s="528"/>
    </row>
    <row r="1081" spans="1:15" s="526" customFormat="1">
      <c r="A1081" s="529"/>
      <c r="B1081" s="530"/>
      <c r="C1081" s="531"/>
      <c r="E1081" s="527"/>
      <c r="F1081" s="528"/>
      <c r="G1081" s="528"/>
      <c r="H1081" s="528"/>
      <c r="I1081" s="528"/>
      <c r="J1081" s="528"/>
      <c r="K1081" s="528"/>
      <c r="L1081" s="528"/>
      <c r="M1081" s="528"/>
      <c r="N1081" s="528"/>
      <c r="O1081" s="528"/>
    </row>
    <row r="1082" spans="1:15" s="526" customFormat="1">
      <c r="A1082" s="529"/>
      <c r="B1082" s="530"/>
      <c r="C1082" s="531"/>
      <c r="E1082" s="527"/>
      <c r="F1082" s="528"/>
      <c r="G1082" s="528"/>
      <c r="H1082" s="528"/>
      <c r="I1082" s="528"/>
      <c r="J1082" s="528"/>
      <c r="K1082" s="528"/>
      <c r="L1082" s="528"/>
      <c r="M1082" s="528"/>
      <c r="N1082" s="528"/>
      <c r="O1082" s="528"/>
    </row>
    <row r="1083" spans="1:15" s="526" customFormat="1">
      <c r="A1083" s="529"/>
      <c r="B1083" s="530"/>
      <c r="C1083" s="531"/>
      <c r="E1083" s="527"/>
      <c r="F1083" s="528"/>
      <c r="G1083" s="528"/>
      <c r="H1083" s="528"/>
      <c r="I1083" s="528"/>
      <c r="J1083" s="528"/>
      <c r="K1083" s="528"/>
      <c r="L1083" s="528"/>
      <c r="M1083" s="528"/>
      <c r="N1083" s="528"/>
      <c r="O1083" s="528"/>
    </row>
    <row r="1084" spans="1:15" s="526" customFormat="1">
      <c r="A1084" s="529"/>
      <c r="B1084" s="530"/>
      <c r="C1084" s="531"/>
      <c r="E1084" s="527"/>
      <c r="F1084" s="528"/>
      <c r="G1084" s="528"/>
      <c r="H1084" s="528"/>
      <c r="I1084" s="528"/>
      <c r="J1084" s="528"/>
      <c r="K1084" s="528"/>
      <c r="L1084" s="528"/>
      <c r="M1084" s="528"/>
      <c r="N1084" s="528"/>
      <c r="O1084" s="528"/>
    </row>
    <row r="1085" spans="1:15" s="526" customFormat="1">
      <c r="A1085" s="529"/>
      <c r="B1085" s="530"/>
      <c r="C1085" s="531"/>
      <c r="E1085" s="527"/>
      <c r="F1085" s="528"/>
      <c r="G1085" s="528"/>
      <c r="H1085" s="528"/>
      <c r="I1085" s="528"/>
      <c r="J1085" s="528"/>
      <c r="K1085" s="528"/>
      <c r="L1085" s="528"/>
      <c r="M1085" s="528"/>
      <c r="N1085" s="528"/>
      <c r="O1085" s="528"/>
    </row>
    <row r="1086" spans="1:15" s="526" customFormat="1">
      <c r="A1086" s="529"/>
      <c r="B1086" s="530"/>
      <c r="C1086" s="531"/>
      <c r="E1086" s="527"/>
      <c r="F1086" s="528"/>
      <c r="G1086" s="528"/>
      <c r="H1086" s="528"/>
      <c r="I1086" s="528"/>
      <c r="J1086" s="528"/>
      <c r="K1086" s="528"/>
      <c r="L1086" s="528"/>
      <c r="M1086" s="528"/>
      <c r="N1086" s="528"/>
      <c r="O1086" s="528"/>
    </row>
    <row r="1087" spans="1:15" s="526" customFormat="1">
      <c r="A1087" s="529"/>
      <c r="B1087" s="530"/>
      <c r="C1087" s="531"/>
      <c r="E1087" s="527"/>
      <c r="F1087" s="528"/>
      <c r="G1087" s="528"/>
      <c r="H1087" s="528"/>
      <c r="I1087" s="528"/>
      <c r="J1087" s="528"/>
      <c r="K1087" s="528"/>
      <c r="L1087" s="528"/>
      <c r="M1087" s="528"/>
      <c r="N1087" s="528"/>
      <c r="O1087" s="528"/>
    </row>
    <row r="1088" spans="1:15" s="526" customFormat="1">
      <c r="A1088" s="529"/>
      <c r="B1088" s="530"/>
      <c r="C1088" s="531"/>
      <c r="E1088" s="527"/>
      <c r="F1088" s="528"/>
      <c r="G1088" s="528"/>
      <c r="H1088" s="528"/>
      <c r="I1088" s="528"/>
      <c r="J1088" s="528"/>
      <c r="K1088" s="528"/>
      <c r="L1088" s="528"/>
      <c r="M1088" s="528"/>
      <c r="N1088" s="528"/>
      <c r="O1088" s="528"/>
    </row>
    <row r="1089" spans="1:15" s="526" customFormat="1">
      <c r="A1089" s="529"/>
      <c r="B1089" s="530"/>
      <c r="C1089" s="531"/>
      <c r="E1089" s="527"/>
      <c r="F1089" s="528"/>
      <c r="G1089" s="528"/>
      <c r="H1089" s="528"/>
      <c r="I1089" s="528"/>
      <c r="J1089" s="528"/>
      <c r="K1089" s="528"/>
      <c r="L1089" s="528"/>
      <c r="M1089" s="528"/>
      <c r="N1089" s="528"/>
      <c r="O1089" s="528"/>
    </row>
    <row r="1090" spans="1:15" s="526" customFormat="1">
      <c r="A1090" s="529"/>
      <c r="B1090" s="530"/>
      <c r="C1090" s="531"/>
      <c r="E1090" s="527"/>
      <c r="F1090" s="528"/>
      <c r="G1090" s="528"/>
      <c r="H1090" s="528"/>
      <c r="I1090" s="528"/>
      <c r="J1090" s="528"/>
      <c r="K1090" s="528"/>
      <c r="L1090" s="528"/>
      <c r="M1090" s="528"/>
      <c r="N1090" s="528"/>
      <c r="O1090" s="528"/>
    </row>
    <row r="1091" spans="1:15" s="526" customFormat="1">
      <c r="A1091" s="529"/>
      <c r="B1091" s="530"/>
      <c r="C1091" s="531"/>
      <c r="E1091" s="527"/>
      <c r="F1091" s="528"/>
      <c r="G1091" s="528"/>
      <c r="H1091" s="528"/>
      <c r="I1091" s="528"/>
      <c r="J1091" s="528"/>
      <c r="K1091" s="528"/>
      <c r="L1091" s="528"/>
      <c r="M1091" s="528"/>
      <c r="N1091" s="528"/>
      <c r="O1091" s="528"/>
    </row>
    <row r="1092" spans="1:15" s="526" customFormat="1">
      <c r="A1092" s="529"/>
      <c r="B1092" s="530"/>
      <c r="C1092" s="531"/>
      <c r="E1092" s="527"/>
      <c r="F1092" s="528"/>
      <c r="G1092" s="528"/>
      <c r="H1092" s="528"/>
      <c r="I1092" s="528"/>
      <c r="J1092" s="528"/>
      <c r="K1092" s="528"/>
      <c r="L1092" s="528"/>
      <c r="M1092" s="528"/>
      <c r="N1092" s="528"/>
      <c r="O1092" s="528"/>
    </row>
    <row r="1093" spans="1:15" s="526" customFormat="1">
      <c r="A1093" s="529"/>
      <c r="B1093" s="530"/>
      <c r="C1093" s="531"/>
      <c r="E1093" s="527"/>
      <c r="F1093" s="528"/>
      <c r="G1093" s="528"/>
      <c r="H1093" s="528"/>
      <c r="I1093" s="528"/>
      <c r="J1093" s="528"/>
      <c r="K1093" s="528"/>
      <c r="L1093" s="528"/>
      <c r="M1093" s="528"/>
      <c r="N1093" s="528"/>
      <c r="O1093" s="528"/>
    </row>
    <row r="1094" spans="1:15" s="526" customFormat="1">
      <c r="A1094" s="529"/>
      <c r="B1094" s="530"/>
      <c r="C1094" s="531"/>
      <c r="E1094" s="527"/>
      <c r="F1094" s="528"/>
      <c r="G1094" s="528"/>
      <c r="H1094" s="528"/>
      <c r="I1094" s="528"/>
      <c r="J1094" s="528"/>
      <c r="K1094" s="528"/>
      <c r="L1094" s="528"/>
      <c r="M1094" s="528"/>
      <c r="N1094" s="528"/>
      <c r="O1094" s="528"/>
    </row>
    <row r="1095" spans="1:15" s="526" customFormat="1">
      <c r="A1095" s="529"/>
      <c r="B1095" s="530"/>
      <c r="C1095" s="531"/>
      <c r="E1095" s="527"/>
      <c r="F1095" s="528"/>
      <c r="G1095" s="528"/>
      <c r="H1095" s="528"/>
      <c r="I1095" s="528"/>
      <c r="J1095" s="528"/>
      <c r="K1095" s="528"/>
      <c r="L1095" s="528"/>
      <c r="M1095" s="528"/>
      <c r="N1095" s="528"/>
      <c r="O1095" s="528"/>
    </row>
    <row r="1096" spans="1:15" s="526" customFormat="1">
      <c r="A1096" s="529"/>
      <c r="B1096" s="530"/>
      <c r="C1096" s="531"/>
      <c r="E1096" s="527"/>
      <c r="F1096" s="528"/>
      <c r="G1096" s="528"/>
      <c r="H1096" s="528"/>
      <c r="I1096" s="528"/>
      <c r="J1096" s="528"/>
      <c r="K1096" s="528"/>
      <c r="L1096" s="528"/>
      <c r="M1096" s="528"/>
      <c r="N1096" s="528"/>
      <c r="O1096" s="528"/>
    </row>
    <row r="1097" spans="1:15" s="526" customFormat="1">
      <c r="A1097" s="529"/>
      <c r="B1097" s="530"/>
      <c r="C1097" s="531"/>
      <c r="E1097" s="527"/>
      <c r="F1097" s="528"/>
      <c r="G1097" s="528"/>
      <c r="H1097" s="528"/>
      <c r="I1097" s="528"/>
      <c r="J1097" s="528"/>
      <c r="K1097" s="528"/>
      <c r="L1097" s="528"/>
      <c r="M1097" s="528"/>
      <c r="N1097" s="528"/>
      <c r="O1097" s="528"/>
    </row>
    <row r="1098" spans="1:15" s="526" customFormat="1">
      <c r="A1098" s="529"/>
      <c r="B1098" s="530"/>
      <c r="C1098" s="531"/>
      <c r="E1098" s="527"/>
      <c r="F1098" s="528"/>
      <c r="G1098" s="528"/>
      <c r="H1098" s="528"/>
      <c r="I1098" s="528"/>
      <c r="J1098" s="528"/>
      <c r="K1098" s="528"/>
      <c r="L1098" s="528"/>
      <c r="M1098" s="528"/>
      <c r="N1098" s="528"/>
      <c r="O1098" s="528"/>
    </row>
    <row r="1099" spans="1:15" s="526" customFormat="1">
      <c r="A1099" s="529"/>
      <c r="B1099" s="530"/>
      <c r="C1099" s="531"/>
      <c r="E1099" s="527"/>
      <c r="F1099" s="528"/>
      <c r="G1099" s="528"/>
      <c r="H1099" s="528"/>
      <c r="I1099" s="528"/>
      <c r="J1099" s="528"/>
      <c r="K1099" s="528"/>
      <c r="L1099" s="528"/>
      <c r="M1099" s="528"/>
      <c r="N1099" s="528"/>
      <c r="O1099" s="528"/>
    </row>
    <row r="1100" spans="1:15" s="526" customFormat="1">
      <c r="A1100" s="529"/>
      <c r="B1100" s="530"/>
      <c r="C1100" s="531"/>
      <c r="E1100" s="527"/>
      <c r="F1100" s="528"/>
      <c r="G1100" s="528"/>
      <c r="H1100" s="528"/>
      <c r="I1100" s="528"/>
      <c r="J1100" s="528"/>
      <c r="K1100" s="528"/>
      <c r="L1100" s="528"/>
      <c r="M1100" s="528"/>
      <c r="N1100" s="528"/>
      <c r="O1100" s="528"/>
    </row>
    <row r="1101" spans="1:15" s="526" customFormat="1">
      <c r="A1101" s="529"/>
      <c r="B1101" s="530"/>
      <c r="C1101" s="531"/>
      <c r="E1101" s="527"/>
      <c r="F1101" s="528"/>
      <c r="G1101" s="528"/>
      <c r="H1101" s="528"/>
      <c r="I1101" s="528"/>
      <c r="J1101" s="528"/>
      <c r="K1101" s="528"/>
      <c r="L1101" s="528"/>
      <c r="M1101" s="528"/>
      <c r="N1101" s="528"/>
      <c r="O1101" s="528"/>
    </row>
    <row r="1102" spans="1:15" s="526" customFormat="1">
      <c r="A1102" s="529"/>
      <c r="B1102" s="530"/>
      <c r="C1102" s="531"/>
      <c r="E1102" s="527"/>
      <c r="F1102" s="528"/>
      <c r="G1102" s="528"/>
      <c r="H1102" s="528"/>
      <c r="I1102" s="528"/>
      <c r="J1102" s="528"/>
      <c r="K1102" s="528"/>
      <c r="L1102" s="528"/>
      <c r="M1102" s="528"/>
      <c r="N1102" s="528"/>
      <c r="O1102" s="528"/>
    </row>
    <row r="1103" spans="1:15" s="526" customFormat="1">
      <c r="A1103" s="529"/>
      <c r="B1103" s="530"/>
      <c r="C1103" s="531"/>
      <c r="E1103" s="527"/>
      <c r="F1103" s="528"/>
      <c r="G1103" s="528"/>
      <c r="H1103" s="528"/>
      <c r="I1103" s="528"/>
      <c r="J1103" s="528"/>
      <c r="K1103" s="528"/>
      <c r="L1103" s="528"/>
      <c r="M1103" s="528"/>
      <c r="N1103" s="528"/>
      <c r="O1103" s="528"/>
    </row>
    <row r="1104" spans="1:15" s="526" customFormat="1">
      <c r="A1104" s="529"/>
      <c r="B1104" s="530"/>
      <c r="C1104" s="531"/>
      <c r="E1104" s="527"/>
      <c r="F1104" s="528"/>
      <c r="G1104" s="528"/>
      <c r="H1104" s="528"/>
      <c r="I1104" s="528"/>
      <c r="J1104" s="528"/>
      <c r="K1104" s="528"/>
      <c r="L1104" s="528"/>
      <c r="M1104" s="528"/>
      <c r="N1104" s="528"/>
      <c r="O1104" s="528"/>
    </row>
    <row r="1105" spans="1:15" s="526" customFormat="1">
      <c r="A1105" s="529"/>
      <c r="B1105" s="530"/>
      <c r="C1105" s="531"/>
      <c r="E1105" s="527"/>
      <c r="F1105" s="528"/>
      <c r="G1105" s="528"/>
      <c r="H1105" s="528"/>
      <c r="I1105" s="528"/>
      <c r="J1105" s="528"/>
      <c r="K1105" s="528"/>
      <c r="L1105" s="528"/>
      <c r="M1105" s="528"/>
      <c r="N1105" s="528"/>
      <c r="O1105" s="528"/>
    </row>
    <row r="1106" spans="1:15" s="526" customFormat="1">
      <c r="A1106" s="529"/>
      <c r="B1106" s="530"/>
      <c r="C1106" s="531"/>
      <c r="E1106" s="527"/>
      <c r="F1106" s="528"/>
      <c r="G1106" s="528"/>
      <c r="H1106" s="528"/>
      <c r="I1106" s="528"/>
      <c r="J1106" s="528"/>
      <c r="K1106" s="528"/>
      <c r="L1106" s="528"/>
      <c r="M1106" s="528"/>
      <c r="N1106" s="528"/>
      <c r="O1106" s="528"/>
    </row>
    <row r="1107" spans="1:15" s="526" customFormat="1">
      <c r="A1107" s="529"/>
      <c r="B1107" s="530"/>
      <c r="C1107" s="531"/>
      <c r="E1107" s="527"/>
      <c r="F1107" s="528"/>
      <c r="G1107" s="528"/>
      <c r="H1107" s="528"/>
      <c r="I1107" s="528"/>
      <c r="J1107" s="528"/>
      <c r="K1107" s="528"/>
      <c r="L1107" s="528"/>
      <c r="M1107" s="528"/>
      <c r="N1107" s="528"/>
      <c r="O1107" s="528"/>
    </row>
    <row r="1108" spans="1:15" s="526" customFormat="1">
      <c r="A1108" s="529"/>
      <c r="B1108" s="530"/>
      <c r="C1108" s="531"/>
      <c r="E1108" s="527"/>
      <c r="F1108" s="528"/>
      <c r="G1108" s="528"/>
      <c r="H1108" s="528"/>
      <c r="I1108" s="528"/>
      <c r="J1108" s="528"/>
      <c r="K1108" s="528"/>
      <c r="L1108" s="528"/>
      <c r="M1108" s="528"/>
      <c r="N1108" s="528"/>
      <c r="O1108" s="528"/>
    </row>
    <row r="1109" spans="1:15" s="526" customFormat="1">
      <c r="A1109" s="529"/>
      <c r="B1109" s="530"/>
      <c r="C1109" s="531"/>
      <c r="E1109" s="527"/>
      <c r="F1109" s="528"/>
      <c r="G1109" s="528"/>
      <c r="H1109" s="528"/>
      <c r="I1109" s="528"/>
      <c r="J1109" s="528"/>
      <c r="K1109" s="528"/>
      <c r="L1109" s="528"/>
      <c r="M1109" s="528"/>
      <c r="N1109" s="528"/>
      <c r="O1109" s="528"/>
    </row>
    <row r="1110" spans="1:15" s="526" customFormat="1">
      <c r="A1110" s="529"/>
      <c r="B1110" s="530"/>
      <c r="C1110" s="531"/>
      <c r="E1110" s="527"/>
      <c r="F1110" s="528"/>
      <c r="G1110" s="528"/>
      <c r="H1110" s="528"/>
      <c r="I1110" s="528"/>
      <c r="J1110" s="528"/>
      <c r="K1110" s="528"/>
      <c r="L1110" s="528"/>
      <c r="M1110" s="528"/>
      <c r="N1110" s="528"/>
      <c r="O1110" s="528"/>
    </row>
    <row r="1111" spans="1:15" s="526" customFormat="1">
      <c r="A1111" s="529"/>
      <c r="B1111" s="530"/>
      <c r="C1111" s="531"/>
      <c r="E1111" s="527"/>
      <c r="F1111" s="528"/>
      <c r="G1111" s="528"/>
      <c r="H1111" s="528"/>
      <c r="I1111" s="528"/>
      <c r="J1111" s="528"/>
      <c r="K1111" s="528"/>
      <c r="L1111" s="528"/>
      <c r="M1111" s="528"/>
      <c r="N1111" s="528"/>
      <c r="O1111" s="528"/>
    </row>
    <row r="1112" spans="1:15" s="526" customFormat="1">
      <c r="A1112" s="529"/>
      <c r="B1112" s="530"/>
      <c r="C1112" s="531"/>
      <c r="E1112" s="527"/>
      <c r="F1112" s="528"/>
      <c r="G1112" s="528"/>
      <c r="H1112" s="528"/>
      <c r="I1112" s="528"/>
      <c r="J1112" s="528"/>
      <c r="K1112" s="528"/>
      <c r="L1112" s="528"/>
      <c r="M1112" s="528"/>
      <c r="N1112" s="528"/>
      <c r="O1112" s="528"/>
    </row>
    <row r="1113" spans="1:15" s="526" customFormat="1">
      <c r="A1113" s="529"/>
      <c r="B1113" s="530"/>
      <c r="C1113" s="531"/>
      <c r="E1113" s="527"/>
      <c r="F1113" s="528"/>
      <c r="G1113" s="528"/>
      <c r="H1113" s="528"/>
      <c r="I1113" s="528"/>
      <c r="J1113" s="528"/>
      <c r="K1113" s="528"/>
      <c r="L1113" s="528"/>
      <c r="M1113" s="528"/>
      <c r="N1113" s="528"/>
      <c r="O1113" s="528"/>
    </row>
    <row r="1114" spans="1:15" s="526" customFormat="1">
      <c r="A1114" s="529"/>
      <c r="B1114" s="530"/>
      <c r="C1114" s="531"/>
      <c r="E1114" s="527"/>
      <c r="F1114" s="528"/>
      <c r="G1114" s="528"/>
      <c r="H1114" s="528"/>
      <c r="I1114" s="528"/>
      <c r="J1114" s="528"/>
      <c r="K1114" s="528"/>
      <c r="L1114" s="528"/>
      <c r="M1114" s="528"/>
      <c r="N1114" s="528"/>
      <c r="O1114" s="528"/>
    </row>
    <row r="1115" spans="1:15" s="526" customFormat="1">
      <c r="A1115" s="529"/>
      <c r="B1115" s="530"/>
      <c r="C1115" s="531"/>
      <c r="E1115" s="527"/>
      <c r="F1115" s="528"/>
      <c r="G1115" s="528"/>
      <c r="H1115" s="528"/>
      <c r="I1115" s="528"/>
      <c r="J1115" s="528"/>
      <c r="K1115" s="528"/>
      <c r="L1115" s="528"/>
      <c r="M1115" s="528"/>
      <c r="N1115" s="528"/>
      <c r="O1115" s="528"/>
    </row>
    <row r="1116" spans="1:15" s="526" customFormat="1">
      <c r="A1116" s="529"/>
      <c r="B1116" s="530"/>
      <c r="C1116" s="531"/>
      <c r="E1116" s="527"/>
      <c r="F1116" s="528"/>
      <c r="G1116" s="528"/>
      <c r="H1116" s="528"/>
      <c r="I1116" s="528"/>
      <c r="J1116" s="528"/>
      <c r="K1116" s="528"/>
      <c r="L1116" s="528"/>
      <c r="M1116" s="528"/>
      <c r="N1116" s="528"/>
      <c r="O1116" s="528"/>
    </row>
    <row r="1117" spans="1:15" s="526" customFormat="1">
      <c r="A1117" s="529"/>
      <c r="B1117" s="530"/>
      <c r="C1117" s="531"/>
      <c r="E1117" s="527"/>
      <c r="F1117" s="528"/>
      <c r="G1117" s="528"/>
      <c r="H1117" s="528"/>
      <c r="I1117" s="528"/>
      <c r="J1117" s="528"/>
      <c r="K1117" s="528"/>
      <c r="L1117" s="528"/>
      <c r="M1117" s="528"/>
      <c r="N1117" s="528"/>
      <c r="O1117" s="528"/>
    </row>
    <row r="1118" spans="1:15" s="526" customFormat="1">
      <c r="A1118" s="529"/>
      <c r="B1118" s="530"/>
      <c r="C1118" s="531"/>
      <c r="E1118" s="527"/>
      <c r="F1118" s="528"/>
      <c r="G1118" s="528"/>
      <c r="H1118" s="528"/>
      <c r="I1118" s="528"/>
      <c r="J1118" s="528"/>
      <c r="K1118" s="528"/>
      <c r="L1118" s="528"/>
      <c r="M1118" s="528"/>
      <c r="N1118" s="528"/>
      <c r="O1118" s="528"/>
    </row>
    <row r="1119" spans="1:15" s="526" customFormat="1">
      <c r="A1119" s="529"/>
      <c r="B1119" s="530"/>
      <c r="C1119" s="531"/>
      <c r="E1119" s="527"/>
      <c r="F1119" s="528"/>
      <c r="G1119" s="528"/>
      <c r="H1119" s="528"/>
      <c r="I1119" s="528"/>
      <c r="J1119" s="528"/>
      <c r="K1119" s="528"/>
      <c r="L1119" s="528"/>
      <c r="M1119" s="528"/>
      <c r="N1119" s="528"/>
      <c r="O1119" s="528"/>
    </row>
    <row r="1120" spans="1:15" s="526" customFormat="1">
      <c r="A1120" s="529"/>
      <c r="B1120" s="530"/>
      <c r="C1120" s="531"/>
      <c r="E1120" s="527"/>
      <c r="F1120" s="528"/>
      <c r="G1120" s="528"/>
      <c r="H1120" s="528"/>
      <c r="I1120" s="528"/>
      <c r="J1120" s="528"/>
      <c r="K1120" s="528"/>
      <c r="L1120" s="528"/>
      <c r="M1120" s="528"/>
      <c r="N1120" s="528"/>
      <c r="O1120" s="528"/>
    </row>
    <row r="1121" spans="1:15" s="526" customFormat="1">
      <c r="A1121" s="529"/>
      <c r="B1121" s="530"/>
      <c r="C1121" s="531"/>
      <c r="E1121" s="527"/>
      <c r="F1121" s="528"/>
      <c r="G1121" s="528"/>
      <c r="H1121" s="528"/>
      <c r="I1121" s="528"/>
      <c r="J1121" s="528"/>
      <c r="K1121" s="528"/>
      <c r="L1121" s="528"/>
      <c r="M1121" s="528"/>
      <c r="N1121" s="528"/>
      <c r="O1121" s="528"/>
    </row>
    <row r="1122" spans="1:15" s="526" customFormat="1">
      <c r="A1122" s="529"/>
      <c r="B1122" s="530"/>
      <c r="C1122" s="531"/>
      <c r="E1122" s="527"/>
      <c r="F1122" s="528"/>
      <c r="G1122" s="528"/>
      <c r="H1122" s="528"/>
      <c r="I1122" s="528"/>
      <c r="J1122" s="528"/>
      <c r="K1122" s="528"/>
      <c r="L1122" s="528"/>
      <c r="M1122" s="528"/>
      <c r="N1122" s="528"/>
      <c r="O1122" s="528"/>
    </row>
    <row r="1123" spans="1:15" s="526" customFormat="1">
      <c r="A1123" s="529"/>
      <c r="B1123" s="530"/>
      <c r="C1123" s="531"/>
      <c r="E1123" s="527"/>
      <c r="F1123" s="528"/>
      <c r="G1123" s="528"/>
      <c r="H1123" s="528"/>
      <c r="I1123" s="528"/>
      <c r="J1123" s="528"/>
      <c r="K1123" s="528"/>
      <c r="L1123" s="528"/>
      <c r="M1123" s="528"/>
      <c r="N1123" s="528"/>
      <c r="O1123" s="528"/>
    </row>
    <row r="1124" spans="1:15" s="526" customFormat="1">
      <c r="A1124" s="529"/>
      <c r="B1124" s="530"/>
      <c r="C1124" s="531"/>
      <c r="E1124" s="527"/>
      <c r="F1124" s="528"/>
      <c r="G1124" s="528"/>
      <c r="H1124" s="528"/>
      <c r="I1124" s="528"/>
      <c r="J1124" s="528"/>
      <c r="K1124" s="528"/>
      <c r="L1124" s="528"/>
      <c r="M1124" s="528"/>
      <c r="N1124" s="528"/>
      <c r="O1124" s="528"/>
    </row>
    <row r="1125" spans="1:15" s="526" customFormat="1">
      <c r="A1125" s="529"/>
      <c r="B1125" s="530"/>
      <c r="C1125" s="531"/>
      <c r="E1125" s="527"/>
      <c r="F1125" s="528"/>
      <c r="G1125" s="528"/>
      <c r="H1125" s="528"/>
      <c r="I1125" s="528"/>
      <c r="J1125" s="528"/>
      <c r="K1125" s="528"/>
      <c r="L1125" s="528"/>
      <c r="M1125" s="528"/>
      <c r="N1125" s="528"/>
      <c r="O1125" s="528"/>
    </row>
    <row r="1126" spans="1:15" s="526" customFormat="1">
      <c r="A1126" s="529"/>
      <c r="B1126" s="530"/>
      <c r="C1126" s="531"/>
      <c r="E1126" s="527"/>
      <c r="F1126" s="528"/>
      <c r="G1126" s="528"/>
      <c r="H1126" s="528"/>
      <c r="I1126" s="528"/>
      <c r="J1126" s="528"/>
      <c r="K1126" s="528"/>
      <c r="L1126" s="528"/>
      <c r="M1126" s="528"/>
      <c r="N1126" s="528"/>
      <c r="O1126" s="528"/>
    </row>
    <row r="1127" spans="1:15" s="526" customFormat="1">
      <c r="A1127" s="529"/>
      <c r="B1127" s="530"/>
      <c r="C1127" s="531"/>
      <c r="E1127" s="527"/>
      <c r="F1127" s="528"/>
      <c r="G1127" s="528"/>
      <c r="H1127" s="528"/>
      <c r="I1127" s="528"/>
      <c r="J1127" s="528"/>
      <c r="K1127" s="528"/>
      <c r="L1127" s="528"/>
      <c r="M1127" s="528"/>
      <c r="N1127" s="528"/>
      <c r="O1127" s="528"/>
    </row>
    <row r="1128" spans="1:15" s="526" customFormat="1">
      <c r="A1128" s="529"/>
      <c r="B1128" s="530"/>
      <c r="C1128" s="531"/>
      <c r="E1128" s="527"/>
      <c r="F1128" s="528"/>
      <c r="G1128" s="528"/>
      <c r="H1128" s="528"/>
      <c r="I1128" s="528"/>
      <c r="J1128" s="528"/>
      <c r="K1128" s="528"/>
      <c r="L1128" s="528"/>
      <c r="M1128" s="528"/>
      <c r="N1128" s="528"/>
      <c r="O1128" s="528"/>
    </row>
    <row r="1129" spans="1:15" s="526" customFormat="1">
      <c r="A1129" s="529"/>
      <c r="B1129" s="530"/>
      <c r="C1129" s="531"/>
      <c r="E1129" s="527"/>
      <c r="F1129" s="528"/>
      <c r="G1129" s="528"/>
      <c r="H1129" s="528"/>
      <c r="I1129" s="528"/>
      <c r="J1129" s="528"/>
      <c r="K1129" s="528"/>
      <c r="L1129" s="528"/>
      <c r="M1129" s="528"/>
      <c r="N1129" s="528"/>
      <c r="O1129" s="528"/>
    </row>
    <row r="1130" spans="1:15" s="526" customFormat="1">
      <c r="A1130" s="529"/>
      <c r="B1130" s="530"/>
      <c r="C1130" s="531"/>
      <c r="E1130" s="527"/>
      <c r="F1130" s="528"/>
      <c r="G1130" s="528"/>
      <c r="H1130" s="528"/>
      <c r="I1130" s="528"/>
      <c r="J1130" s="528"/>
      <c r="K1130" s="528"/>
      <c r="L1130" s="528"/>
      <c r="M1130" s="528"/>
      <c r="N1130" s="528"/>
      <c r="O1130" s="528"/>
    </row>
    <row r="1131" spans="1:15" s="526" customFormat="1">
      <c r="A1131" s="529"/>
      <c r="B1131" s="530"/>
      <c r="C1131" s="531"/>
      <c r="E1131" s="527"/>
      <c r="F1131" s="528"/>
      <c r="G1131" s="528"/>
      <c r="H1131" s="528"/>
      <c r="I1131" s="528"/>
      <c r="J1131" s="528"/>
      <c r="K1131" s="528"/>
      <c r="L1131" s="528"/>
      <c r="M1131" s="528"/>
      <c r="N1131" s="528"/>
      <c r="O1131" s="528"/>
    </row>
    <row r="1132" spans="1:15" s="526" customFormat="1">
      <c r="A1132" s="529"/>
      <c r="B1132" s="530"/>
      <c r="C1132" s="531"/>
      <c r="E1132" s="527"/>
      <c r="F1132" s="528"/>
      <c r="G1132" s="528"/>
      <c r="H1132" s="528"/>
      <c r="I1132" s="528"/>
      <c r="J1132" s="528"/>
      <c r="K1132" s="528"/>
      <c r="L1132" s="528"/>
      <c r="M1132" s="528"/>
      <c r="N1132" s="528"/>
      <c r="O1132" s="528"/>
    </row>
    <row r="1133" spans="1:15" s="526" customFormat="1">
      <c r="A1133" s="529"/>
      <c r="B1133" s="530"/>
      <c r="C1133" s="531"/>
      <c r="E1133" s="527"/>
      <c r="F1133" s="528"/>
      <c r="G1133" s="528"/>
      <c r="H1133" s="528"/>
      <c r="I1133" s="528"/>
      <c r="J1133" s="528"/>
      <c r="K1133" s="528"/>
      <c r="L1133" s="528"/>
      <c r="M1133" s="528"/>
      <c r="N1133" s="528"/>
      <c r="O1133" s="528"/>
    </row>
    <row r="1134" spans="1:15" s="526" customFormat="1">
      <c r="A1134" s="529"/>
      <c r="B1134" s="530"/>
      <c r="C1134" s="531"/>
      <c r="E1134" s="527"/>
      <c r="F1134" s="528"/>
      <c r="G1134" s="528"/>
      <c r="H1134" s="528"/>
      <c r="I1134" s="528"/>
      <c r="J1134" s="528"/>
      <c r="K1134" s="528"/>
      <c r="L1134" s="528"/>
      <c r="M1134" s="528"/>
      <c r="N1134" s="528"/>
      <c r="O1134" s="528"/>
    </row>
    <row r="1135" spans="1:15" s="526" customFormat="1">
      <c r="A1135" s="529"/>
      <c r="B1135" s="530"/>
      <c r="C1135" s="531"/>
      <c r="E1135" s="527"/>
      <c r="F1135" s="528"/>
      <c r="G1135" s="528"/>
      <c r="H1135" s="528"/>
      <c r="I1135" s="528"/>
      <c r="J1135" s="528"/>
      <c r="K1135" s="528"/>
      <c r="L1135" s="528"/>
      <c r="M1135" s="528"/>
      <c r="N1135" s="528"/>
      <c r="O1135" s="528"/>
    </row>
    <row r="1136" spans="1:15" s="526" customFormat="1">
      <c r="A1136" s="529"/>
      <c r="B1136" s="530"/>
      <c r="C1136" s="531"/>
      <c r="E1136" s="527"/>
      <c r="F1136" s="528"/>
      <c r="G1136" s="528"/>
      <c r="H1136" s="528"/>
      <c r="I1136" s="528"/>
      <c r="J1136" s="528"/>
      <c r="K1136" s="528"/>
      <c r="L1136" s="528"/>
      <c r="M1136" s="528"/>
      <c r="N1136" s="528"/>
      <c r="O1136" s="528"/>
    </row>
    <row r="1137" spans="1:15" s="526" customFormat="1">
      <c r="A1137" s="529"/>
      <c r="B1137" s="530"/>
      <c r="C1137" s="531"/>
      <c r="E1137" s="527"/>
      <c r="F1137" s="528"/>
      <c r="G1137" s="528"/>
      <c r="H1137" s="528"/>
      <c r="I1137" s="528"/>
      <c r="J1137" s="528"/>
      <c r="K1137" s="528"/>
      <c r="L1137" s="528"/>
      <c r="M1137" s="528"/>
      <c r="N1137" s="528"/>
      <c r="O1137" s="528"/>
    </row>
    <row r="1138" spans="1:15" s="526" customFormat="1">
      <c r="A1138" s="529"/>
      <c r="B1138" s="530"/>
      <c r="C1138" s="531"/>
      <c r="E1138" s="527"/>
      <c r="F1138" s="528"/>
      <c r="G1138" s="528"/>
      <c r="H1138" s="528"/>
      <c r="I1138" s="528"/>
      <c r="J1138" s="528"/>
      <c r="K1138" s="528"/>
      <c r="L1138" s="528"/>
      <c r="M1138" s="528"/>
      <c r="N1138" s="528"/>
      <c r="O1138" s="528"/>
    </row>
    <row r="1139" spans="1:15" s="526" customFormat="1">
      <c r="A1139" s="529"/>
      <c r="B1139" s="530"/>
      <c r="C1139" s="531"/>
      <c r="E1139" s="527"/>
      <c r="F1139" s="528"/>
      <c r="G1139" s="528"/>
      <c r="H1139" s="528"/>
      <c r="I1139" s="528"/>
      <c r="J1139" s="528"/>
      <c r="K1139" s="528"/>
      <c r="L1139" s="528"/>
      <c r="M1139" s="528"/>
      <c r="N1139" s="528"/>
      <c r="O1139" s="528"/>
    </row>
    <row r="1140" spans="1:15" s="526" customFormat="1">
      <c r="A1140" s="529"/>
      <c r="B1140" s="530"/>
      <c r="C1140" s="531"/>
      <c r="E1140" s="527"/>
      <c r="F1140" s="528"/>
      <c r="G1140" s="528"/>
      <c r="H1140" s="528"/>
      <c r="I1140" s="528"/>
      <c r="J1140" s="528"/>
      <c r="K1140" s="528"/>
      <c r="L1140" s="528"/>
      <c r="M1140" s="528"/>
      <c r="N1140" s="528"/>
      <c r="O1140" s="528"/>
    </row>
    <row r="1141" spans="1:15" s="526" customFormat="1">
      <c r="A1141" s="529"/>
      <c r="B1141" s="530"/>
      <c r="C1141" s="531"/>
      <c r="E1141" s="527"/>
      <c r="F1141" s="528"/>
      <c r="G1141" s="528"/>
      <c r="H1141" s="528"/>
      <c r="I1141" s="528"/>
      <c r="J1141" s="528"/>
      <c r="K1141" s="528"/>
      <c r="L1141" s="528"/>
      <c r="M1141" s="528"/>
      <c r="N1141" s="528"/>
      <c r="O1141" s="528"/>
    </row>
    <row r="1142" spans="1:15" s="526" customFormat="1">
      <c r="A1142" s="529"/>
      <c r="B1142" s="530"/>
      <c r="C1142" s="531"/>
      <c r="E1142" s="527"/>
      <c r="F1142" s="528"/>
      <c r="G1142" s="528"/>
      <c r="H1142" s="528"/>
      <c r="I1142" s="528"/>
      <c r="J1142" s="528"/>
      <c r="K1142" s="528"/>
      <c r="L1142" s="528"/>
      <c r="M1142" s="528"/>
      <c r="N1142" s="528"/>
      <c r="O1142" s="528"/>
    </row>
    <row r="1143" spans="1:15" s="526" customFormat="1">
      <c r="A1143" s="529"/>
      <c r="B1143" s="530"/>
      <c r="C1143" s="531"/>
      <c r="E1143" s="527"/>
      <c r="F1143" s="528"/>
      <c r="G1143" s="528"/>
      <c r="H1143" s="528"/>
      <c r="I1143" s="528"/>
      <c r="J1143" s="528"/>
      <c r="K1143" s="528"/>
      <c r="L1143" s="528"/>
      <c r="M1143" s="528"/>
      <c r="N1143" s="528"/>
      <c r="O1143" s="528"/>
    </row>
    <row r="1144" spans="1:15" s="526" customFormat="1">
      <c r="A1144" s="529"/>
      <c r="B1144" s="530"/>
      <c r="C1144" s="531"/>
      <c r="E1144" s="527"/>
      <c r="F1144" s="528"/>
      <c r="G1144" s="528"/>
      <c r="H1144" s="528"/>
      <c r="I1144" s="528"/>
      <c r="J1144" s="528"/>
      <c r="K1144" s="528"/>
      <c r="L1144" s="528"/>
      <c r="M1144" s="528"/>
      <c r="N1144" s="528"/>
      <c r="O1144" s="528"/>
    </row>
    <row r="1145" spans="1:15" s="526" customFormat="1">
      <c r="A1145" s="529"/>
      <c r="B1145" s="530"/>
      <c r="C1145" s="531"/>
      <c r="E1145" s="527"/>
      <c r="F1145" s="528"/>
      <c r="G1145" s="528"/>
      <c r="H1145" s="528"/>
      <c r="I1145" s="528"/>
      <c r="J1145" s="528"/>
      <c r="K1145" s="528"/>
      <c r="L1145" s="528"/>
      <c r="M1145" s="528"/>
      <c r="N1145" s="528"/>
      <c r="O1145" s="528"/>
    </row>
    <row r="1146" spans="1:15" s="526" customFormat="1">
      <c r="A1146" s="529"/>
      <c r="B1146" s="530"/>
      <c r="C1146" s="531"/>
      <c r="E1146" s="527"/>
      <c r="F1146" s="528"/>
      <c r="G1146" s="528"/>
      <c r="H1146" s="528"/>
      <c r="I1146" s="528"/>
      <c r="J1146" s="528"/>
      <c r="K1146" s="528"/>
      <c r="L1146" s="528"/>
      <c r="M1146" s="528"/>
      <c r="N1146" s="528"/>
      <c r="O1146" s="528"/>
    </row>
    <row r="1147" spans="1:15" s="526" customFormat="1">
      <c r="A1147" s="529"/>
      <c r="B1147" s="530"/>
      <c r="C1147" s="531"/>
      <c r="E1147" s="527"/>
      <c r="F1147" s="528"/>
      <c r="G1147" s="528"/>
      <c r="H1147" s="528"/>
      <c r="I1147" s="528"/>
      <c r="J1147" s="528"/>
      <c r="K1147" s="528"/>
      <c r="L1147" s="528"/>
      <c r="M1147" s="528"/>
      <c r="N1147" s="528"/>
      <c r="O1147" s="528"/>
    </row>
    <row r="1148" spans="1:15" s="526" customFormat="1">
      <c r="A1148" s="529"/>
      <c r="B1148" s="530"/>
      <c r="C1148" s="531"/>
      <c r="E1148" s="527"/>
      <c r="F1148" s="528"/>
      <c r="G1148" s="528"/>
      <c r="H1148" s="528"/>
      <c r="I1148" s="528"/>
      <c r="J1148" s="528"/>
      <c r="K1148" s="528"/>
      <c r="L1148" s="528"/>
      <c r="M1148" s="528"/>
      <c r="N1148" s="528"/>
      <c r="O1148" s="528"/>
    </row>
    <row r="1149" spans="1:15" s="526" customFormat="1">
      <c r="A1149" s="529"/>
      <c r="B1149" s="530"/>
      <c r="C1149" s="531"/>
      <c r="E1149" s="527"/>
      <c r="F1149" s="528"/>
      <c r="G1149" s="528"/>
      <c r="H1149" s="528"/>
      <c r="I1149" s="528"/>
      <c r="J1149" s="528"/>
      <c r="K1149" s="528"/>
      <c r="L1149" s="528"/>
      <c r="M1149" s="528"/>
      <c r="N1149" s="528"/>
      <c r="O1149" s="528"/>
    </row>
    <row r="1150" spans="1:15" s="526" customFormat="1">
      <c r="A1150" s="529"/>
      <c r="B1150" s="530"/>
      <c r="C1150" s="531"/>
      <c r="E1150" s="527"/>
      <c r="F1150" s="528"/>
      <c r="G1150" s="528"/>
      <c r="H1150" s="528"/>
      <c r="I1150" s="528"/>
      <c r="J1150" s="528"/>
      <c r="K1150" s="528"/>
      <c r="L1150" s="528"/>
      <c r="M1150" s="528"/>
      <c r="N1150" s="528"/>
      <c r="O1150" s="528"/>
    </row>
    <row r="1151" spans="1:15" s="526" customFormat="1">
      <c r="A1151" s="529"/>
      <c r="B1151" s="530"/>
      <c r="C1151" s="531"/>
      <c r="E1151" s="527"/>
      <c r="F1151" s="528"/>
      <c r="G1151" s="528"/>
      <c r="H1151" s="528"/>
      <c r="I1151" s="528"/>
      <c r="J1151" s="528"/>
      <c r="K1151" s="528"/>
      <c r="L1151" s="528"/>
      <c r="M1151" s="528"/>
      <c r="N1151" s="528"/>
      <c r="O1151" s="528"/>
    </row>
    <row r="1152" spans="1:15" s="526" customFormat="1">
      <c r="A1152" s="529"/>
      <c r="B1152" s="530"/>
      <c r="C1152" s="531"/>
      <c r="E1152" s="527"/>
      <c r="F1152" s="528"/>
      <c r="G1152" s="528"/>
      <c r="H1152" s="528"/>
      <c r="I1152" s="528"/>
      <c r="J1152" s="528"/>
      <c r="K1152" s="528"/>
      <c r="L1152" s="528"/>
      <c r="M1152" s="528"/>
      <c r="N1152" s="528"/>
      <c r="O1152" s="528"/>
    </row>
    <row r="1153" spans="1:15" s="526" customFormat="1">
      <c r="A1153" s="529"/>
      <c r="B1153" s="530"/>
      <c r="C1153" s="531"/>
      <c r="E1153" s="527"/>
      <c r="F1153" s="528"/>
      <c r="G1153" s="528"/>
      <c r="H1153" s="528"/>
      <c r="I1153" s="528"/>
      <c r="J1153" s="528"/>
      <c r="K1153" s="528"/>
      <c r="L1153" s="528"/>
      <c r="M1153" s="528"/>
      <c r="N1153" s="528"/>
      <c r="O1153" s="528"/>
    </row>
    <row r="1154" spans="1:15" s="526" customFormat="1">
      <c r="A1154" s="529"/>
      <c r="B1154" s="530"/>
      <c r="C1154" s="531"/>
      <c r="E1154" s="527"/>
      <c r="F1154" s="528"/>
      <c r="G1154" s="528"/>
      <c r="H1154" s="528"/>
      <c r="I1154" s="528"/>
      <c r="J1154" s="528"/>
      <c r="K1154" s="528"/>
      <c r="L1154" s="528"/>
      <c r="M1154" s="528"/>
      <c r="N1154" s="528"/>
      <c r="O1154" s="528"/>
    </row>
    <row r="1155" spans="1:15" s="526" customFormat="1">
      <c r="A1155" s="529"/>
      <c r="B1155" s="530"/>
      <c r="C1155" s="531"/>
      <c r="E1155" s="527"/>
      <c r="F1155" s="528"/>
      <c r="G1155" s="528"/>
      <c r="H1155" s="528"/>
      <c r="I1155" s="528"/>
      <c r="J1155" s="528"/>
      <c r="K1155" s="528"/>
      <c r="L1155" s="528"/>
      <c r="M1155" s="528"/>
      <c r="N1155" s="528"/>
      <c r="O1155" s="528"/>
    </row>
    <row r="1156" spans="1:15" s="526" customFormat="1">
      <c r="A1156" s="529"/>
      <c r="B1156" s="530"/>
      <c r="C1156" s="531"/>
      <c r="E1156" s="527"/>
      <c r="F1156" s="528"/>
      <c r="G1156" s="528"/>
      <c r="H1156" s="528"/>
      <c r="I1156" s="528"/>
      <c r="J1156" s="528"/>
      <c r="K1156" s="528"/>
      <c r="L1156" s="528"/>
      <c r="M1156" s="528"/>
      <c r="N1156" s="528"/>
      <c r="O1156" s="528"/>
    </row>
    <row r="1157" spans="1:15" s="526" customFormat="1">
      <c r="A1157" s="529"/>
      <c r="B1157" s="530"/>
      <c r="C1157" s="531"/>
      <c r="E1157" s="527"/>
      <c r="F1157" s="528"/>
      <c r="G1157" s="528"/>
      <c r="H1157" s="528"/>
      <c r="I1157" s="528"/>
      <c r="J1157" s="528"/>
      <c r="K1157" s="528"/>
      <c r="L1157" s="528"/>
      <c r="M1157" s="528"/>
      <c r="N1157" s="528"/>
      <c r="O1157" s="528"/>
    </row>
    <row r="1158" spans="1:15" s="526" customFormat="1">
      <c r="A1158" s="529"/>
      <c r="B1158" s="530"/>
      <c r="C1158" s="531"/>
      <c r="E1158" s="527"/>
      <c r="F1158" s="528"/>
      <c r="G1158" s="528"/>
      <c r="H1158" s="528"/>
      <c r="I1158" s="528"/>
      <c r="J1158" s="528"/>
      <c r="K1158" s="528"/>
      <c r="L1158" s="528"/>
      <c r="M1158" s="528"/>
      <c r="N1158" s="528"/>
      <c r="O1158" s="528"/>
    </row>
    <row r="1159" spans="1:15" s="526" customFormat="1">
      <c r="A1159" s="529"/>
      <c r="B1159" s="530"/>
      <c r="C1159" s="531"/>
      <c r="E1159" s="527"/>
      <c r="F1159" s="528"/>
      <c r="G1159" s="528"/>
      <c r="H1159" s="528"/>
      <c r="I1159" s="528"/>
      <c r="J1159" s="528"/>
      <c r="K1159" s="528"/>
      <c r="L1159" s="528"/>
      <c r="M1159" s="528"/>
      <c r="N1159" s="528"/>
      <c r="O1159" s="528"/>
    </row>
    <row r="1160" spans="1:15" s="526" customFormat="1">
      <c r="A1160" s="529"/>
      <c r="B1160" s="530"/>
      <c r="C1160" s="531"/>
      <c r="E1160" s="527"/>
      <c r="F1160" s="528"/>
      <c r="G1160" s="528"/>
      <c r="H1160" s="528"/>
      <c r="I1160" s="528"/>
      <c r="J1160" s="528"/>
      <c r="K1160" s="528"/>
      <c r="L1160" s="528"/>
      <c r="M1160" s="528"/>
      <c r="N1160" s="528"/>
      <c r="O1160" s="528"/>
    </row>
    <row r="1161" spans="1:15" s="526" customFormat="1">
      <c r="A1161" s="529"/>
      <c r="B1161" s="530"/>
      <c r="C1161" s="531"/>
      <c r="E1161" s="527"/>
      <c r="F1161" s="528"/>
      <c r="G1161" s="528"/>
      <c r="H1161" s="528"/>
      <c r="I1161" s="528"/>
      <c r="J1161" s="528"/>
      <c r="K1161" s="528"/>
      <c r="L1161" s="528"/>
      <c r="M1161" s="528"/>
      <c r="N1161" s="528"/>
      <c r="O1161" s="528"/>
    </row>
    <row r="1162" spans="1:15" s="526" customFormat="1">
      <c r="A1162" s="529"/>
      <c r="B1162" s="530"/>
      <c r="C1162" s="531"/>
      <c r="E1162" s="527"/>
      <c r="F1162" s="528"/>
      <c r="G1162" s="528"/>
      <c r="H1162" s="528"/>
      <c r="I1162" s="528"/>
      <c r="J1162" s="528"/>
      <c r="K1162" s="528"/>
      <c r="L1162" s="528"/>
      <c r="M1162" s="528"/>
      <c r="N1162" s="528"/>
      <c r="O1162" s="528"/>
    </row>
    <row r="1163" spans="1:15" s="526" customFormat="1">
      <c r="A1163" s="529"/>
      <c r="B1163" s="530"/>
      <c r="C1163" s="531"/>
      <c r="E1163" s="527"/>
      <c r="F1163" s="528"/>
      <c r="G1163" s="528"/>
      <c r="H1163" s="528"/>
      <c r="I1163" s="528"/>
      <c r="J1163" s="528"/>
      <c r="K1163" s="528"/>
      <c r="L1163" s="528"/>
      <c r="M1163" s="528"/>
      <c r="N1163" s="528"/>
      <c r="O1163" s="528"/>
    </row>
    <row r="1164" spans="1:15" s="526" customFormat="1">
      <c r="A1164" s="529"/>
      <c r="B1164" s="530"/>
      <c r="C1164" s="531"/>
      <c r="E1164" s="527"/>
      <c r="F1164" s="528"/>
      <c r="G1164" s="528"/>
      <c r="H1164" s="528"/>
      <c r="I1164" s="528"/>
      <c r="J1164" s="528"/>
      <c r="K1164" s="528"/>
      <c r="L1164" s="528"/>
      <c r="M1164" s="528"/>
      <c r="N1164" s="528"/>
      <c r="O1164" s="528"/>
    </row>
    <row r="1165" spans="1:15" s="526" customFormat="1">
      <c r="A1165" s="529"/>
      <c r="B1165" s="530"/>
      <c r="C1165" s="531"/>
      <c r="E1165" s="527"/>
      <c r="F1165" s="528"/>
      <c r="G1165" s="528"/>
      <c r="H1165" s="528"/>
      <c r="I1165" s="528"/>
      <c r="J1165" s="528"/>
      <c r="K1165" s="528"/>
      <c r="L1165" s="528"/>
      <c r="M1165" s="528"/>
      <c r="N1165" s="528"/>
      <c r="O1165" s="528"/>
    </row>
    <row r="1166" spans="1:15" s="526" customFormat="1">
      <c r="A1166" s="529"/>
      <c r="B1166" s="530"/>
      <c r="C1166" s="531"/>
      <c r="E1166" s="527"/>
      <c r="F1166" s="528"/>
      <c r="G1166" s="528"/>
      <c r="H1166" s="528"/>
      <c r="I1166" s="528"/>
      <c r="J1166" s="528"/>
      <c r="K1166" s="528"/>
      <c r="L1166" s="528"/>
      <c r="M1166" s="528"/>
      <c r="N1166" s="528"/>
      <c r="O1166" s="528"/>
    </row>
    <row r="1167" spans="1:15" s="526" customFormat="1">
      <c r="A1167" s="529"/>
      <c r="B1167" s="530"/>
      <c r="C1167" s="531"/>
      <c r="E1167" s="527"/>
      <c r="F1167" s="528"/>
      <c r="G1167" s="528"/>
      <c r="H1167" s="528"/>
      <c r="I1167" s="528"/>
      <c r="J1167" s="528"/>
      <c r="K1167" s="528"/>
      <c r="L1167" s="528"/>
      <c r="M1167" s="528"/>
      <c r="N1167" s="528"/>
      <c r="O1167" s="528"/>
    </row>
    <row r="1168" spans="1:15" s="526" customFormat="1">
      <c r="A1168" s="529"/>
      <c r="B1168" s="530"/>
      <c r="C1168" s="531"/>
      <c r="E1168" s="527"/>
      <c r="F1168" s="528"/>
      <c r="G1168" s="528"/>
      <c r="H1168" s="528"/>
      <c r="I1168" s="528"/>
      <c r="J1168" s="528"/>
      <c r="K1168" s="528"/>
      <c r="L1168" s="528"/>
      <c r="M1168" s="528"/>
      <c r="N1168" s="528"/>
      <c r="O1168" s="528"/>
    </row>
    <row r="1169" spans="1:15" s="526" customFormat="1">
      <c r="A1169" s="529"/>
      <c r="B1169" s="530"/>
      <c r="C1169" s="531"/>
      <c r="E1169" s="527"/>
      <c r="F1169" s="528"/>
      <c r="G1169" s="528"/>
      <c r="H1169" s="528"/>
      <c r="I1169" s="528"/>
      <c r="J1169" s="528"/>
      <c r="K1169" s="528"/>
      <c r="L1169" s="528"/>
      <c r="M1169" s="528"/>
      <c r="N1169" s="528"/>
      <c r="O1169" s="528"/>
    </row>
    <row r="1170" spans="1:15" s="526" customFormat="1">
      <c r="A1170" s="529"/>
      <c r="B1170" s="530"/>
      <c r="C1170" s="531"/>
      <c r="E1170" s="527"/>
      <c r="F1170" s="528"/>
      <c r="G1170" s="528"/>
      <c r="H1170" s="528"/>
      <c r="I1170" s="528"/>
      <c r="J1170" s="528"/>
      <c r="K1170" s="528"/>
      <c r="L1170" s="528"/>
      <c r="M1170" s="528"/>
      <c r="N1170" s="528"/>
      <c r="O1170" s="528"/>
    </row>
    <row r="1171" spans="1:15" s="526" customFormat="1">
      <c r="A1171" s="529"/>
      <c r="B1171" s="530"/>
      <c r="C1171" s="531"/>
      <c r="E1171" s="527"/>
      <c r="F1171" s="528"/>
      <c r="G1171" s="528"/>
      <c r="H1171" s="528"/>
      <c r="I1171" s="528"/>
      <c r="J1171" s="528"/>
      <c r="K1171" s="528"/>
      <c r="L1171" s="528"/>
      <c r="M1171" s="528"/>
      <c r="N1171" s="528"/>
      <c r="O1171" s="528"/>
    </row>
    <row r="1172" spans="1:15" s="526" customFormat="1">
      <c r="A1172" s="529"/>
      <c r="B1172" s="530"/>
      <c r="C1172" s="531"/>
      <c r="E1172" s="527"/>
      <c r="F1172" s="528"/>
      <c r="G1172" s="528"/>
      <c r="H1172" s="528"/>
      <c r="I1172" s="528"/>
      <c r="J1172" s="528"/>
      <c r="K1172" s="528"/>
      <c r="L1172" s="528"/>
      <c r="M1172" s="528"/>
      <c r="N1172" s="528"/>
      <c r="O1172" s="528"/>
    </row>
    <row r="1173" spans="1:15" s="526" customFormat="1">
      <c r="A1173" s="529"/>
      <c r="B1173" s="530"/>
      <c r="C1173" s="531"/>
      <c r="E1173" s="527"/>
      <c r="F1173" s="528"/>
      <c r="G1173" s="528"/>
      <c r="H1173" s="528"/>
      <c r="I1173" s="528"/>
      <c r="J1173" s="528"/>
      <c r="K1173" s="528"/>
      <c r="L1173" s="528"/>
      <c r="M1173" s="528"/>
      <c r="N1173" s="528"/>
      <c r="O1173" s="528"/>
    </row>
    <row r="1174" spans="1:15" s="526" customFormat="1">
      <c r="A1174" s="529"/>
      <c r="B1174" s="530"/>
      <c r="C1174" s="531"/>
      <c r="E1174" s="527"/>
      <c r="F1174" s="528"/>
      <c r="G1174" s="528"/>
      <c r="H1174" s="528"/>
      <c r="I1174" s="528"/>
      <c r="J1174" s="528"/>
      <c r="K1174" s="528"/>
      <c r="L1174" s="528"/>
      <c r="M1174" s="528"/>
      <c r="N1174" s="528"/>
      <c r="O1174" s="528"/>
    </row>
    <row r="1175" spans="1:15" s="526" customFormat="1">
      <c r="A1175" s="529"/>
      <c r="B1175" s="530"/>
      <c r="C1175" s="531"/>
      <c r="E1175" s="527"/>
      <c r="F1175" s="528"/>
      <c r="G1175" s="528"/>
      <c r="H1175" s="528"/>
      <c r="I1175" s="528"/>
      <c r="J1175" s="528"/>
      <c r="K1175" s="528"/>
      <c r="L1175" s="528"/>
      <c r="M1175" s="528"/>
      <c r="N1175" s="528"/>
      <c r="O1175" s="528"/>
    </row>
    <row r="1176" spans="1:15" s="526" customFormat="1">
      <c r="A1176" s="529"/>
      <c r="B1176" s="530"/>
      <c r="C1176" s="531"/>
      <c r="E1176" s="527"/>
      <c r="F1176" s="528"/>
      <c r="G1176" s="528"/>
      <c r="H1176" s="528"/>
      <c r="I1176" s="528"/>
      <c r="J1176" s="528"/>
      <c r="K1176" s="528"/>
      <c r="L1176" s="528"/>
      <c r="M1176" s="528"/>
      <c r="N1176" s="528"/>
      <c r="O1176" s="528"/>
    </row>
    <row r="1177" spans="1:15" s="526" customFormat="1">
      <c r="A1177" s="529"/>
      <c r="B1177" s="530"/>
      <c r="C1177" s="531"/>
      <c r="E1177" s="527"/>
      <c r="F1177" s="528"/>
      <c r="G1177" s="528"/>
      <c r="H1177" s="528"/>
      <c r="I1177" s="528"/>
      <c r="J1177" s="528"/>
      <c r="K1177" s="528"/>
      <c r="L1177" s="528"/>
      <c r="M1177" s="528"/>
      <c r="N1177" s="528"/>
      <c r="O1177" s="528"/>
    </row>
    <row r="1178" spans="1:15" s="526" customFormat="1">
      <c r="A1178" s="529"/>
      <c r="B1178" s="530"/>
      <c r="C1178" s="531"/>
      <c r="E1178" s="527"/>
      <c r="F1178" s="528"/>
      <c r="G1178" s="528"/>
      <c r="H1178" s="528"/>
      <c r="I1178" s="528"/>
      <c r="J1178" s="528"/>
      <c r="K1178" s="528"/>
      <c r="L1178" s="528"/>
      <c r="M1178" s="528"/>
      <c r="N1178" s="528"/>
      <c r="O1178" s="528"/>
    </row>
    <row r="1179" spans="1:15" s="526" customFormat="1">
      <c r="A1179" s="529"/>
      <c r="B1179" s="530"/>
      <c r="C1179" s="531"/>
      <c r="E1179" s="527"/>
      <c r="F1179" s="528"/>
      <c r="G1179" s="528"/>
      <c r="H1179" s="528"/>
      <c r="I1179" s="528"/>
      <c r="J1179" s="528"/>
      <c r="K1179" s="528"/>
      <c r="L1179" s="528"/>
      <c r="M1179" s="528"/>
      <c r="N1179" s="528"/>
      <c r="O1179" s="528"/>
    </row>
    <row r="1180" spans="1:15" s="526" customFormat="1">
      <c r="A1180" s="529"/>
      <c r="B1180" s="530"/>
      <c r="C1180" s="531"/>
      <c r="E1180" s="527"/>
      <c r="F1180" s="528"/>
      <c r="G1180" s="528"/>
      <c r="H1180" s="528"/>
      <c r="I1180" s="528"/>
      <c r="J1180" s="528"/>
      <c r="K1180" s="528"/>
      <c r="L1180" s="528"/>
      <c r="M1180" s="528"/>
      <c r="N1180" s="528"/>
      <c r="O1180" s="528"/>
    </row>
    <row r="1181" spans="1:15" s="526" customFormat="1">
      <c r="A1181" s="529"/>
      <c r="B1181" s="530"/>
      <c r="C1181" s="531"/>
      <c r="E1181" s="527"/>
      <c r="F1181" s="528"/>
      <c r="G1181" s="528"/>
      <c r="H1181" s="528"/>
      <c r="I1181" s="528"/>
      <c r="J1181" s="528"/>
      <c r="K1181" s="528"/>
      <c r="L1181" s="528"/>
      <c r="M1181" s="528"/>
      <c r="N1181" s="528"/>
      <c r="O1181" s="528"/>
    </row>
    <row r="1182" spans="1:15" s="526" customFormat="1">
      <c r="A1182" s="529"/>
      <c r="B1182" s="530"/>
      <c r="C1182" s="531"/>
      <c r="E1182" s="527"/>
      <c r="F1182" s="528"/>
      <c r="G1182" s="528"/>
      <c r="H1182" s="528"/>
      <c r="I1182" s="528"/>
      <c r="J1182" s="528"/>
      <c r="K1182" s="528"/>
      <c r="L1182" s="528"/>
      <c r="M1182" s="528"/>
      <c r="N1182" s="528"/>
      <c r="O1182" s="528"/>
    </row>
    <row r="1183" spans="1:15" s="526" customFormat="1">
      <c r="A1183" s="529"/>
      <c r="B1183" s="530"/>
      <c r="C1183" s="531"/>
      <c r="E1183" s="527"/>
      <c r="F1183" s="528"/>
      <c r="G1183" s="528"/>
      <c r="H1183" s="528"/>
      <c r="I1183" s="528"/>
      <c r="J1183" s="528"/>
      <c r="K1183" s="528"/>
      <c r="L1183" s="528"/>
      <c r="M1183" s="528"/>
      <c r="N1183" s="528"/>
      <c r="O1183" s="528"/>
    </row>
    <row r="1184" spans="1:15" s="526" customFormat="1">
      <c r="A1184" s="529"/>
      <c r="B1184" s="530"/>
      <c r="C1184" s="531"/>
      <c r="E1184" s="527"/>
      <c r="F1184" s="528"/>
      <c r="G1184" s="528"/>
      <c r="H1184" s="528"/>
      <c r="I1184" s="528"/>
      <c r="J1184" s="528"/>
      <c r="K1184" s="528"/>
      <c r="L1184" s="528"/>
      <c r="M1184" s="528"/>
      <c r="N1184" s="528"/>
      <c r="O1184" s="528"/>
    </row>
    <row r="1185" spans="1:15" s="526" customFormat="1">
      <c r="A1185" s="529"/>
      <c r="B1185" s="530"/>
      <c r="C1185" s="531"/>
      <c r="E1185" s="527"/>
      <c r="F1185" s="528"/>
      <c r="G1185" s="528"/>
      <c r="H1185" s="528"/>
      <c r="I1185" s="528"/>
      <c r="J1185" s="528"/>
      <c r="K1185" s="528"/>
      <c r="L1185" s="528"/>
      <c r="M1185" s="528"/>
      <c r="N1185" s="528"/>
      <c r="O1185" s="528"/>
    </row>
    <row r="1186" spans="1:15" s="526" customFormat="1">
      <c r="A1186" s="529"/>
      <c r="B1186" s="530"/>
      <c r="C1186" s="531"/>
      <c r="E1186" s="527"/>
      <c r="F1186" s="528"/>
      <c r="G1186" s="528"/>
      <c r="H1186" s="528"/>
      <c r="I1186" s="528"/>
      <c r="J1186" s="528"/>
      <c r="K1186" s="528"/>
      <c r="L1186" s="528"/>
      <c r="M1186" s="528"/>
      <c r="N1186" s="528"/>
      <c r="O1186" s="528"/>
    </row>
    <row r="1187" spans="1:15" s="526" customFormat="1">
      <c r="A1187" s="529"/>
      <c r="B1187" s="530"/>
      <c r="C1187" s="531"/>
      <c r="E1187" s="527"/>
      <c r="F1187" s="528"/>
      <c r="G1187" s="528"/>
      <c r="H1187" s="528"/>
      <c r="I1187" s="528"/>
      <c r="J1187" s="528"/>
      <c r="K1187" s="528"/>
      <c r="L1187" s="528"/>
      <c r="M1187" s="528"/>
      <c r="N1187" s="528"/>
      <c r="O1187" s="528"/>
    </row>
    <row r="1188" spans="1:15" s="526" customFormat="1">
      <c r="A1188" s="529"/>
      <c r="B1188" s="530"/>
      <c r="C1188" s="531"/>
      <c r="E1188" s="527"/>
      <c r="F1188" s="528"/>
      <c r="G1188" s="528"/>
      <c r="H1188" s="528"/>
      <c r="I1188" s="528"/>
      <c r="J1188" s="528"/>
      <c r="K1188" s="528"/>
      <c r="L1188" s="528"/>
      <c r="M1188" s="528"/>
      <c r="N1188" s="528"/>
      <c r="O1188" s="528"/>
    </row>
    <row r="1189" spans="1:15" s="526" customFormat="1">
      <c r="A1189" s="529"/>
      <c r="B1189" s="530"/>
      <c r="C1189" s="531"/>
      <c r="E1189" s="527"/>
      <c r="F1189" s="528"/>
      <c r="G1189" s="528"/>
      <c r="H1189" s="528"/>
      <c r="I1189" s="528"/>
      <c r="J1189" s="528"/>
      <c r="K1189" s="528"/>
      <c r="L1189" s="528"/>
      <c r="M1189" s="528"/>
      <c r="N1189" s="528"/>
      <c r="O1189" s="528"/>
    </row>
    <row r="1190" spans="1:15" s="526" customFormat="1">
      <c r="A1190" s="529"/>
      <c r="B1190" s="530"/>
      <c r="C1190" s="531"/>
      <c r="E1190" s="527"/>
      <c r="F1190" s="528"/>
      <c r="G1190" s="528"/>
      <c r="H1190" s="528"/>
      <c r="I1190" s="528"/>
      <c r="J1190" s="528"/>
      <c r="K1190" s="528"/>
      <c r="L1190" s="528"/>
      <c r="M1190" s="528"/>
      <c r="N1190" s="528"/>
      <c r="O1190" s="528"/>
    </row>
    <row r="1191" spans="1:15" s="526" customFormat="1">
      <c r="A1191" s="529"/>
      <c r="B1191" s="530"/>
      <c r="C1191" s="531"/>
      <c r="E1191" s="527"/>
      <c r="F1191" s="528"/>
      <c r="G1191" s="528"/>
      <c r="H1191" s="528"/>
      <c r="I1191" s="528"/>
      <c r="J1191" s="528"/>
      <c r="K1191" s="528"/>
      <c r="L1191" s="528"/>
      <c r="M1191" s="528"/>
      <c r="N1191" s="528"/>
      <c r="O1191" s="528"/>
    </row>
    <row r="1192" spans="1:15" s="526" customFormat="1">
      <c r="A1192" s="529"/>
      <c r="B1192" s="530"/>
      <c r="C1192" s="531"/>
      <c r="E1192" s="527"/>
      <c r="F1192" s="528"/>
      <c r="G1192" s="528"/>
      <c r="H1192" s="528"/>
      <c r="I1192" s="528"/>
      <c r="J1192" s="528"/>
      <c r="K1192" s="528"/>
      <c r="L1192" s="528"/>
      <c r="M1192" s="528"/>
      <c r="N1192" s="528"/>
      <c r="O1192" s="528"/>
    </row>
    <row r="1193" spans="1:15" s="526" customFormat="1">
      <c r="A1193" s="529"/>
      <c r="B1193" s="530"/>
      <c r="C1193" s="531"/>
      <c r="E1193" s="527"/>
      <c r="F1193" s="528"/>
      <c r="G1193" s="528"/>
      <c r="H1193" s="528"/>
      <c r="I1193" s="528"/>
      <c r="J1193" s="528"/>
      <c r="K1193" s="528"/>
      <c r="L1193" s="528"/>
      <c r="M1193" s="528"/>
      <c r="N1193" s="528"/>
      <c r="O1193" s="528"/>
    </row>
    <row r="1194" spans="1:15" s="526" customFormat="1">
      <c r="A1194" s="529"/>
      <c r="B1194" s="530"/>
      <c r="C1194" s="531"/>
      <c r="E1194" s="527"/>
      <c r="F1194" s="528"/>
      <c r="G1194" s="528"/>
      <c r="H1194" s="528"/>
      <c r="I1194" s="528"/>
      <c r="J1194" s="528"/>
      <c r="K1194" s="528"/>
      <c r="L1194" s="528"/>
      <c r="M1194" s="528"/>
      <c r="N1194" s="528"/>
      <c r="O1194" s="528"/>
    </row>
    <row r="1195" spans="1:15" s="526" customFormat="1">
      <c r="A1195" s="529"/>
      <c r="B1195" s="530"/>
      <c r="C1195" s="531"/>
      <c r="E1195" s="527"/>
      <c r="F1195" s="528"/>
      <c r="G1195" s="528"/>
      <c r="H1195" s="528"/>
      <c r="I1195" s="528"/>
      <c r="J1195" s="528"/>
      <c r="K1195" s="528"/>
      <c r="L1195" s="528"/>
      <c r="M1195" s="528"/>
      <c r="N1195" s="528"/>
      <c r="O1195" s="528"/>
    </row>
    <row r="1196" spans="1:15" s="526" customFormat="1">
      <c r="A1196" s="529"/>
      <c r="B1196" s="530"/>
      <c r="C1196" s="531"/>
      <c r="E1196" s="527"/>
      <c r="F1196" s="528"/>
      <c r="G1196" s="528"/>
      <c r="H1196" s="528"/>
      <c r="I1196" s="528"/>
      <c r="J1196" s="528"/>
      <c r="K1196" s="528"/>
      <c r="L1196" s="528"/>
      <c r="M1196" s="528"/>
      <c r="N1196" s="528"/>
      <c r="O1196" s="528"/>
    </row>
    <row r="1197" spans="1:15" s="526" customFormat="1">
      <c r="A1197" s="529"/>
      <c r="B1197" s="530"/>
      <c r="C1197" s="531"/>
      <c r="E1197" s="527"/>
      <c r="F1197" s="528"/>
      <c r="G1197" s="528"/>
      <c r="H1197" s="528"/>
      <c r="I1197" s="528"/>
      <c r="J1197" s="528"/>
      <c r="K1197" s="528"/>
      <c r="L1197" s="528"/>
      <c r="M1197" s="528"/>
      <c r="N1197" s="528"/>
      <c r="O1197" s="528"/>
    </row>
    <row r="1198" spans="1:15" s="526" customFormat="1">
      <c r="A1198" s="529"/>
      <c r="B1198" s="530"/>
      <c r="C1198" s="531"/>
      <c r="E1198" s="527"/>
      <c r="F1198" s="528"/>
      <c r="G1198" s="528"/>
      <c r="H1198" s="528"/>
      <c r="I1198" s="528"/>
      <c r="J1198" s="528"/>
      <c r="K1198" s="528"/>
      <c r="L1198" s="528"/>
      <c r="M1198" s="528"/>
      <c r="N1198" s="528"/>
      <c r="O1198" s="528"/>
    </row>
    <row r="1199" spans="1:15" s="526" customFormat="1">
      <c r="A1199" s="529"/>
      <c r="B1199" s="530"/>
      <c r="C1199" s="531"/>
      <c r="E1199" s="527"/>
      <c r="F1199" s="528"/>
      <c r="G1199" s="528"/>
      <c r="H1199" s="528"/>
      <c r="I1199" s="528"/>
      <c r="J1199" s="528"/>
      <c r="K1199" s="528"/>
      <c r="L1199" s="528"/>
      <c r="M1199" s="528"/>
      <c r="N1199" s="528"/>
      <c r="O1199" s="528"/>
    </row>
    <row r="1200" spans="1:15" s="526" customFormat="1">
      <c r="A1200" s="529"/>
      <c r="B1200" s="530"/>
      <c r="C1200" s="531"/>
      <c r="E1200" s="527"/>
      <c r="F1200" s="528"/>
      <c r="G1200" s="528"/>
      <c r="H1200" s="528"/>
      <c r="I1200" s="528"/>
      <c r="J1200" s="528"/>
      <c r="K1200" s="528"/>
      <c r="L1200" s="528"/>
      <c r="M1200" s="528"/>
      <c r="N1200" s="528"/>
      <c r="O1200" s="528"/>
    </row>
    <row r="1201" spans="1:15" s="526" customFormat="1">
      <c r="A1201" s="529"/>
      <c r="B1201" s="530"/>
      <c r="C1201" s="531"/>
      <c r="E1201" s="527"/>
      <c r="F1201" s="528"/>
      <c r="G1201" s="528"/>
      <c r="H1201" s="528"/>
      <c r="I1201" s="528"/>
      <c r="J1201" s="528"/>
      <c r="K1201" s="528"/>
      <c r="L1201" s="528"/>
      <c r="M1201" s="528"/>
      <c r="N1201" s="528"/>
      <c r="O1201" s="528"/>
    </row>
    <row r="1202" spans="1:15" s="526" customFormat="1">
      <c r="A1202" s="529"/>
      <c r="B1202" s="530"/>
      <c r="C1202" s="531"/>
      <c r="E1202" s="527"/>
      <c r="F1202" s="528"/>
      <c r="G1202" s="528"/>
      <c r="H1202" s="528"/>
      <c r="I1202" s="528"/>
      <c r="J1202" s="528"/>
      <c r="K1202" s="528"/>
      <c r="L1202" s="528"/>
      <c r="M1202" s="528"/>
      <c r="N1202" s="528"/>
      <c r="O1202" s="528"/>
    </row>
    <row r="1203" spans="1:15" s="526" customFormat="1">
      <c r="A1203" s="529"/>
      <c r="B1203" s="530"/>
      <c r="C1203" s="531"/>
      <c r="E1203" s="527"/>
      <c r="F1203" s="528"/>
      <c r="G1203" s="528"/>
      <c r="H1203" s="528"/>
      <c r="I1203" s="528"/>
      <c r="J1203" s="528"/>
      <c r="K1203" s="528"/>
      <c r="L1203" s="528"/>
      <c r="M1203" s="528"/>
      <c r="N1203" s="528"/>
      <c r="O1203" s="528"/>
    </row>
    <row r="1204" spans="1:15" s="526" customFormat="1">
      <c r="A1204" s="529"/>
      <c r="B1204" s="530"/>
      <c r="C1204" s="531"/>
      <c r="E1204" s="527"/>
      <c r="F1204" s="528"/>
      <c r="G1204" s="528"/>
      <c r="H1204" s="528"/>
      <c r="I1204" s="528"/>
      <c r="J1204" s="528"/>
      <c r="K1204" s="528"/>
      <c r="L1204" s="528"/>
      <c r="M1204" s="528"/>
      <c r="N1204" s="528"/>
      <c r="O1204" s="528"/>
    </row>
    <row r="1205" spans="1:15" s="526" customFormat="1">
      <c r="A1205" s="529"/>
      <c r="B1205" s="530"/>
      <c r="C1205" s="531"/>
      <c r="E1205" s="527"/>
      <c r="F1205" s="528"/>
      <c r="G1205" s="528"/>
      <c r="H1205" s="528"/>
      <c r="I1205" s="528"/>
      <c r="J1205" s="528"/>
      <c r="K1205" s="528"/>
      <c r="L1205" s="528"/>
      <c r="M1205" s="528"/>
      <c r="N1205" s="528"/>
      <c r="O1205" s="528"/>
    </row>
    <row r="1206" spans="1:15" s="526" customFormat="1">
      <c r="A1206" s="529"/>
      <c r="B1206" s="530"/>
      <c r="C1206" s="531"/>
      <c r="E1206" s="527"/>
      <c r="F1206" s="528"/>
      <c r="G1206" s="528"/>
      <c r="H1206" s="528"/>
      <c r="I1206" s="528"/>
      <c r="J1206" s="528"/>
      <c r="K1206" s="528"/>
      <c r="L1206" s="528"/>
      <c r="M1206" s="528"/>
      <c r="N1206" s="528"/>
      <c r="O1206" s="528"/>
    </row>
    <row r="1207" spans="1:15" s="526" customFormat="1">
      <c r="A1207" s="529"/>
      <c r="B1207" s="530"/>
      <c r="C1207" s="531"/>
      <c r="E1207" s="527"/>
      <c r="F1207" s="528"/>
      <c r="G1207" s="528"/>
      <c r="H1207" s="528"/>
      <c r="I1207" s="528"/>
      <c r="J1207" s="528"/>
      <c r="K1207" s="528"/>
      <c r="L1207" s="528"/>
      <c r="M1207" s="528"/>
      <c r="N1207" s="528"/>
      <c r="O1207" s="528"/>
    </row>
    <row r="1208" spans="1:15" s="526" customFormat="1">
      <c r="A1208" s="529"/>
      <c r="B1208" s="530"/>
      <c r="C1208" s="531"/>
      <c r="E1208" s="527"/>
      <c r="F1208" s="528"/>
      <c r="G1208" s="528"/>
      <c r="H1208" s="528"/>
      <c r="I1208" s="528"/>
      <c r="J1208" s="528"/>
      <c r="K1208" s="528"/>
      <c r="L1208" s="528"/>
      <c r="M1208" s="528"/>
      <c r="N1208" s="528"/>
      <c r="O1208" s="528"/>
    </row>
    <row r="1209" spans="1:15" s="526" customFormat="1">
      <c r="A1209" s="529"/>
      <c r="B1209" s="530"/>
      <c r="C1209" s="531"/>
      <c r="E1209" s="527"/>
      <c r="F1209" s="528"/>
      <c r="G1209" s="528"/>
      <c r="H1209" s="528"/>
      <c r="I1209" s="528"/>
      <c r="J1209" s="528"/>
      <c r="K1209" s="528"/>
      <c r="L1209" s="528"/>
      <c r="M1209" s="528"/>
      <c r="N1209" s="528"/>
      <c r="O1209" s="528"/>
    </row>
    <row r="1210" spans="1:15" s="526" customFormat="1">
      <c r="A1210" s="529"/>
      <c r="B1210" s="530"/>
      <c r="C1210" s="531"/>
      <c r="E1210" s="527"/>
      <c r="F1210" s="528"/>
      <c r="G1210" s="528"/>
      <c r="H1210" s="528"/>
      <c r="I1210" s="528"/>
      <c r="J1210" s="528"/>
      <c r="K1210" s="528"/>
      <c r="L1210" s="528"/>
      <c r="M1210" s="528"/>
      <c r="N1210" s="528"/>
      <c r="O1210" s="528"/>
    </row>
    <row r="1211" spans="1:15" s="526" customFormat="1">
      <c r="A1211" s="529"/>
      <c r="B1211" s="530"/>
      <c r="C1211" s="531"/>
      <c r="E1211" s="527"/>
      <c r="F1211" s="528"/>
      <c r="G1211" s="528"/>
      <c r="H1211" s="528"/>
      <c r="I1211" s="528"/>
      <c r="J1211" s="528"/>
      <c r="K1211" s="528"/>
      <c r="L1211" s="528"/>
      <c r="M1211" s="528"/>
      <c r="N1211" s="528"/>
      <c r="O1211" s="528"/>
    </row>
    <row r="1212" spans="1:15" s="526" customFormat="1">
      <c r="A1212" s="529"/>
      <c r="B1212" s="530"/>
      <c r="C1212" s="531"/>
      <c r="E1212" s="527"/>
      <c r="F1212" s="528"/>
      <c r="G1212" s="528"/>
      <c r="H1212" s="528"/>
      <c r="I1212" s="528"/>
      <c r="J1212" s="528"/>
      <c r="K1212" s="528"/>
      <c r="L1212" s="528"/>
      <c r="M1212" s="528"/>
      <c r="N1212" s="528"/>
      <c r="O1212" s="528"/>
    </row>
    <row r="1213" spans="1:15" s="526" customFormat="1">
      <c r="A1213" s="529"/>
      <c r="B1213" s="530"/>
      <c r="C1213" s="531"/>
      <c r="E1213" s="527"/>
      <c r="F1213" s="528"/>
      <c r="G1213" s="528"/>
      <c r="H1213" s="528"/>
      <c r="I1213" s="528"/>
      <c r="J1213" s="528"/>
      <c r="K1213" s="528"/>
      <c r="L1213" s="528"/>
      <c r="M1213" s="528"/>
      <c r="N1213" s="528"/>
      <c r="O1213" s="528"/>
    </row>
    <row r="1214" spans="1:15" s="526" customFormat="1">
      <c r="A1214" s="529"/>
      <c r="B1214" s="530"/>
      <c r="C1214" s="531"/>
      <c r="E1214" s="527"/>
      <c r="F1214" s="528"/>
      <c r="G1214" s="528"/>
      <c r="H1214" s="528"/>
      <c r="I1214" s="528"/>
      <c r="J1214" s="528"/>
      <c r="K1214" s="528"/>
      <c r="L1214" s="528"/>
      <c r="M1214" s="528"/>
      <c r="N1214" s="528"/>
      <c r="O1214" s="528"/>
    </row>
    <row r="1215" spans="1:15" s="526" customFormat="1">
      <c r="A1215" s="529"/>
      <c r="B1215" s="530"/>
      <c r="C1215" s="531"/>
      <c r="E1215" s="527"/>
      <c r="F1215" s="528"/>
      <c r="G1215" s="528"/>
      <c r="H1215" s="528"/>
      <c r="I1215" s="528"/>
      <c r="J1215" s="528"/>
      <c r="K1215" s="528"/>
      <c r="L1215" s="528"/>
      <c r="M1215" s="528"/>
      <c r="N1215" s="528"/>
      <c r="O1215" s="528"/>
    </row>
    <row r="1216" spans="1:15" s="526" customFormat="1">
      <c r="A1216" s="529"/>
      <c r="B1216" s="530"/>
      <c r="C1216" s="531"/>
      <c r="E1216" s="527"/>
      <c r="F1216" s="528"/>
      <c r="G1216" s="528"/>
      <c r="H1216" s="528"/>
      <c r="I1216" s="528"/>
      <c r="J1216" s="528"/>
      <c r="K1216" s="528"/>
      <c r="L1216" s="528"/>
      <c r="M1216" s="528"/>
      <c r="N1216" s="528"/>
      <c r="O1216" s="528"/>
    </row>
    <row r="1217" spans="1:15" s="526" customFormat="1">
      <c r="A1217" s="529"/>
      <c r="B1217" s="530"/>
      <c r="C1217" s="531"/>
      <c r="E1217" s="527"/>
      <c r="F1217" s="528"/>
      <c r="G1217" s="528"/>
      <c r="H1217" s="528"/>
      <c r="I1217" s="528"/>
      <c r="J1217" s="528"/>
      <c r="K1217" s="528"/>
      <c r="L1217" s="528"/>
      <c r="M1217" s="528"/>
      <c r="N1217" s="528"/>
      <c r="O1217" s="528"/>
    </row>
    <row r="1218" spans="1:15" s="526" customFormat="1">
      <c r="A1218" s="529"/>
      <c r="B1218" s="530"/>
      <c r="C1218" s="531"/>
      <c r="E1218" s="527"/>
      <c r="F1218" s="528"/>
      <c r="G1218" s="528"/>
      <c r="H1218" s="528"/>
      <c r="I1218" s="528"/>
      <c r="J1218" s="528"/>
      <c r="K1218" s="528"/>
      <c r="L1218" s="528"/>
      <c r="M1218" s="528"/>
      <c r="N1218" s="528"/>
      <c r="O1218" s="528"/>
    </row>
    <row r="1219" spans="1:15" s="526" customFormat="1">
      <c r="A1219" s="529"/>
      <c r="B1219" s="530"/>
      <c r="C1219" s="531"/>
      <c r="E1219" s="527"/>
      <c r="F1219" s="528"/>
      <c r="G1219" s="528"/>
      <c r="H1219" s="528"/>
      <c r="I1219" s="528"/>
      <c r="J1219" s="528"/>
      <c r="K1219" s="528"/>
      <c r="L1219" s="528"/>
      <c r="M1219" s="528"/>
      <c r="N1219" s="528"/>
      <c r="O1219" s="528"/>
    </row>
    <row r="1220" spans="1:15" s="526" customFormat="1">
      <c r="A1220" s="529"/>
      <c r="B1220" s="530"/>
      <c r="C1220" s="531"/>
      <c r="E1220" s="527"/>
      <c r="F1220" s="528"/>
      <c r="G1220" s="528"/>
      <c r="H1220" s="528"/>
      <c r="I1220" s="528"/>
      <c r="J1220" s="528"/>
      <c r="K1220" s="528"/>
      <c r="L1220" s="528"/>
      <c r="M1220" s="528"/>
      <c r="N1220" s="528"/>
      <c r="O1220" s="528"/>
    </row>
    <row r="1221" spans="1:15" s="526" customFormat="1">
      <c r="A1221" s="529"/>
      <c r="B1221" s="530"/>
      <c r="C1221" s="531"/>
      <c r="E1221" s="527"/>
      <c r="F1221" s="528"/>
      <c r="G1221" s="528"/>
      <c r="H1221" s="528"/>
      <c r="I1221" s="528"/>
      <c r="J1221" s="528"/>
      <c r="K1221" s="528"/>
      <c r="L1221" s="528"/>
      <c r="M1221" s="528"/>
      <c r="N1221" s="528"/>
      <c r="O1221" s="528"/>
    </row>
    <row r="1222" spans="1:15" s="526" customFormat="1">
      <c r="A1222" s="529"/>
      <c r="B1222" s="530"/>
      <c r="C1222" s="531"/>
      <c r="E1222" s="527"/>
      <c r="F1222" s="528"/>
      <c r="G1222" s="528"/>
      <c r="H1222" s="528"/>
      <c r="I1222" s="528"/>
      <c r="J1222" s="528"/>
      <c r="K1222" s="528"/>
      <c r="L1222" s="528"/>
      <c r="M1222" s="528"/>
      <c r="N1222" s="528"/>
      <c r="O1222" s="528"/>
    </row>
    <row r="1223" spans="1:15" s="526" customFormat="1">
      <c r="A1223" s="529"/>
      <c r="B1223" s="530"/>
      <c r="C1223" s="531"/>
      <c r="E1223" s="527"/>
      <c r="F1223" s="528"/>
      <c r="G1223" s="528"/>
      <c r="H1223" s="528"/>
      <c r="I1223" s="528"/>
      <c r="J1223" s="528"/>
      <c r="K1223" s="528"/>
      <c r="L1223" s="528"/>
      <c r="M1223" s="528"/>
      <c r="N1223" s="528"/>
      <c r="O1223" s="528"/>
    </row>
    <row r="1224" spans="1:15" s="526" customFormat="1">
      <c r="A1224" s="529"/>
      <c r="B1224" s="530"/>
      <c r="C1224" s="531"/>
      <c r="E1224" s="527"/>
      <c r="F1224" s="528"/>
      <c r="G1224" s="528"/>
      <c r="H1224" s="528"/>
      <c r="I1224" s="528"/>
      <c r="J1224" s="528"/>
      <c r="K1224" s="528"/>
      <c r="L1224" s="528"/>
      <c r="M1224" s="528"/>
      <c r="N1224" s="528"/>
      <c r="O1224" s="528"/>
    </row>
    <row r="1225" spans="1:15" s="526" customFormat="1">
      <c r="A1225" s="529"/>
      <c r="B1225" s="530"/>
      <c r="C1225" s="531"/>
      <c r="E1225" s="527"/>
      <c r="F1225" s="528"/>
      <c r="G1225" s="528"/>
      <c r="H1225" s="528"/>
      <c r="I1225" s="528"/>
      <c r="J1225" s="528"/>
      <c r="K1225" s="528"/>
      <c r="L1225" s="528"/>
      <c r="M1225" s="528"/>
      <c r="N1225" s="528"/>
      <c r="O1225" s="528"/>
    </row>
    <row r="1226" spans="1:15" s="526" customFormat="1">
      <c r="A1226" s="529"/>
      <c r="B1226" s="530"/>
      <c r="C1226" s="531"/>
      <c r="E1226" s="527"/>
      <c r="F1226" s="528"/>
      <c r="G1226" s="528"/>
      <c r="H1226" s="528"/>
      <c r="I1226" s="528"/>
      <c r="J1226" s="528"/>
      <c r="K1226" s="528"/>
      <c r="L1226" s="528"/>
      <c r="M1226" s="528"/>
      <c r="N1226" s="528"/>
      <c r="O1226" s="528"/>
    </row>
    <row r="1227" spans="1:15" s="526" customFormat="1">
      <c r="A1227" s="529"/>
      <c r="B1227" s="530"/>
      <c r="C1227" s="531"/>
      <c r="E1227" s="527"/>
      <c r="F1227" s="528"/>
      <c r="G1227" s="528"/>
      <c r="H1227" s="528"/>
      <c r="I1227" s="528"/>
      <c r="J1227" s="528"/>
      <c r="K1227" s="528"/>
      <c r="L1227" s="528"/>
      <c r="M1227" s="528"/>
      <c r="N1227" s="528"/>
      <c r="O1227" s="528"/>
    </row>
    <row r="1228" spans="1:15" s="526" customFormat="1">
      <c r="A1228" s="529"/>
      <c r="B1228" s="530"/>
      <c r="C1228" s="531"/>
      <c r="E1228" s="527"/>
      <c r="F1228" s="528"/>
      <c r="G1228" s="528"/>
      <c r="H1228" s="528"/>
      <c r="I1228" s="528"/>
      <c r="J1228" s="528"/>
      <c r="K1228" s="528"/>
      <c r="L1228" s="528"/>
      <c r="M1228" s="528"/>
      <c r="N1228" s="528"/>
      <c r="O1228" s="528"/>
    </row>
    <row r="1229" spans="1:15" s="526" customFormat="1">
      <c r="A1229" s="529"/>
      <c r="B1229" s="530"/>
      <c r="C1229" s="531"/>
      <c r="E1229" s="527"/>
      <c r="F1229" s="528"/>
      <c r="G1229" s="528"/>
      <c r="H1229" s="528"/>
      <c r="I1229" s="528"/>
      <c r="J1229" s="528"/>
      <c r="K1229" s="528"/>
      <c r="L1229" s="528"/>
      <c r="M1229" s="528"/>
      <c r="N1229" s="528"/>
      <c r="O1229" s="528"/>
    </row>
    <row r="1230" spans="1:15" s="526" customFormat="1">
      <c r="A1230" s="529"/>
      <c r="B1230" s="530"/>
      <c r="C1230" s="531"/>
      <c r="E1230" s="527"/>
      <c r="F1230" s="528"/>
      <c r="G1230" s="528"/>
      <c r="H1230" s="528"/>
      <c r="I1230" s="528"/>
      <c r="J1230" s="528"/>
      <c r="K1230" s="528"/>
      <c r="L1230" s="528"/>
      <c r="M1230" s="528"/>
      <c r="N1230" s="528"/>
      <c r="O1230" s="528"/>
    </row>
    <row r="1231" spans="1:15" s="526" customFormat="1">
      <c r="A1231" s="529"/>
      <c r="B1231" s="530"/>
      <c r="C1231" s="531"/>
      <c r="E1231" s="527"/>
      <c r="F1231" s="528"/>
      <c r="G1231" s="528"/>
      <c r="H1231" s="528"/>
      <c r="I1231" s="528"/>
      <c r="J1231" s="528"/>
      <c r="K1231" s="528"/>
      <c r="L1231" s="528"/>
      <c r="M1231" s="528"/>
      <c r="N1231" s="528"/>
      <c r="O1231" s="528"/>
    </row>
    <row r="1232" spans="1:15" s="526" customFormat="1">
      <c r="A1232" s="529"/>
      <c r="B1232" s="530"/>
      <c r="C1232" s="531"/>
      <c r="E1232" s="527"/>
      <c r="F1232" s="528"/>
      <c r="G1232" s="528"/>
      <c r="H1232" s="528"/>
      <c r="I1232" s="528"/>
      <c r="J1232" s="528"/>
      <c r="K1232" s="528"/>
      <c r="L1232" s="528"/>
      <c r="M1232" s="528"/>
      <c r="N1232" s="528"/>
      <c r="O1232" s="528"/>
    </row>
    <row r="1233" spans="1:15" s="526" customFormat="1">
      <c r="A1233" s="529"/>
      <c r="B1233" s="530"/>
      <c r="C1233" s="531"/>
      <c r="E1233" s="527"/>
      <c r="F1233" s="528"/>
      <c r="G1233" s="528"/>
      <c r="H1233" s="528"/>
      <c r="I1233" s="528"/>
      <c r="J1233" s="528"/>
      <c r="K1233" s="528"/>
      <c r="L1233" s="528"/>
      <c r="M1233" s="528"/>
      <c r="N1233" s="528"/>
      <c r="O1233" s="528"/>
    </row>
    <row r="1234" spans="1:15" s="526" customFormat="1">
      <c r="A1234" s="529"/>
      <c r="B1234" s="530"/>
      <c r="C1234" s="531"/>
      <c r="E1234" s="527"/>
      <c r="F1234" s="528"/>
      <c r="G1234" s="528"/>
      <c r="H1234" s="528"/>
      <c r="I1234" s="528"/>
      <c r="J1234" s="528"/>
      <c r="K1234" s="528"/>
      <c r="L1234" s="528"/>
      <c r="M1234" s="528"/>
      <c r="N1234" s="528"/>
      <c r="O1234" s="528"/>
    </row>
    <row r="1235" spans="1:15" s="526" customFormat="1">
      <c r="A1235" s="529"/>
      <c r="B1235" s="530"/>
      <c r="C1235" s="531"/>
      <c r="E1235" s="527"/>
      <c r="F1235" s="528"/>
      <c r="G1235" s="528"/>
      <c r="H1235" s="528"/>
      <c r="I1235" s="528"/>
      <c r="J1235" s="528"/>
      <c r="K1235" s="528"/>
      <c r="L1235" s="528"/>
      <c r="M1235" s="528"/>
      <c r="N1235" s="528"/>
      <c r="O1235" s="528"/>
    </row>
    <row r="1236" spans="1:15" s="526" customFormat="1">
      <c r="A1236" s="529"/>
      <c r="B1236" s="530"/>
      <c r="C1236" s="531"/>
      <c r="E1236" s="527"/>
      <c r="F1236" s="528"/>
      <c r="G1236" s="528"/>
      <c r="H1236" s="528"/>
      <c r="I1236" s="528"/>
      <c r="J1236" s="528"/>
      <c r="K1236" s="528"/>
      <c r="L1236" s="528"/>
      <c r="M1236" s="528"/>
      <c r="N1236" s="528"/>
      <c r="O1236" s="528"/>
    </row>
    <row r="1237" spans="1:15" s="526" customFormat="1">
      <c r="A1237" s="529"/>
      <c r="B1237" s="530"/>
      <c r="C1237" s="531"/>
      <c r="E1237" s="527"/>
      <c r="F1237" s="528"/>
      <c r="G1237" s="528"/>
      <c r="H1237" s="528"/>
      <c r="I1237" s="528"/>
      <c r="J1237" s="528"/>
      <c r="K1237" s="528"/>
      <c r="L1237" s="528"/>
      <c r="M1237" s="528"/>
      <c r="N1237" s="528"/>
      <c r="O1237" s="528"/>
    </row>
    <row r="1238" spans="1:15" s="526" customFormat="1">
      <c r="A1238" s="529"/>
      <c r="B1238" s="530"/>
      <c r="C1238" s="531"/>
      <c r="E1238" s="527"/>
      <c r="F1238" s="528"/>
      <c r="G1238" s="528"/>
      <c r="H1238" s="528"/>
      <c r="I1238" s="528"/>
      <c r="J1238" s="528"/>
      <c r="K1238" s="528"/>
      <c r="L1238" s="528"/>
      <c r="M1238" s="528"/>
      <c r="N1238" s="528"/>
      <c r="O1238" s="528"/>
    </row>
    <row r="1239" spans="1:15" s="526" customFormat="1">
      <c r="A1239" s="529"/>
      <c r="B1239" s="530"/>
      <c r="C1239" s="531"/>
      <c r="E1239" s="527"/>
      <c r="F1239" s="528"/>
      <c r="G1239" s="528"/>
      <c r="H1239" s="528"/>
      <c r="I1239" s="528"/>
      <c r="J1239" s="528"/>
      <c r="K1239" s="528"/>
      <c r="L1239" s="528"/>
      <c r="M1239" s="528"/>
      <c r="N1239" s="528"/>
      <c r="O1239" s="528"/>
    </row>
    <row r="1240" spans="1:15" s="526" customFormat="1">
      <c r="A1240" s="529"/>
      <c r="B1240" s="530"/>
      <c r="C1240" s="531"/>
      <c r="E1240" s="527"/>
      <c r="F1240" s="528"/>
      <c r="G1240" s="528"/>
      <c r="H1240" s="528"/>
      <c r="I1240" s="528"/>
      <c r="J1240" s="528"/>
      <c r="K1240" s="528"/>
      <c r="L1240" s="528"/>
      <c r="M1240" s="528"/>
      <c r="N1240" s="528"/>
      <c r="O1240" s="528"/>
    </row>
    <row r="1241" spans="1:15" s="526" customFormat="1">
      <c r="A1241" s="529"/>
      <c r="B1241" s="530"/>
      <c r="C1241" s="531"/>
      <c r="E1241" s="527"/>
      <c r="F1241" s="528"/>
      <c r="G1241" s="528"/>
      <c r="H1241" s="528"/>
      <c r="I1241" s="528"/>
      <c r="J1241" s="528"/>
      <c r="K1241" s="528"/>
      <c r="L1241" s="528"/>
      <c r="M1241" s="528"/>
      <c r="N1241" s="528"/>
      <c r="O1241" s="528"/>
    </row>
    <row r="1242" spans="1:15" s="526" customFormat="1">
      <c r="A1242" s="529"/>
      <c r="B1242" s="530"/>
      <c r="C1242" s="531"/>
      <c r="E1242" s="527"/>
      <c r="F1242" s="528"/>
      <c r="G1242" s="528"/>
      <c r="H1242" s="528"/>
      <c r="I1242" s="528"/>
      <c r="J1242" s="528"/>
      <c r="K1242" s="528"/>
      <c r="L1242" s="528"/>
      <c r="M1242" s="528"/>
      <c r="N1242" s="528"/>
      <c r="O1242" s="528"/>
    </row>
    <row r="1243" spans="1:15" s="526" customFormat="1">
      <c r="A1243" s="529"/>
      <c r="B1243" s="530"/>
      <c r="C1243" s="531"/>
      <c r="E1243" s="527"/>
      <c r="F1243" s="528"/>
      <c r="G1243" s="528"/>
      <c r="H1243" s="528"/>
      <c r="I1243" s="528"/>
      <c r="J1243" s="528"/>
      <c r="K1243" s="528"/>
      <c r="L1243" s="528"/>
      <c r="M1243" s="528"/>
      <c r="N1243" s="528"/>
      <c r="O1243" s="528"/>
    </row>
    <row r="1244" spans="1:15" s="526" customFormat="1">
      <c r="A1244" s="529"/>
      <c r="B1244" s="530"/>
      <c r="C1244" s="531"/>
      <c r="E1244" s="527"/>
      <c r="F1244" s="528"/>
      <c r="G1244" s="528"/>
      <c r="H1244" s="528"/>
      <c r="I1244" s="528"/>
      <c r="J1244" s="528"/>
      <c r="K1244" s="528"/>
      <c r="L1244" s="528"/>
      <c r="M1244" s="528"/>
      <c r="N1244" s="528"/>
      <c r="O1244" s="528"/>
    </row>
    <row r="1245" spans="1:15" s="526" customFormat="1">
      <c r="A1245" s="529"/>
      <c r="B1245" s="530"/>
      <c r="C1245" s="531"/>
      <c r="E1245" s="527"/>
      <c r="F1245" s="528"/>
      <c r="G1245" s="528"/>
      <c r="H1245" s="528"/>
      <c r="I1245" s="528"/>
      <c r="J1245" s="528"/>
      <c r="K1245" s="528"/>
      <c r="L1245" s="528"/>
      <c r="M1245" s="528"/>
      <c r="N1245" s="528"/>
      <c r="O1245" s="528"/>
    </row>
    <row r="1246" spans="1:15" s="526" customFormat="1">
      <c r="A1246" s="529"/>
      <c r="B1246" s="530"/>
      <c r="C1246" s="531"/>
      <c r="E1246" s="527"/>
      <c r="F1246" s="528"/>
      <c r="G1246" s="528"/>
      <c r="H1246" s="528"/>
      <c r="I1246" s="528"/>
      <c r="J1246" s="528"/>
      <c r="K1246" s="528"/>
      <c r="L1246" s="528"/>
      <c r="M1246" s="528"/>
      <c r="N1246" s="528"/>
      <c r="O1246" s="528"/>
    </row>
    <row r="1247" spans="1:15" s="526" customFormat="1">
      <c r="A1247" s="529"/>
      <c r="B1247" s="530"/>
      <c r="C1247" s="531"/>
      <c r="E1247" s="527"/>
      <c r="F1247" s="528"/>
      <c r="G1247" s="528"/>
      <c r="H1247" s="528"/>
      <c r="I1247" s="528"/>
      <c r="J1247" s="528"/>
      <c r="K1247" s="528"/>
      <c r="L1247" s="528"/>
      <c r="M1247" s="528"/>
      <c r="N1247" s="528"/>
      <c r="O1247" s="528"/>
    </row>
    <row r="1248" spans="1:15" s="526" customFormat="1">
      <c r="A1248" s="529"/>
      <c r="B1248" s="530"/>
      <c r="C1248" s="531"/>
      <c r="E1248" s="527"/>
      <c r="F1248" s="528"/>
      <c r="G1248" s="528"/>
      <c r="H1248" s="528"/>
      <c r="I1248" s="528"/>
      <c r="J1248" s="528"/>
      <c r="K1248" s="528"/>
      <c r="L1248" s="528"/>
      <c r="M1248" s="528"/>
      <c r="N1248" s="528"/>
      <c r="O1248" s="528"/>
    </row>
    <row r="1249" spans="1:15" s="526" customFormat="1">
      <c r="A1249" s="529"/>
      <c r="B1249" s="530"/>
      <c r="C1249" s="531"/>
      <c r="E1249" s="527"/>
      <c r="F1249" s="528"/>
      <c r="G1249" s="528"/>
      <c r="H1249" s="528"/>
      <c r="I1249" s="528"/>
      <c r="J1249" s="528"/>
      <c r="K1249" s="528"/>
      <c r="L1249" s="528"/>
      <c r="M1249" s="528"/>
      <c r="N1249" s="528"/>
      <c r="O1249" s="528"/>
    </row>
    <row r="1250" spans="1:15" s="526" customFormat="1">
      <c r="A1250" s="529"/>
      <c r="B1250" s="530"/>
      <c r="C1250" s="531"/>
      <c r="E1250" s="527"/>
      <c r="F1250" s="528"/>
      <c r="G1250" s="528"/>
      <c r="H1250" s="528"/>
      <c r="I1250" s="528"/>
      <c r="J1250" s="528"/>
      <c r="K1250" s="528"/>
      <c r="L1250" s="528"/>
      <c r="M1250" s="528"/>
      <c r="N1250" s="528"/>
      <c r="O1250" s="528"/>
    </row>
    <row r="1251" spans="1:15" s="526" customFormat="1">
      <c r="A1251" s="529"/>
      <c r="B1251" s="530"/>
      <c r="C1251" s="531"/>
      <c r="E1251" s="527"/>
      <c r="F1251" s="528"/>
      <c r="G1251" s="528"/>
      <c r="H1251" s="528"/>
      <c r="I1251" s="528"/>
      <c r="J1251" s="528"/>
      <c r="K1251" s="528"/>
      <c r="L1251" s="528"/>
      <c r="M1251" s="528"/>
      <c r="N1251" s="528"/>
      <c r="O1251" s="528"/>
    </row>
    <row r="1252" spans="1:15" s="526" customFormat="1">
      <c r="A1252" s="529"/>
      <c r="B1252" s="530"/>
      <c r="C1252" s="531"/>
      <c r="E1252" s="527"/>
      <c r="F1252" s="528"/>
      <c r="G1252" s="528"/>
      <c r="H1252" s="528"/>
      <c r="I1252" s="528"/>
      <c r="J1252" s="528"/>
      <c r="K1252" s="528"/>
      <c r="L1252" s="528"/>
      <c r="M1252" s="528"/>
      <c r="N1252" s="528"/>
      <c r="O1252" s="528"/>
    </row>
    <row r="1253" spans="1:15" s="526" customFormat="1">
      <c r="A1253" s="529"/>
      <c r="B1253" s="530"/>
      <c r="C1253" s="531"/>
      <c r="E1253" s="527"/>
      <c r="F1253" s="528"/>
      <c r="G1253" s="528"/>
      <c r="H1253" s="528"/>
      <c r="I1253" s="528"/>
      <c r="J1253" s="528"/>
      <c r="K1253" s="528"/>
      <c r="L1253" s="528"/>
      <c r="M1253" s="528"/>
      <c r="N1253" s="528"/>
      <c r="O1253" s="528"/>
    </row>
    <row r="1254" spans="1:15" s="526" customFormat="1">
      <c r="A1254" s="529"/>
      <c r="B1254" s="530"/>
      <c r="C1254" s="531"/>
      <c r="E1254" s="527"/>
      <c r="F1254" s="528"/>
      <c r="G1254" s="528"/>
      <c r="H1254" s="528"/>
      <c r="I1254" s="528"/>
      <c r="J1254" s="528"/>
      <c r="K1254" s="528"/>
      <c r="L1254" s="528"/>
      <c r="M1254" s="528"/>
      <c r="N1254" s="528"/>
      <c r="O1254" s="528"/>
    </row>
    <row r="1255" spans="1:15" s="526" customFormat="1">
      <c r="A1255" s="529"/>
      <c r="B1255" s="530"/>
      <c r="C1255" s="531"/>
      <c r="E1255" s="527"/>
      <c r="F1255" s="528"/>
      <c r="G1255" s="528"/>
      <c r="H1255" s="528"/>
      <c r="I1255" s="528"/>
      <c r="J1255" s="528"/>
      <c r="K1255" s="528"/>
      <c r="L1255" s="528"/>
      <c r="M1255" s="528"/>
      <c r="N1255" s="528"/>
      <c r="O1255" s="528"/>
    </row>
    <row r="1256" spans="1:15" s="526" customFormat="1">
      <c r="A1256" s="529"/>
      <c r="B1256" s="530"/>
      <c r="C1256" s="531"/>
      <c r="E1256" s="527"/>
      <c r="F1256" s="528"/>
      <c r="G1256" s="528"/>
      <c r="H1256" s="528"/>
      <c r="I1256" s="528"/>
      <c r="J1256" s="528"/>
      <c r="K1256" s="528"/>
      <c r="L1256" s="528"/>
      <c r="M1256" s="528"/>
      <c r="N1256" s="528"/>
      <c r="O1256" s="528"/>
    </row>
    <row r="1257" spans="1:15" s="526" customFormat="1">
      <c r="A1257" s="529"/>
      <c r="B1257" s="530"/>
      <c r="C1257" s="531"/>
      <c r="E1257" s="527"/>
      <c r="F1257" s="528"/>
      <c r="G1257" s="528"/>
      <c r="H1257" s="528"/>
      <c r="I1257" s="528"/>
      <c r="J1257" s="528"/>
      <c r="K1257" s="528"/>
      <c r="L1257" s="528"/>
      <c r="M1257" s="528"/>
      <c r="N1257" s="528"/>
      <c r="O1257" s="528"/>
    </row>
    <row r="1258" spans="1:15" s="526" customFormat="1">
      <c r="A1258" s="529"/>
      <c r="B1258" s="530"/>
      <c r="C1258" s="531"/>
      <c r="E1258" s="527"/>
      <c r="F1258" s="528"/>
      <c r="G1258" s="528"/>
      <c r="H1258" s="528"/>
      <c r="I1258" s="528"/>
      <c r="J1258" s="528"/>
      <c r="K1258" s="528"/>
      <c r="L1258" s="528"/>
      <c r="M1258" s="528"/>
      <c r="N1258" s="528"/>
      <c r="O1258" s="528"/>
    </row>
    <row r="1259" spans="1:15" s="526" customFormat="1">
      <c r="A1259" s="529"/>
      <c r="B1259" s="530"/>
      <c r="C1259" s="531"/>
      <c r="E1259" s="527"/>
      <c r="F1259" s="528"/>
      <c r="G1259" s="528"/>
      <c r="H1259" s="528"/>
      <c r="I1259" s="528"/>
      <c r="J1259" s="528"/>
      <c r="K1259" s="528"/>
      <c r="L1259" s="528"/>
      <c r="M1259" s="528"/>
      <c r="N1259" s="528"/>
      <c r="O1259" s="528"/>
    </row>
    <row r="1260" spans="1:15" s="526" customFormat="1">
      <c r="A1260" s="529"/>
      <c r="B1260" s="530"/>
      <c r="C1260" s="531"/>
      <c r="E1260" s="527"/>
      <c r="F1260" s="528"/>
      <c r="G1260" s="528"/>
      <c r="H1260" s="528"/>
      <c r="I1260" s="528"/>
      <c r="J1260" s="528"/>
      <c r="K1260" s="528"/>
      <c r="L1260" s="528"/>
      <c r="M1260" s="528"/>
      <c r="N1260" s="528"/>
      <c r="O1260" s="528"/>
    </row>
    <row r="1261" spans="1:15" s="526" customFormat="1">
      <c r="A1261" s="529"/>
      <c r="B1261" s="530"/>
      <c r="C1261" s="531"/>
      <c r="E1261" s="527"/>
      <c r="F1261" s="528"/>
      <c r="G1261" s="528"/>
      <c r="H1261" s="528"/>
      <c r="I1261" s="528"/>
      <c r="J1261" s="528"/>
      <c r="K1261" s="528"/>
      <c r="L1261" s="528"/>
      <c r="M1261" s="528"/>
      <c r="N1261" s="528"/>
      <c r="O1261" s="528"/>
    </row>
    <row r="1262" spans="1:15" s="526" customFormat="1">
      <c r="A1262" s="529"/>
      <c r="B1262" s="530"/>
      <c r="C1262" s="531"/>
      <c r="E1262" s="527"/>
      <c r="F1262" s="528"/>
      <c r="G1262" s="528"/>
      <c r="H1262" s="528"/>
      <c r="I1262" s="528"/>
      <c r="J1262" s="528"/>
      <c r="K1262" s="528"/>
      <c r="L1262" s="528"/>
      <c r="M1262" s="528"/>
      <c r="N1262" s="528"/>
      <c r="O1262" s="528"/>
    </row>
    <row r="1263" spans="1:15" s="526" customFormat="1">
      <c r="A1263" s="529"/>
      <c r="B1263" s="530"/>
      <c r="C1263" s="531"/>
      <c r="E1263" s="527"/>
      <c r="F1263" s="528"/>
      <c r="G1263" s="528"/>
      <c r="H1263" s="528"/>
      <c r="I1263" s="528"/>
      <c r="J1263" s="528"/>
      <c r="K1263" s="528"/>
      <c r="L1263" s="528"/>
      <c r="M1263" s="528"/>
      <c r="N1263" s="528"/>
      <c r="O1263" s="528"/>
    </row>
    <row r="1264" spans="1:15" s="526" customFormat="1">
      <c r="A1264" s="529"/>
      <c r="B1264" s="530"/>
      <c r="C1264" s="531"/>
      <c r="E1264" s="527"/>
      <c r="F1264" s="528"/>
      <c r="G1264" s="528"/>
      <c r="H1264" s="528"/>
      <c r="I1264" s="528"/>
      <c r="J1264" s="528"/>
      <c r="K1264" s="528"/>
      <c r="L1264" s="528"/>
      <c r="M1264" s="528"/>
      <c r="N1264" s="528"/>
      <c r="O1264" s="528"/>
    </row>
    <row r="1265" spans="1:15" s="526" customFormat="1">
      <c r="A1265" s="529"/>
      <c r="B1265" s="530"/>
      <c r="C1265" s="531"/>
      <c r="E1265" s="527"/>
      <c r="F1265" s="528"/>
      <c r="G1265" s="528"/>
      <c r="H1265" s="528"/>
      <c r="I1265" s="528"/>
      <c r="J1265" s="528"/>
      <c r="K1265" s="528"/>
      <c r="L1265" s="528"/>
      <c r="M1265" s="528"/>
      <c r="N1265" s="528"/>
      <c r="O1265" s="528"/>
    </row>
    <row r="1266" spans="1:15" s="526" customFormat="1">
      <c r="A1266" s="529"/>
      <c r="B1266" s="530"/>
      <c r="C1266" s="531"/>
      <c r="E1266" s="527"/>
      <c r="F1266" s="528"/>
      <c r="G1266" s="528"/>
      <c r="H1266" s="528"/>
      <c r="I1266" s="528"/>
      <c r="J1266" s="528"/>
      <c r="K1266" s="528"/>
      <c r="L1266" s="528"/>
      <c r="M1266" s="528"/>
      <c r="N1266" s="528"/>
      <c r="O1266" s="528"/>
    </row>
    <row r="1267" spans="1:15" s="526" customFormat="1">
      <c r="A1267" s="529"/>
      <c r="B1267" s="530"/>
      <c r="C1267" s="531"/>
      <c r="E1267" s="527"/>
      <c r="F1267" s="528"/>
      <c r="G1267" s="528"/>
      <c r="H1267" s="528"/>
      <c r="I1267" s="528"/>
      <c r="J1267" s="528"/>
      <c r="K1267" s="528"/>
      <c r="L1267" s="528"/>
      <c r="M1267" s="528"/>
      <c r="N1267" s="528"/>
      <c r="O1267" s="528"/>
    </row>
    <row r="1268" spans="1:15" s="526" customFormat="1">
      <c r="A1268" s="529"/>
      <c r="B1268" s="530"/>
      <c r="C1268" s="531"/>
      <c r="E1268" s="527"/>
      <c r="F1268" s="528"/>
      <c r="G1268" s="528"/>
      <c r="H1268" s="528"/>
      <c r="I1268" s="528"/>
      <c r="J1268" s="528"/>
      <c r="K1268" s="528"/>
      <c r="L1268" s="528"/>
      <c r="M1268" s="528"/>
      <c r="N1268" s="528"/>
      <c r="O1268" s="528"/>
    </row>
    <row r="1269" spans="1:15" s="526" customFormat="1">
      <c r="A1269" s="529"/>
      <c r="B1269" s="530"/>
      <c r="C1269" s="531"/>
      <c r="E1269" s="527"/>
      <c r="F1269" s="528"/>
      <c r="G1269" s="528"/>
      <c r="H1269" s="528"/>
      <c r="I1269" s="528"/>
      <c r="J1269" s="528"/>
      <c r="K1269" s="528"/>
      <c r="L1269" s="528"/>
      <c r="M1269" s="528"/>
      <c r="N1269" s="528"/>
      <c r="O1269" s="528"/>
    </row>
    <row r="1270" spans="1:15" s="526" customFormat="1">
      <c r="A1270" s="529"/>
      <c r="B1270" s="530"/>
      <c r="C1270" s="531"/>
      <c r="E1270" s="527"/>
      <c r="F1270" s="528"/>
      <c r="G1270" s="528"/>
      <c r="H1270" s="528"/>
      <c r="I1270" s="528"/>
      <c r="J1270" s="528"/>
      <c r="K1270" s="528"/>
      <c r="L1270" s="528"/>
      <c r="M1270" s="528"/>
      <c r="N1270" s="528"/>
      <c r="O1270" s="528"/>
    </row>
    <row r="1271" spans="1:15" s="526" customFormat="1">
      <c r="A1271" s="529"/>
      <c r="B1271" s="530"/>
      <c r="C1271" s="531"/>
      <c r="E1271" s="527"/>
      <c r="F1271" s="528"/>
      <c r="G1271" s="528"/>
      <c r="H1271" s="528"/>
      <c r="I1271" s="528"/>
      <c r="J1271" s="528"/>
      <c r="K1271" s="528"/>
      <c r="L1271" s="528"/>
      <c r="M1271" s="528"/>
      <c r="N1271" s="528"/>
      <c r="O1271" s="528"/>
    </row>
    <row r="1272" spans="1:15" s="526" customFormat="1">
      <c r="A1272" s="529"/>
      <c r="B1272" s="530"/>
      <c r="C1272" s="531"/>
      <c r="E1272" s="527"/>
      <c r="F1272" s="528"/>
      <c r="G1272" s="528"/>
      <c r="H1272" s="528"/>
      <c r="I1272" s="528"/>
      <c r="J1272" s="528"/>
      <c r="K1272" s="528"/>
      <c r="L1272" s="528"/>
      <c r="M1272" s="528"/>
      <c r="N1272" s="528"/>
      <c r="O1272" s="528"/>
    </row>
    <row r="1273" spans="1:15" s="526" customFormat="1">
      <c r="A1273" s="529"/>
      <c r="B1273" s="530"/>
      <c r="C1273" s="531"/>
      <c r="E1273" s="527"/>
      <c r="F1273" s="528"/>
      <c r="G1273" s="528"/>
      <c r="H1273" s="528"/>
      <c r="I1273" s="528"/>
      <c r="J1273" s="528"/>
      <c r="K1273" s="528"/>
      <c r="L1273" s="528"/>
      <c r="M1273" s="528"/>
      <c r="N1273" s="528"/>
      <c r="O1273" s="528"/>
    </row>
    <row r="1274" spans="1:15" s="526" customFormat="1">
      <c r="A1274" s="529"/>
      <c r="B1274" s="530"/>
      <c r="C1274" s="531"/>
      <c r="E1274" s="527"/>
      <c r="F1274" s="528"/>
      <c r="G1274" s="528"/>
      <c r="H1274" s="528"/>
      <c r="I1274" s="528"/>
      <c r="J1274" s="528"/>
      <c r="K1274" s="528"/>
      <c r="L1274" s="528"/>
      <c r="M1274" s="528"/>
      <c r="N1274" s="528"/>
      <c r="O1274" s="528"/>
    </row>
    <row r="1275" spans="1:15" s="526" customFormat="1">
      <c r="A1275" s="529"/>
      <c r="B1275" s="530"/>
      <c r="C1275" s="531"/>
      <c r="E1275" s="527"/>
      <c r="F1275" s="528"/>
      <c r="G1275" s="528"/>
      <c r="H1275" s="528"/>
      <c r="I1275" s="528"/>
      <c r="J1275" s="528"/>
      <c r="K1275" s="528"/>
      <c r="L1275" s="528"/>
      <c r="M1275" s="528"/>
      <c r="N1275" s="528"/>
      <c r="O1275" s="528"/>
    </row>
    <row r="1276" spans="1:15" s="526" customFormat="1">
      <c r="A1276" s="529"/>
      <c r="B1276" s="530"/>
      <c r="C1276" s="531"/>
      <c r="E1276" s="527"/>
      <c r="F1276" s="528"/>
      <c r="G1276" s="528"/>
      <c r="H1276" s="528"/>
      <c r="I1276" s="528"/>
      <c r="J1276" s="528"/>
      <c r="K1276" s="528"/>
      <c r="L1276" s="528"/>
      <c r="M1276" s="528"/>
      <c r="N1276" s="528"/>
      <c r="O1276" s="528"/>
    </row>
    <row r="1277" spans="1:15" s="526" customFormat="1">
      <c r="A1277" s="529"/>
      <c r="B1277" s="530"/>
      <c r="C1277" s="531"/>
      <c r="E1277" s="527"/>
      <c r="F1277" s="528"/>
      <c r="G1277" s="528"/>
      <c r="H1277" s="528"/>
      <c r="I1277" s="528"/>
      <c r="J1277" s="528"/>
      <c r="K1277" s="528"/>
      <c r="L1277" s="528"/>
      <c r="M1277" s="528"/>
      <c r="N1277" s="528"/>
      <c r="O1277" s="528"/>
    </row>
    <row r="1278" spans="1:15" s="526" customFormat="1">
      <c r="A1278" s="529"/>
      <c r="B1278" s="530"/>
      <c r="C1278" s="531"/>
      <c r="E1278" s="527"/>
      <c r="F1278" s="528"/>
      <c r="G1278" s="528"/>
      <c r="H1278" s="528"/>
      <c r="I1278" s="528"/>
      <c r="J1278" s="528"/>
      <c r="K1278" s="528"/>
      <c r="L1278" s="528"/>
      <c r="M1278" s="528"/>
      <c r="N1278" s="528"/>
      <c r="O1278" s="528"/>
    </row>
    <row r="1279" spans="1:15" s="526" customFormat="1">
      <c r="A1279" s="529"/>
      <c r="B1279" s="530"/>
      <c r="C1279" s="531"/>
      <c r="E1279" s="527"/>
      <c r="F1279" s="528"/>
      <c r="G1279" s="528"/>
      <c r="H1279" s="528"/>
      <c r="I1279" s="528"/>
      <c r="J1279" s="528"/>
      <c r="K1279" s="528"/>
      <c r="L1279" s="528"/>
      <c r="M1279" s="528"/>
      <c r="N1279" s="528"/>
      <c r="O1279" s="528"/>
    </row>
    <row r="1280" spans="1:15" s="526" customFormat="1">
      <c r="A1280" s="529"/>
      <c r="B1280" s="530"/>
      <c r="C1280" s="531"/>
      <c r="E1280" s="527"/>
      <c r="F1280" s="528"/>
      <c r="G1280" s="528"/>
      <c r="H1280" s="528"/>
      <c r="I1280" s="528"/>
      <c r="J1280" s="528"/>
      <c r="K1280" s="528"/>
      <c r="L1280" s="528"/>
      <c r="M1280" s="528"/>
      <c r="N1280" s="528"/>
      <c r="O1280" s="528"/>
    </row>
    <row r="1281" spans="1:15" s="526" customFormat="1">
      <c r="A1281" s="529"/>
      <c r="B1281" s="530"/>
      <c r="C1281" s="531"/>
      <c r="E1281" s="527"/>
      <c r="F1281" s="528"/>
      <c r="G1281" s="528"/>
      <c r="H1281" s="528"/>
      <c r="I1281" s="528"/>
      <c r="J1281" s="528"/>
      <c r="K1281" s="528"/>
      <c r="L1281" s="528"/>
      <c r="M1281" s="528"/>
      <c r="N1281" s="528"/>
      <c r="O1281" s="528"/>
    </row>
    <row r="1282" spans="1:15" s="526" customFormat="1">
      <c r="A1282" s="529"/>
      <c r="B1282" s="530"/>
      <c r="C1282" s="531"/>
      <c r="E1282" s="527"/>
      <c r="F1282" s="528"/>
      <c r="G1282" s="528"/>
      <c r="H1282" s="528"/>
      <c r="I1282" s="528"/>
      <c r="J1282" s="528"/>
      <c r="K1282" s="528"/>
      <c r="L1282" s="528"/>
      <c r="M1282" s="528"/>
      <c r="N1282" s="528"/>
      <c r="O1282" s="528"/>
    </row>
    <row r="1283" spans="1:15" s="526" customFormat="1">
      <c r="A1283" s="529"/>
      <c r="B1283" s="530"/>
      <c r="C1283" s="531"/>
      <c r="E1283" s="527"/>
      <c r="F1283" s="528"/>
      <c r="G1283" s="528"/>
      <c r="H1283" s="528"/>
      <c r="I1283" s="528"/>
      <c r="J1283" s="528"/>
      <c r="K1283" s="528"/>
      <c r="L1283" s="528"/>
      <c r="M1283" s="528"/>
      <c r="N1283" s="528"/>
      <c r="O1283" s="528"/>
    </row>
    <row r="1284" spans="1:15" s="526" customFormat="1">
      <c r="A1284" s="529"/>
      <c r="B1284" s="530"/>
      <c r="C1284" s="531"/>
      <c r="E1284" s="527"/>
      <c r="F1284" s="528"/>
      <c r="G1284" s="528"/>
      <c r="H1284" s="528"/>
      <c r="I1284" s="528"/>
      <c r="J1284" s="528"/>
      <c r="K1284" s="528"/>
      <c r="L1284" s="528"/>
      <c r="M1284" s="528"/>
      <c r="N1284" s="528"/>
      <c r="O1284" s="528"/>
    </row>
    <row r="1285" spans="1:15" s="526" customFormat="1">
      <c r="A1285" s="529"/>
      <c r="B1285" s="530"/>
      <c r="C1285" s="531"/>
      <c r="E1285" s="527"/>
      <c r="F1285" s="528"/>
      <c r="G1285" s="528"/>
      <c r="H1285" s="528"/>
      <c r="I1285" s="528"/>
      <c r="J1285" s="528"/>
      <c r="K1285" s="528"/>
      <c r="L1285" s="528"/>
      <c r="M1285" s="528"/>
      <c r="N1285" s="528"/>
      <c r="O1285" s="528"/>
    </row>
    <row r="1286" spans="1:15" s="526" customFormat="1">
      <c r="A1286" s="529"/>
      <c r="B1286" s="530"/>
      <c r="C1286" s="531"/>
      <c r="E1286" s="527"/>
      <c r="F1286" s="528"/>
      <c r="G1286" s="528"/>
      <c r="H1286" s="528"/>
      <c r="I1286" s="528"/>
      <c r="J1286" s="528"/>
      <c r="K1286" s="528"/>
      <c r="L1286" s="528"/>
      <c r="M1286" s="528"/>
      <c r="N1286" s="528"/>
      <c r="O1286" s="528"/>
    </row>
    <row r="1287" spans="1:15" s="526" customFormat="1">
      <c r="A1287" s="529"/>
      <c r="B1287" s="530"/>
      <c r="C1287" s="531"/>
      <c r="E1287" s="527"/>
      <c r="F1287" s="528"/>
      <c r="G1287" s="528"/>
      <c r="H1287" s="528"/>
      <c r="I1287" s="528"/>
      <c r="J1287" s="528"/>
      <c r="K1287" s="528"/>
      <c r="L1287" s="528"/>
      <c r="M1287" s="528"/>
      <c r="N1287" s="528"/>
      <c r="O1287" s="528"/>
    </row>
    <row r="1288" spans="1:15" s="526" customFormat="1">
      <c r="A1288" s="529"/>
      <c r="B1288" s="530"/>
      <c r="C1288" s="531"/>
      <c r="E1288" s="527"/>
      <c r="F1288" s="528"/>
      <c r="G1288" s="528"/>
      <c r="H1288" s="528"/>
      <c r="I1288" s="528"/>
      <c r="J1288" s="528"/>
      <c r="K1288" s="528"/>
      <c r="L1288" s="528"/>
      <c r="M1288" s="528"/>
      <c r="N1288" s="528"/>
      <c r="O1288" s="528"/>
    </row>
    <row r="1289" spans="1:15" s="526" customFormat="1">
      <c r="A1289" s="529"/>
      <c r="B1289" s="530"/>
      <c r="C1289" s="531"/>
      <c r="E1289" s="527"/>
      <c r="F1289" s="528"/>
      <c r="G1289" s="528"/>
      <c r="H1289" s="528"/>
      <c r="I1289" s="528"/>
      <c r="J1289" s="528"/>
      <c r="K1289" s="528"/>
      <c r="L1289" s="528"/>
      <c r="M1289" s="528"/>
      <c r="N1289" s="528"/>
      <c r="O1289" s="528"/>
    </row>
    <row r="1290" spans="1:15" s="526" customFormat="1">
      <c r="A1290" s="529"/>
      <c r="B1290" s="530"/>
      <c r="C1290" s="531"/>
      <c r="E1290" s="527"/>
      <c r="F1290" s="528"/>
      <c r="G1290" s="528"/>
      <c r="H1290" s="528"/>
      <c r="I1290" s="528"/>
      <c r="J1290" s="528"/>
      <c r="K1290" s="528"/>
      <c r="L1290" s="528"/>
      <c r="M1290" s="528"/>
      <c r="N1290" s="528"/>
      <c r="O1290" s="528"/>
    </row>
    <row r="1291" spans="1:15" s="526" customFormat="1">
      <c r="A1291" s="529"/>
      <c r="B1291" s="530"/>
      <c r="C1291" s="531"/>
      <c r="E1291" s="527"/>
      <c r="F1291" s="528"/>
      <c r="G1291" s="528"/>
      <c r="H1291" s="528"/>
      <c r="I1291" s="528"/>
      <c r="J1291" s="528"/>
      <c r="K1291" s="528"/>
      <c r="L1291" s="528"/>
      <c r="M1291" s="528"/>
      <c r="N1291" s="528"/>
      <c r="O1291" s="528"/>
    </row>
    <row r="1292" spans="1:15" s="526" customFormat="1">
      <c r="A1292" s="529"/>
      <c r="B1292" s="530"/>
      <c r="C1292" s="531"/>
      <c r="E1292" s="527"/>
      <c r="F1292" s="528"/>
      <c r="G1292" s="528"/>
      <c r="H1292" s="528"/>
      <c r="I1292" s="528"/>
      <c r="J1292" s="528"/>
      <c r="K1292" s="528"/>
      <c r="L1292" s="528"/>
      <c r="M1292" s="528"/>
      <c r="N1292" s="528"/>
      <c r="O1292" s="528"/>
    </row>
    <row r="1293" spans="1:15" s="526" customFormat="1">
      <c r="A1293" s="529"/>
      <c r="B1293" s="530"/>
      <c r="C1293" s="531"/>
      <c r="E1293" s="527"/>
      <c r="F1293" s="528"/>
      <c r="G1293" s="528"/>
      <c r="H1293" s="528"/>
      <c r="I1293" s="528"/>
      <c r="J1293" s="528"/>
      <c r="K1293" s="528"/>
      <c r="L1293" s="528"/>
      <c r="M1293" s="528"/>
      <c r="N1293" s="528"/>
      <c r="O1293" s="528"/>
    </row>
    <row r="1294" spans="1:15" s="526" customFormat="1">
      <c r="A1294" s="529"/>
      <c r="B1294" s="530"/>
      <c r="C1294" s="531"/>
      <c r="E1294" s="527"/>
      <c r="F1294" s="528"/>
      <c r="G1294" s="528"/>
      <c r="H1294" s="528"/>
      <c r="I1294" s="528"/>
      <c r="J1294" s="528"/>
      <c r="K1294" s="528"/>
      <c r="L1294" s="528"/>
      <c r="M1294" s="528"/>
      <c r="N1294" s="528"/>
      <c r="O1294" s="528"/>
    </row>
    <row r="1295" spans="1:15" s="526" customFormat="1">
      <c r="A1295" s="529"/>
      <c r="B1295" s="530"/>
      <c r="C1295" s="531"/>
      <c r="E1295" s="527"/>
      <c r="F1295" s="528"/>
      <c r="G1295" s="528"/>
      <c r="H1295" s="528"/>
      <c r="I1295" s="528"/>
      <c r="J1295" s="528"/>
      <c r="K1295" s="528"/>
      <c r="L1295" s="528"/>
      <c r="M1295" s="528"/>
      <c r="N1295" s="528"/>
      <c r="O1295" s="528"/>
    </row>
    <row r="1296" spans="1:15" s="526" customFormat="1">
      <c r="A1296" s="529"/>
      <c r="B1296" s="530"/>
      <c r="C1296" s="531"/>
      <c r="E1296" s="527"/>
      <c r="F1296" s="528"/>
      <c r="G1296" s="528"/>
      <c r="H1296" s="528"/>
      <c r="I1296" s="528"/>
      <c r="J1296" s="528"/>
      <c r="K1296" s="528"/>
      <c r="L1296" s="528"/>
      <c r="M1296" s="528"/>
      <c r="N1296" s="528"/>
      <c r="O1296" s="528"/>
    </row>
    <row r="1297" spans="1:15" s="526" customFormat="1">
      <c r="A1297" s="529"/>
      <c r="B1297" s="530"/>
      <c r="C1297" s="531"/>
      <c r="E1297" s="527"/>
      <c r="F1297" s="528"/>
      <c r="G1297" s="528"/>
      <c r="H1297" s="528"/>
      <c r="I1297" s="528"/>
      <c r="J1297" s="528"/>
      <c r="K1297" s="528"/>
      <c r="L1297" s="528"/>
      <c r="M1297" s="528"/>
      <c r="N1297" s="528"/>
      <c r="O1297" s="528"/>
    </row>
    <row r="1298" spans="1:15" s="526" customFormat="1">
      <c r="A1298" s="529"/>
      <c r="B1298" s="530"/>
      <c r="C1298" s="531"/>
      <c r="E1298" s="527"/>
      <c r="F1298" s="528"/>
      <c r="G1298" s="528"/>
      <c r="H1298" s="528"/>
      <c r="I1298" s="528"/>
      <c r="J1298" s="528"/>
      <c r="K1298" s="528"/>
      <c r="L1298" s="528"/>
      <c r="M1298" s="528"/>
      <c r="N1298" s="528"/>
      <c r="O1298" s="528"/>
    </row>
    <row r="1299" spans="1:15" s="526" customFormat="1">
      <c r="A1299" s="529"/>
      <c r="B1299" s="530"/>
      <c r="C1299" s="531"/>
      <c r="E1299" s="527"/>
      <c r="F1299" s="528"/>
      <c r="G1299" s="528"/>
      <c r="H1299" s="528"/>
      <c r="I1299" s="528"/>
      <c r="J1299" s="528"/>
      <c r="K1299" s="528"/>
      <c r="L1299" s="528"/>
      <c r="M1299" s="528"/>
      <c r="N1299" s="528"/>
      <c r="O1299" s="528"/>
    </row>
    <row r="1300" spans="1:15" s="526" customFormat="1">
      <c r="A1300" s="529"/>
      <c r="B1300" s="530"/>
      <c r="C1300" s="531"/>
      <c r="E1300" s="527"/>
      <c r="F1300" s="528"/>
      <c r="G1300" s="528"/>
      <c r="H1300" s="528"/>
      <c r="I1300" s="528"/>
      <c r="J1300" s="528"/>
      <c r="K1300" s="528"/>
      <c r="L1300" s="528"/>
      <c r="M1300" s="528"/>
      <c r="N1300" s="528"/>
      <c r="O1300" s="528"/>
    </row>
    <row r="1301" spans="1:15" s="526" customFormat="1">
      <c r="A1301" s="529"/>
      <c r="B1301" s="530"/>
      <c r="C1301" s="531"/>
      <c r="E1301" s="527"/>
      <c r="F1301" s="528"/>
      <c r="G1301" s="528"/>
      <c r="H1301" s="528"/>
      <c r="I1301" s="528"/>
      <c r="J1301" s="528"/>
      <c r="K1301" s="528"/>
      <c r="L1301" s="528"/>
      <c r="M1301" s="528"/>
      <c r="N1301" s="528"/>
      <c r="O1301" s="528"/>
    </row>
    <row r="1302" spans="1:15" s="526" customFormat="1">
      <c r="A1302" s="529"/>
      <c r="B1302" s="530"/>
      <c r="C1302" s="531"/>
      <c r="E1302" s="527"/>
      <c r="F1302" s="528"/>
      <c r="G1302" s="528"/>
      <c r="H1302" s="528"/>
      <c r="I1302" s="528"/>
      <c r="J1302" s="528"/>
      <c r="K1302" s="528"/>
      <c r="L1302" s="528"/>
      <c r="M1302" s="528"/>
      <c r="N1302" s="528"/>
      <c r="O1302" s="528"/>
    </row>
    <row r="1303" spans="1:15" s="526" customFormat="1">
      <c r="A1303" s="529"/>
      <c r="B1303" s="530"/>
      <c r="C1303" s="531"/>
      <c r="E1303" s="527"/>
      <c r="F1303" s="528"/>
      <c r="G1303" s="528"/>
      <c r="H1303" s="528"/>
      <c r="I1303" s="528"/>
      <c r="J1303" s="528"/>
      <c r="K1303" s="528"/>
      <c r="L1303" s="528"/>
      <c r="M1303" s="528"/>
      <c r="N1303" s="528"/>
      <c r="O1303" s="528"/>
    </row>
    <row r="1304" spans="1:15" s="526" customFormat="1">
      <c r="A1304" s="529"/>
      <c r="B1304" s="530"/>
      <c r="C1304" s="531"/>
      <c r="E1304" s="527"/>
      <c r="F1304" s="528"/>
      <c r="G1304" s="528"/>
      <c r="H1304" s="528"/>
      <c r="I1304" s="528"/>
      <c r="J1304" s="528"/>
      <c r="K1304" s="528"/>
      <c r="L1304" s="528"/>
      <c r="M1304" s="528"/>
      <c r="N1304" s="528"/>
      <c r="O1304" s="528"/>
    </row>
    <row r="1305" spans="1:15" s="526" customFormat="1">
      <c r="A1305" s="529"/>
      <c r="B1305" s="530"/>
      <c r="C1305" s="531"/>
      <c r="E1305" s="527"/>
      <c r="F1305" s="528"/>
      <c r="G1305" s="528"/>
      <c r="H1305" s="528"/>
      <c r="I1305" s="528"/>
      <c r="J1305" s="528"/>
      <c r="K1305" s="528"/>
      <c r="L1305" s="528"/>
      <c r="M1305" s="528"/>
      <c r="N1305" s="528"/>
      <c r="O1305" s="528"/>
    </row>
    <row r="1306" spans="1:15" s="526" customFormat="1">
      <c r="A1306" s="529"/>
      <c r="B1306" s="530"/>
      <c r="C1306" s="531"/>
      <c r="E1306" s="527"/>
      <c r="F1306" s="528"/>
      <c r="G1306" s="528"/>
      <c r="H1306" s="528"/>
      <c r="I1306" s="528"/>
      <c r="J1306" s="528"/>
      <c r="K1306" s="528"/>
      <c r="L1306" s="528"/>
      <c r="M1306" s="528"/>
      <c r="N1306" s="528"/>
      <c r="O1306" s="528"/>
    </row>
    <row r="1307" spans="1:15" s="526" customFormat="1">
      <c r="A1307" s="529"/>
      <c r="B1307" s="530"/>
      <c r="C1307" s="531"/>
      <c r="E1307" s="527"/>
      <c r="F1307" s="528"/>
      <c r="G1307" s="528"/>
      <c r="H1307" s="528"/>
      <c r="I1307" s="528"/>
      <c r="J1307" s="528"/>
      <c r="K1307" s="528"/>
      <c r="L1307" s="528"/>
      <c r="M1307" s="528"/>
      <c r="N1307" s="528"/>
      <c r="O1307" s="528"/>
    </row>
    <row r="1308" spans="1:15" s="526" customFormat="1">
      <c r="A1308" s="529"/>
      <c r="B1308" s="530"/>
      <c r="C1308" s="531"/>
      <c r="E1308" s="527"/>
      <c r="F1308" s="528"/>
      <c r="G1308" s="528"/>
      <c r="H1308" s="528"/>
      <c r="I1308" s="528"/>
      <c r="J1308" s="528"/>
      <c r="K1308" s="528"/>
      <c r="L1308" s="528"/>
      <c r="M1308" s="528"/>
      <c r="N1308" s="528"/>
      <c r="O1308" s="528"/>
    </row>
    <row r="1309" spans="1:15" s="526" customFormat="1">
      <c r="A1309" s="529"/>
      <c r="B1309" s="530"/>
      <c r="C1309" s="531"/>
      <c r="E1309" s="527"/>
      <c r="F1309" s="528"/>
      <c r="G1309" s="528"/>
      <c r="H1309" s="528"/>
      <c r="I1309" s="528"/>
      <c r="J1309" s="528"/>
      <c r="K1309" s="528"/>
      <c r="L1309" s="528"/>
      <c r="M1309" s="528"/>
      <c r="N1309" s="528"/>
      <c r="O1309" s="528"/>
    </row>
    <row r="1310" spans="1:15" s="526" customFormat="1">
      <c r="A1310" s="529"/>
      <c r="B1310" s="530"/>
      <c r="C1310" s="531"/>
      <c r="E1310" s="527"/>
      <c r="F1310" s="528"/>
      <c r="G1310" s="528"/>
      <c r="H1310" s="528"/>
      <c r="I1310" s="528"/>
      <c r="J1310" s="528"/>
      <c r="K1310" s="528"/>
      <c r="L1310" s="528"/>
      <c r="M1310" s="528"/>
      <c r="N1310" s="528"/>
      <c r="O1310" s="528"/>
    </row>
    <row r="1311" spans="1:15" s="526" customFormat="1">
      <c r="A1311" s="529"/>
      <c r="B1311" s="530"/>
      <c r="C1311" s="531"/>
      <c r="E1311" s="527"/>
      <c r="F1311" s="528"/>
      <c r="G1311" s="528"/>
      <c r="H1311" s="528"/>
      <c r="I1311" s="528"/>
      <c r="J1311" s="528"/>
      <c r="K1311" s="528"/>
      <c r="L1311" s="528"/>
      <c r="M1311" s="528"/>
      <c r="N1311" s="528"/>
      <c r="O1311" s="528"/>
    </row>
    <row r="1312" spans="1:15" s="526" customFormat="1">
      <c r="A1312" s="529"/>
      <c r="B1312" s="530"/>
      <c r="C1312" s="531"/>
      <c r="E1312" s="527"/>
      <c r="F1312" s="528"/>
      <c r="G1312" s="528"/>
      <c r="H1312" s="528"/>
      <c r="I1312" s="528"/>
      <c r="J1312" s="528"/>
      <c r="K1312" s="528"/>
      <c r="L1312" s="528"/>
      <c r="M1312" s="528"/>
      <c r="N1312" s="528"/>
      <c r="O1312" s="528"/>
    </row>
    <row r="1313" spans="1:15" s="526" customFormat="1">
      <c r="A1313" s="529"/>
      <c r="B1313" s="530"/>
      <c r="C1313" s="531"/>
      <c r="E1313" s="527"/>
      <c r="F1313" s="528"/>
      <c r="G1313" s="528"/>
      <c r="H1313" s="528"/>
      <c r="I1313" s="528"/>
      <c r="J1313" s="528"/>
      <c r="K1313" s="528"/>
      <c r="L1313" s="528"/>
      <c r="M1313" s="528"/>
      <c r="N1313" s="528"/>
      <c r="O1313" s="528"/>
    </row>
    <row r="1314" spans="1:15" s="526" customFormat="1">
      <c r="A1314" s="529"/>
      <c r="B1314" s="530"/>
      <c r="C1314" s="531"/>
      <c r="E1314" s="527"/>
      <c r="F1314" s="528"/>
      <c r="G1314" s="528"/>
      <c r="H1314" s="528"/>
      <c r="I1314" s="528"/>
      <c r="J1314" s="528"/>
      <c r="K1314" s="528"/>
      <c r="L1314" s="528"/>
      <c r="M1314" s="528"/>
      <c r="N1314" s="528"/>
      <c r="O1314" s="528"/>
    </row>
    <row r="1315" spans="1:15" s="526" customFormat="1">
      <c r="A1315" s="529"/>
      <c r="B1315" s="530"/>
      <c r="C1315" s="531"/>
      <c r="E1315" s="527"/>
      <c r="F1315" s="528"/>
      <c r="G1315" s="528"/>
      <c r="H1315" s="528"/>
      <c r="I1315" s="528"/>
      <c r="J1315" s="528"/>
      <c r="K1315" s="528"/>
      <c r="L1315" s="528"/>
      <c r="M1315" s="528"/>
      <c r="N1315" s="528"/>
      <c r="O1315" s="528"/>
    </row>
    <row r="1316" spans="1:15" s="526" customFormat="1">
      <c r="A1316" s="529"/>
      <c r="B1316" s="530"/>
      <c r="C1316" s="531"/>
      <c r="E1316" s="527"/>
      <c r="F1316" s="528"/>
      <c r="G1316" s="528"/>
      <c r="H1316" s="528"/>
      <c r="I1316" s="528"/>
      <c r="J1316" s="528"/>
      <c r="K1316" s="528"/>
      <c r="L1316" s="528"/>
      <c r="M1316" s="528"/>
      <c r="N1316" s="528"/>
      <c r="O1316" s="528"/>
    </row>
    <row r="1317" spans="1:15" s="526" customFormat="1">
      <c r="A1317" s="529"/>
      <c r="B1317" s="530"/>
      <c r="C1317" s="531"/>
      <c r="E1317" s="527"/>
      <c r="F1317" s="528"/>
      <c r="G1317" s="528"/>
      <c r="H1317" s="528"/>
      <c r="I1317" s="528"/>
      <c r="J1317" s="528"/>
      <c r="K1317" s="528"/>
      <c r="L1317" s="528"/>
      <c r="M1317" s="528"/>
      <c r="N1317" s="528"/>
      <c r="O1317" s="528"/>
    </row>
    <row r="1318" spans="1:15" s="526" customFormat="1">
      <c r="A1318" s="529"/>
      <c r="B1318" s="530"/>
      <c r="C1318" s="531"/>
      <c r="E1318" s="527"/>
      <c r="F1318" s="528"/>
      <c r="G1318" s="528"/>
      <c r="H1318" s="528"/>
      <c r="I1318" s="528"/>
      <c r="J1318" s="528"/>
      <c r="K1318" s="528"/>
      <c r="L1318" s="528"/>
      <c r="M1318" s="528"/>
      <c r="N1318" s="528"/>
      <c r="O1318" s="528"/>
    </row>
    <row r="1319" spans="1:15" s="526" customFormat="1">
      <c r="A1319" s="529"/>
      <c r="B1319" s="530"/>
      <c r="C1319" s="531"/>
      <c r="E1319" s="527"/>
      <c r="F1319" s="528"/>
      <c r="G1319" s="528"/>
      <c r="H1319" s="528"/>
      <c r="I1319" s="528"/>
      <c r="J1319" s="528"/>
      <c r="K1319" s="528"/>
      <c r="L1319" s="528"/>
      <c r="M1319" s="528"/>
      <c r="N1319" s="528"/>
      <c r="O1319" s="528"/>
    </row>
    <row r="1320" spans="1:15" s="526" customFormat="1">
      <c r="A1320" s="529"/>
      <c r="B1320" s="530"/>
      <c r="C1320" s="531"/>
      <c r="E1320" s="527"/>
      <c r="F1320" s="528"/>
      <c r="G1320" s="528"/>
      <c r="H1320" s="528"/>
      <c r="I1320" s="528"/>
      <c r="J1320" s="528"/>
      <c r="K1320" s="528"/>
      <c r="L1320" s="528"/>
      <c r="M1320" s="528"/>
      <c r="N1320" s="528"/>
      <c r="O1320" s="528"/>
    </row>
    <row r="1321" spans="1:15" s="526" customFormat="1">
      <c r="A1321" s="529"/>
      <c r="B1321" s="530"/>
      <c r="C1321" s="531"/>
      <c r="E1321" s="527"/>
      <c r="F1321" s="528"/>
      <c r="G1321" s="528"/>
      <c r="H1321" s="528"/>
      <c r="I1321" s="528"/>
      <c r="J1321" s="528"/>
      <c r="K1321" s="528"/>
      <c r="L1321" s="528"/>
      <c r="M1321" s="528"/>
      <c r="N1321" s="528"/>
      <c r="O1321" s="528"/>
    </row>
    <row r="1322" spans="1:15" s="526" customFormat="1">
      <c r="A1322" s="529"/>
      <c r="B1322" s="530"/>
      <c r="C1322" s="531"/>
      <c r="E1322" s="527"/>
      <c r="F1322" s="528"/>
      <c r="G1322" s="528"/>
      <c r="H1322" s="528"/>
      <c r="I1322" s="528"/>
      <c r="J1322" s="528"/>
      <c r="K1322" s="528"/>
      <c r="L1322" s="528"/>
      <c r="M1322" s="528"/>
      <c r="N1322" s="528"/>
      <c r="O1322" s="528"/>
    </row>
    <row r="1323" spans="1:15" s="526" customFormat="1">
      <c r="A1323" s="529"/>
      <c r="B1323" s="530"/>
      <c r="C1323" s="531"/>
      <c r="E1323" s="527"/>
      <c r="F1323" s="528"/>
      <c r="G1323" s="528"/>
      <c r="H1323" s="528"/>
      <c r="I1323" s="528"/>
      <c r="J1323" s="528"/>
      <c r="K1323" s="528"/>
      <c r="L1323" s="528"/>
      <c r="M1323" s="528"/>
      <c r="N1323" s="528"/>
      <c r="O1323" s="528"/>
    </row>
    <row r="1324" spans="1:15" s="526" customFormat="1">
      <c r="A1324" s="529"/>
      <c r="B1324" s="530"/>
      <c r="C1324" s="531"/>
      <c r="E1324" s="527"/>
      <c r="F1324" s="528"/>
      <c r="G1324" s="528"/>
      <c r="H1324" s="528"/>
      <c r="I1324" s="528"/>
      <c r="J1324" s="528"/>
      <c r="K1324" s="528"/>
      <c r="L1324" s="528"/>
      <c r="M1324" s="528"/>
      <c r="N1324" s="528"/>
      <c r="O1324" s="528"/>
    </row>
    <row r="1325" spans="1:15" s="526" customFormat="1">
      <c r="A1325" s="529"/>
      <c r="B1325" s="530"/>
      <c r="C1325" s="531"/>
      <c r="E1325" s="527"/>
      <c r="F1325" s="528"/>
      <c r="G1325" s="528"/>
      <c r="H1325" s="528"/>
      <c r="I1325" s="528"/>
      <c r="J1325" s="528"/>
      <c r="K1325" s="528"/>
      <c r="L1325" s="528"/>
      <c r="M1325" s="528"/>
      <c r="N1325" s="528"/>
      <c r="O1325" s="528"/>
    </row>
    <row r="1326" spans="1:15" s="526" customFormat="1">
      <c r="A1326" s="529"/>
      <c r="B1326" s="530"/>
      <c r="C1326" s="531"/>
      <c r="E1326" s="527"/>
      <c r="F1326" s="528"/>
      <c r="G1326" s="528"/>
      <c r="H1326" s="528"/>
      <c r="I1326" s="528"/>
      <c r="J1326" s="528"/>
      <c r="K1326" s="528"/>
      <c r="L1326" s="528"/>
      <c r="M1326" s="528"/>
      <c r="N1326" s="528"/>
      <c r="O1326" s="528"/>
    </row>
    <row r="1327" spans="1:15" s="526" customFormat="1">
      <c r="A1327" s="529"/>
      <c r="B1327" s="530"/>
      <c r="C1327" s="531"/>
      <c r="E1327" s="527"/>
      <c r="F1327" s="528"/>
      <c r="G1327" s="528"/>
      <c r="H1327" s="528"/>
      <c r="I1327" s="528"/>
      <c r="J1327" s="528"/>
      <c r="K1327" s="528"/>
      <c r="L1327" s="528"/>
      <c r="M1327" s="528"/>
      <c r="N1327" s="528"/>
      <c r="O1327" s="528"/>
    </row>
    <row r="1328" spans="1:15" s="526" customFormat="1">
      <c r="A1328" s="529"/>
      <c r="B1328" s="530"/>
      <c r="C1328" s="531"/>
      <c r="E1328" s="527"/>
      <c r="F1328" s="528"/>
      <c r="G1328" s="528"/>
      <c r="H1328" s="528"/>
      <c r="I1328" s="528"/>
      <c r="J1328" s="528"/>
      <c r="K1328" s="528"/>
      <c r="L1328" s="528"/>
      <c r="M1328" s="528"/>
      <c r="N1328" s="528"/>
      <c r="O1328" s="528"/>
    </row>
    <row r="1329" spans="1:15" s="526" customFormat="1">
      <c r="A1329" s="529"/>
      <c r="B1329" s="530"/>
      <c r="C1329" s="531"/>
      <c r="E1329" s="527"/>
      <c r="F1329" s="528"/>
      <c r="G1329" s="528"/>
      <c r="H1329" s="528"/>
      <c r="I1329" s="528"/>
      <c r="J1329" s="528"/>
      <c r="K1329" s="528"/>
      <c r="L1329" s="528"/>
      <c r="M1329" s="528"/>
      <c r="N1329" s="528"/>
      <c r="O1329" s="528"/>
    </row>
    <row r="1330" spans="1:15" s="526" customFormat="1">
      <c r="A1330" s="529"/>
      <c r="B1330" s="530"/>
      <c r="C1330" s="531"/>
      <c r="E1330" s="527"/>
      <c r="F1330" s="528"/>
      <c r="G1330" s="528"/>
      <c r="H1330" s="528"/>
      <c r="I1330" s="528"/>
      <c r="J1330" s="528"/>
      <c r="K1330" s="528"/>
      <c r="L1330" s="528"/>
      <c r="M1330" s="528"/>
      <c r="N1330" s="528"/>
      <c r="O1330" s="528"/>
    </row>
    <row r="1331" spans="1:15" s="526" customFormat="1">
      <c r="A1331" s="529"/>
      <c r="B1331" s="530"/>
      <c r="C1331" s="531"/>
      <c r="E1331" s="527"/>
      <c r="F1331" s="528"/>
      <c r="G1331" s="528"/>
      <c r="H1331" s="528"/>
      <c r="I1331" s="528"/>
      <c r="J1331" s="528"/>
      <c r="K1331" s="528"/>
      <c r="L1331" s="528"/>
      <c r="M1331" s="528"/>
      <c r="N1331" s="528"/>
      <c r="O1331" s="528"/>
    </row>
    <row r="1332" spans="1:15" s="526" customFormat="1">
      <c r="A1332" s="529"/>
      <c r="B1332" s="530"/>
      <c r="C1332" s="531"/>
      <c r="E1332" s="527"/>
      <c r="F1332" s="528"/>
      <c r="G1332" s="528"/>
      <c r="H1332" s="528"/>
      <c r="I1332" s="528"/>
      <c r="J1332" s="528"/>
      <c r="K1332" s="528"/>
      <c r="L1332" s="528"/>
      <c r="M1332" s="528"/>
      <c r="N1332" s="528"/>
      <c r="O1332" s="528"/>
    </row>
    <row r="1333" spans="1:15" s="526" customFormat="1">
      <c r="A1333" s="529"/>
      <c r="B1333" s="530"/>
      <c r="C1333" s="531"/>
      <c r="E1333" s="527"/>
      <c r="F1333" s="528"/>
      <c r="G1333" s="528"/>
      <c r="H1333" s="528"/>
      <c r="I1333" s="528"/>
      <c r="J1333" s="528"/>
      <c r="K1333" s="528"/>
      <c r="L1333" s="528"/>
      <c r="M1333" s="528"/>
      <c r="N1333" s="528"/>
      <c r="O1333" s="528"/>
    </row>
    <row r="1334" spans="1:15" s="526" customFormat="1">
      <c r="A1334" s="529"/>
      <c r="B1334" s="530"/>
      <c r="C1334" s="531"/>
      <c r="E1334" s="527"/>
      <c r="F1334" s="528"/>
      <c r="G1334" s="528"/>
      <c r="H1334" s="528"/>
      <c r="I1334" s="528"/>
      <c r="J1334" s="528"/>
      <c r="K1334" s="528"/>
      <c r="L1334" s="528"/>
      <c r="M1334" s="528"/>
      <c r="N1334" s="528"/>
      <c r="O1334" s="528"/>
    </row>
    <row r="1335" spans="1:15" s="526" customFormat="1">
      <c r="A1335" s="529"/>
      <c r="B1335" s="530"/>
      <c r="C1335" s="531"/>
      <c r="E1335" s="527"/>
      <c r="F1335" s="528"/>
      <c r="G1335" s="528"/>
      <c r="H1335" s="528"/>
      <c r="I1335" s="528"/>
      <c r="J1335" s="528"/>
      <c r="K1335" s="528"/>
      <c r="L1335" s="528"/>
      <c r="M1335" s="528"/>
      <c r="N1335" s="528"/>
      <c r="O1335" s="528"/>
    </row>
    <row r="1336" spans="1:15" s="526" customFormat="1">
      <c r="A1336" s="529"/>
      <c r="B1336" s="530"/>
      <c r="C1336" s="531"/>
      <c r="E1336" s="527"/>
      <c r="F1336" s="528"/>
      <c r="G1336" s="528"/>
      <c r="H1336" s="528"/>
      <c r="I1336" s="528"/>
      <c r="J1336" s="528"/>
      <c r="K1336" s="528"/>
      <c r="L1336" s="528"/>
      <c r="M1336" s="528"/>
      <c r="N1336" s="528"/>
      <c r="O1336" s="528"/>
    </row>
    <row r="1337" spans="1:15" s="526" customFormat="1">
      <c r="A1337" s="529"/>
      <c r="B1337" s="530"/>
      <c r="C1337" s="531"/>
      <c r="E1337" s="527"/>
      <c r="F1337" s="528"/>
      <c r="G1337" s="528"/>
      <c r="H1337" s="528"/>
      <c r="I1337" s="528"/>
      <c r="J1337" s="528"/>
      <c r="K1337" s="528"/>
      <c r="L1337" s="528"/>
      <c r="M1337" s="528"/>
      <c r="N1337" s="528"/>
      <c r="O1337" s="528"/>
    </row>
    <row r="1338" spans="1:15" s="526" customFormat="1">
      <c r="A1338" s="529"/>
      <c r="B1338" s="530"/>
      <c r="C1338" s="531"/>
      <c r="E1338" s="527"/>
      <c r="F1338" s="528"/>
      <c r="G1338" s="528"/>
      <c r="H1338" s="528"/>
      <c r="I1338" s="528"/>
      <c r="J1338" s="528"/>
      <c r="K1338" s="528"/>
      <c r="L1338" s="528"/>
      <c r="M1338" s="528"/>
      <c r="N1338" s="528"/>
      <c r="O1338" s="528"/>
    </row>
    <row r="1339" spans="1:15" s="526" customFormat="1">
      <c r="A1339" s="529"/>
      <c r="B1339" s="530"/>
      <c r="C1339" s="531"/>
      <c r="E1339" s="527"/>
      <c r="F1339" s="528"/>
      <c r="G1339" s="528"/>
      <c r="H1339" s="528"/>
      <c r="I1339" s="528"/>
      <c r="J1339" s="528"/>
      <c r="K1339" s="528"/>
      <c r="L1339" s="528"/>
      <c r="M1339" s="528"/>
      <c r="N1339" s="528"/>
      <c r="O1339" s="528"/>
    </row>
    <row r="1340" spans="1:15" s="526" customFormat="1">
      <c r="A1340" s="529"/>
      <c r="B1340" s="530"/>
      <c r="C1340" s="531"/>
      <c r="E1340" s="527"/>
      <c r="F1340" s="528"/>
      <c r="G1340" s="528"/>
      <c r="H1340" s="528"/>
      <c r="I1340" s="528"/>
      <c r="J1340" s="528"/>
      <c r="K1340" s="528"/>
      <c r="L1340" s="528"/>
      <c r="M1340" s="528"/>
      <c r="N1340" s="528"/>
      <c r="O1340" s="528"/>
    </row>
    <row r="1341" spans="1:15" s="526" customFormat="1">
      <c r="A1341" s="529"/>
      <c r="B1341" s="530"/>
      <c r="C1341" s="531"/>
      <c r="E1341" s="527"/>
      <c r="F1341" s="528"/>
      <c r="G1341" s="528"/>
      <c r="H1341" s="528"/>
      <c r="I1341" s="528"/>
      <c r="J1341" s="528"/>
      <c r="K1341" s="528"/>
      <c r="L1341" s="528"/>
      <c r="M1341" s="528"/>
      <c r="N1341" s="528"/>
      <c r="O1341" s="528"/>
    </row>
    <row r="1342" spans="1:15" s="526" customFormat="1">
      <c r="A1342" s="529"/>
      <c r="B1342" s="530"/>
      <c r="C1342" s="531"/>
      <c r="E1342" s="527"/>
      <c r="F1342" s="528"/>
      <c r="G1342" s="528"/>
      <c r="H1342" s="528"/>
      <c r="I1342" s="528"/>
      <c r="J1342" s="528"/>
      <c r="K1342" s="528"/>
      <c r="L1342" s="528"/>
      <c r="M1342" s="528"/>
      <c r="N1342" s="528"/>
      <c r="O1342" s="528"/>
    </row>
    <row r="1343" spans="1:15" s="526" customFormat="1">
      <c r="A1343" s="529"/>
      <c r="B1343" s="530"/>
      <c r="C1343" s="531"/>
      <c r="E1343" s="527"/>
      <c r="F1343" s="528"/>
      <c r="G1343" s="528"/>
      <c r="H1343" s="528"/>
      <c r="I1343" s="528"/>
      <c r="J1343" s="528"/>
      <c r="K1343" s="528"/>
      <c r="L1343" s="528"/>
      <c r="M1343" s="528"/>
      <c r="N1343" s="528"/>
      <c r="O1343" s="528"/>
    </row>
    <row r="1344" spans="1:15" s="526" customFormat="1">
      <c r="A1344" s="529"/>
      <c r="B1344" s="530"/>
      <c r="C1344" s="531"/>
      <c r="E1344" s="527"/>
      <c r="F1344" s="528"/>
      <c r="G1344" s="528"/>
      <c r="H1344" s="528"/>
      <c r="I1344" s="528"/>
      <c r="J1344" s="528"/>
      <c r="K1344" s="528"/>
      <c r="L1344" s="528"/>
      <c r="M1344" s="528"/>
      <c r="N1344" s="528"/>
      <c r="O1344" s="528"/>
    </row>
    <row r="1345" spans="1:15" s="526" customFormat="1">
      <c r="A1345" s="529"/>
      <c r="B1345" s="530"/>
      <c r="C1345" s="531"/>
      <c r="E1345" s="527"/>
      <c r="F1345" s="528"/>
      <c r="G1345" s="528"/>
      <c r="H1345" s="528"/>
      <c r="I1345" s="528"/>
      <c r="J1345" s="528"/>
      <c r="K1345" s="528"/>
      <c r="L1345" s="528"/>
      <c r="M1345" s="528"/>
      <c r="N1345" s="528"/>
      <c r="O1345" s="528"/>
    </row>
    <row r="1346" spans="1:15" s="526" customFormat="1">
      <c r="A1346" s="529"/>
      <c r="B1346" s="530"/>
      <c r="C1346" s="531"/>
      <c r="E1346" s="527"/>
      <c r="F1346" s="528"/>
      <c r="G1346" s="528"/>
      <c r="H1346" s="528"/>
      <c r="I1346" s="528"/>
      <c r="J1346" s="528"/>
      <c r="K1346" s="528"/>
      <c r="L1346" s="528"/>
      <c r="M1346" s="528"/>
      <c r="N1346" s="528"/>
      <c r="O1346" s="528"/>
    </row>
    <row r="1347" spans="1:15" s="526" customFormat="1">
      <c r="A1347" s="529"/>
      <c r="B1347" s="530"/>
      <c r="C1347" s="531"/>
      <c r="E1347" s="527"/>
      <c r="F1347" s="528"/>
      <c r="G1347" s="528"/>
      <c r="H1347" s="528"/>
      <c r="I1347" s="528"/>
      <c r="J1347" s="528"/>
      <c r="K1347" s="528"/>
      <c r="L1347" s="528"/>
      <c r="M1347" s="528"/>
      <c r="N1347" s="528"/>
      <c r="O1347" s="528"/>
    </row>
    <row r="1348" spans="1:15" s="526" customFormat="1">
      <c r="A1348" s="529"/>
      <c r="B1348" s="530"/>
      <c r="C1348" s="531"/>
      <c r="E1348" s="527"/>
      <c r="F1348" s="528"/>
      <c r="G1348" s="528"/>
      <c r="H1348" s="528"/>
      <c r="I1348" s="528"/>
      <c r="J1348" s="528"/>
      <c r="K1348" s="528"/>
      <c r="L1348" s="528"/>
      <c r="M1348" s="528"/>
      <c r="N1348" s="528"/>
      <c r="O1348" s="528"/>
    </row>
    <row r="1349" spans="1:15" s="526" customFormat="1">
      <c r="A1349" s="529"/>
      <c r="B1349" s="530"/>
      <c r="C1349" s="531"/>
      <c r="E1349" s="527"/>
      <c r="F1349" s="528"/>
      <c r="G1349" s="528"/>
      <c r="H1349" s="528"/>
      <c r="I1349" s="528"/>
      <c r="J1349" s="528"/>
      <c r="K1349" s="528"/>
      <c r="L1349" s="528"/>
      <c r="M1349" s="528"/>
      <c r="N1349" s="528"/>
      <c r="O1349" s="528"/>
    </row>
    <row r="1350" spans="1:15" s="526" customFormat="1">
      <c r="A1350" s="529"/>
      <c r="B1350" s="530"/>
      <c r="C1350" s="531"/>
      <c r="E1350" s="527"/>
      <c r="F1350" s="528"/>
      <c r="G1350" s="528"/>
      <c r="H1350" s="528"/>
      <c r="I1350" s="528"/>
      <c r="J1350" s="528"/>
      <c r="K1350" s="528"/>
      <c r="L1350" s="528"/>
      <c r="M1350" s="528"/>
      <c r="N1350" s="528"/>
      <c r="O1350" s="528"/>
    </row>
    <row r="1351" spans="1:15" s="526" customFormat="1">
      <c r="A1351" s="529"/>
      <c r="B1351" s="530"/>
      <c r="C1351" s="531"/>
      <c r="E1351" s="527"/>
      <c r="F1351" s="528"/>
      <c r="G1351" s="528"/>
      <c r="H1351" s="528"/>
      <c r="I1351" s="528"/>
      <c r="J1351" s="528"/>
      <c r="K1351" s="528"/>
      <c r="L1351" s="528"/>
      <c r="M1351" s="528"/>
      <c r="N1351" s="528"/>
      <c r="O1351" s="528"/>
    </row>
    <row r="1352" spans="1:15" s="526" customFormat="1">
      <c r="A1352" s="529"/>
      <c r="B1352" s="530"/>
      <c r="C1352" s="531"/>
      <c r="E1352" s="527"/>
      <c r="F1352" s="528"/>
      <c r="G1352" s="528"/>
      <c r="H1352" s="528"/>
      <c r="I1352" s="528"/>
      <c r="J1352" s="528"/>
      <c r="K1352" s="528"/>
      <c r="L1352" s="528"/>
      <c r="M1352" s="528"/>
      <c r="N1352" s="528"/>
      <c r="O1352" s="528"/>
    </row>
    <row r="1353" spans="1:15" s="526" customFormat="1">
      <c r="A1353" s="529"/>
      <c r="B1353" s="530"/>
      <c r="C1353" s="531"/>
      <c r="E1353" s="527"/>
      <c r="F1353" s="528"/>
      <c r="G1353" s="528"/>
      <c r="H1353" s="528"/>
      <c r="I1353" s="528"/>
      <c r="J1353" s="528"/>
      <c r="K1353" s="528"/>
      <c r="L1353" s="528"/>
      <c r="M1353" s="528"/>
      <c r="N1353" s="528"/>
      <c r="O1353" s="528"/>
    </row>
    <row r="1354" spans="1:15" s="526" customFormat="1">
      <c r="A1354" s="529"/>
      <c r="B1354" s="530"/>
      <c r="C1354" s="531"/>
      <c r="E1354" s="527"/>
      <c r="F1354" s="528"/>
      <c r="G1354" s="528"/>
      <c r="H1354" s="528"/>
      <c r="I1354" s="528"/>
      <c r="J1354" s="528"/>
      <c r="K1354" s="528"/>
      <c r="L1354" s="528"/>
      <c r="M1354" s="528"/>
      <c r="N1354" s="528"/>
      <c r="O1354" s="528"/>
    </row>
    <row r="1355" spans="1:15" s="526" customFormat="1">
      <c r="A1355" s="529"/>
      <c r="B1355" s="530"/>
      <c r="C1355" s="531"/>
      <c r="E1355" s="527"/>
      <c r="F1355" s="528"/>
      <c r="G1355" s="528"/>
      <c r="H1355" s="528"/>
      <c r="I1355" s="528"/>
      <c r="J1355" s="528"/>
      <c r="K1355" s="528"/>
      <c r="L1355" s="528"/>
      <c r="M1355" s="528"/>
      <c r="N1355" s="528"/>
      <c r="O1355" s="528"/>
    </row>
    <row r="1356" spans="1:15" s="526" customFormat="1">
      <c r="A1356" s="529"/>
      <c r="B1356" s="530"/>
      <c r="C1356" s="531"/>
      <c r="E1356" s="527"/>
      <c r="F1356" s="528"/>
      <c r="G1356" s="528"/>
      <c r="H1356" s="528"/>
      <c r="I1356" s="528"/>
      <c r="J1356" s="528"/>
      <c r="K1356" s="528"/>
      <c r="L1356" s="528"/>
      <c r="M1356" s="528"/>
      <c r="N1356" s="528"/>
      <c r="O1356" s="528"/>
    </row>
    <row r="1357" spans="1:15" s="526" customFormat="1">
      <c r="A1357" s="529"/>
      <c r="B1357" s="530"/>
      <c r="C1357" s="531"/>
      <c r="E1357" s="527"/>
      <c r="F1357" s="528"/>
      <c r="G1357" s="528"/>
      <c r="H1357" s="528"/>
      <c r="I1357" s="528"/>
      <c r="J1357" s="528"/>
      <c r="K1357" s="528"/>
      <c r="L1357" s="528"/>
      <c r="M1357" s="528"/>
      <c r="N1357" s="528"/>
      <c r="O1357" s="528"/>
    </row>
    <row r="1358" spans="1:15" s="526" customFormat="1">
      <c r="A1358" s="529"/>
      <c r="B1358" s="530"/>
      <c r="C1358" s="531"/>
      <c r="E1358" s="527"/>
      <c r="F1358" s="528"/>
      <c r="G1358" s="528"/>
      <c r="H1358" s="528"/>
      <c r="I1358" s="528"/>
      <c r="J1358" s="528"/>
      <c r="K1358" s="528"/>
      <c r="L1358" s="528"/>
      <c r="M1358" s="528"/>
      <c r="N1358" s="528"/>
      <c r="O1358" s="528"/>
    </row>
    <row r="1359" spans="1:15" s="526" customFormat="1">
      <c r="A1359" s="529"/>
      <c r="B1359" s="530"/>
      <c r="C1359" s="531"/>
      <c r="E1359" s="527"/>
      <c r="F1359" s="528"/>
      <c r="G1359" s="528"/>
      <c r="H1359" s="528"/>
      <c r="I1359" s="528"/>
      <c r="J1359" s="528"/>
      <c r="K1359" s="528"/>
      <c r="L1359" s="528"/>
      <c r="M1359" s="528"/>
      <c r="N1359" s="528"/>
      <c r="O1359" s="528"/>
    </row>
    <row r="1360" spans="1:15" s="526" customFormat="1">
      <c r="A1360" s="529"/>
      <c r="B1360" s="530"/>
      <c r="C1360" s="531"/>
      <c r="E1360" s="527"/>
      <c r="F1360" s="528"/>
      <c r="G1360" s="528"/>
      <c r="H1360" s="528"/>
      <c r="I1360" s="528"/>
      <c r="J1360" s="528"/>
      <c r="K1360" s="528"/>
      <c r="L1360" s="528"/>
      <c r="M1360" s="528"/>
      <c r="N1360" s="528"/>
      <c r="O1360" s="528"/>
    </row>
    <row r="1361" spans="1:15" s="526" customFormat="1">
      <c r="A1361" s="529"/>
      <c r="B1361" s="530"/>
      <c r="C1361" s="531"/>
      <c r="E1361" s="527"/>
      <c r="F1361" s="528"/>
      <c r="G1361" s="528"/>
      <c r="H1361" s="528"/>
      <c r="I1361" s="528"/>
      <c r="J1361" s="528"/>
      <c r="K1361" s="528"/>
      <c r="L1361" s="528"/>
      <c r="M1361" s="528"/>
      <c r="N1361" s="528"/>
      <c r="O1361" s="528"/>
    </row>
    <row r="1362" spans="1:15" s="526" customFormat="1">
      <c r="A1362" s="529"/>
      <c r="B1362" s="530"/>
      <c r="C1362" s="531"/>
      <c r="E1362" s="527"/>
      <c r="F1362" s="528"/>
      <c r="G1362" s="528"/>
      <c r="H1362" s="528"/>
      <c r="I1362" s="528"/>
      <c r="J1362" s="528"/>
      <c r="K1362" s="528"/>
      <c r="L1362" s="528"/>
      <c r="M1362" s="528"/>
      <c r="N1362" s="528"/>
      <c r="O1362" s="528"/>
    </row>
    <row r="1363" spans="1:15" s="526" customFormat="1">
      <c r="A1363" s="529"/>
      <c r="B1363" s="530"/>
      <c r="C1363" s="531"/>
      <c r="E1363" s="527"/>
      <c r="F1363" s="528"/>
      <c r="G1363" s="528"/>
      <c r="H1363" s="528"/>
      <c r="I1363" s="528"/>
      <c r="J1363" s="528"/>
      <c r="K1363" s="528"/>
      <c r="L1363" s="528"/>
      <c r="M1363" s="528"/>
      <c r="N1363" s="528"/>
      <c r="O1363" s="528"/>
    </row>
    <row r="1364" spans="1:15" s="526" customFormat="1">
      <c r="A1364" s="529"/>
      <c r="B1364" s="530"/>
      <c r="C1364" s="531"/>
      <c r="E1364" s="527"/>
      <c r="F1364" s="528"/>
      <c r="G1364" s="528"/>
      <c r="H1364" s="528"/>
      <c r="I1364" s="528"/>
      <c r="J1364" s="528"/>
      <c r="K1364" s="528"/>
      <c r="L1364" s="528"/>
      <c r="M1364" s="528"/>
      <c r="N1364" s="528"/>
      <c r="O1364" s="528"/>
    </row>
    <row r="1365" spans="1:15" s="526" customFormat="1">
      <c r="A1365" s="529"/>
      <c r="B1365" s="530"/>
      <c r="C1365" s="531"/>
      <c r="E1365" s="527"/>
      <c r="F1365" s="528"/>
      <c r="G1365" s="528"/>
      <c r="H1365" s="528"/>
      <c r="I1365" s="528"/>
      <c r="J1365" s="528"/>
      <c r="K1365" s="528"/>
      <c r="L1365" s="528"/>
      <c r="M1365" s="528"/>
      <c r="N1365" s="528"/>
      <c r="O1365" s="528"/>
    </row>
    <row r="1366" spans="1:15" s="526" customFormat="1">
      <c r="A1366" s="529"/>
      <c r="B1366" s="530"/>
      <c r="C1366" s="531"/>
      <c r="E1366" s="527"/>
      <c r="F1366" s="528"/>
      <c r="G1366" s="528"/>
      <c r="H1366" s="528"/>
      <c r="I1366" s="528"/>
      <c r="J1366" s="528"/>
      <c r="K1366" s="528"/>
      <c r="L1366" s="528"/>
      <c r="M1366" s="528"/>
      <c r="N1366" s="528"/>
      <c r="O1366" s="528"/>
    </row>
    <row r="1367" spans="1:15" s="526" customFormat="1">
      <c r="A1367" s="529"/>
      <c r="B1367" s="530"/>
      <c r="C1367" s="531"/>
      <c r="E1367" s="527"/>
      <c r="F1367" s="528"/>
      <c r="G1367" s="528"/>
      <c r="H1367" s="528"/>
      <c r="I1367" s="528"/>
      <c r="J1367" s="528"/>
      <c r="K1367" s="528"/>
      <c r="L1367" s="528"/>
      <c r="M1367" s="528"/>
      <c r="N1367" s="528"/>
      <c r="O1367" s="528"/>
    </row>
    <row r="1368" spans="1:15" s="526" customFormat="1">
      <c r="A1368" s="529"/>
      <c r="B1368" s="530"/>
      <c r="C1368" s="531"/>
      <c r="E1368" s="527"/>
      <c r="F1368" s="528"/>
      <c r="G1368" s="528"/>
      <c r="H1368" s="528"/>
      <c r="I1368" s="528"/>
      <c r="J1368" s="528"/>
      <c r="K1368" s="528"/>
      <c r="L1368" s="528"/>
      <c r="M1368" s="528"/>
      <c r="N1368" s="528"/>
      <c r="O1368" s="528"/>
    </row>
    <row r="1369" spans="1:15" s="526" customFormat="1">
      <c r="A1369" s="529"/>
      <c r="B1369" s="530"/>
      <c r="C1369" s="531"/>
      <c r="E1369" s="527"/>
      <c r="F1369" s="528"/>
      <c r="G1369" s="528"/>
      <c r="H1369" s="528"/>
      <c r="I1369" s="528"/>
      <c r="J1369" s="528"/>
      <c r="K1369" s="528"/>
      <c r="L1369" s="528"/>
      <c r="M1369" s="528"/>
      <c r="N1369" s="528"/>
      <c r="O1369" s="528"/>
    </row>
    <row r="1370" spans="1:15" s="526" customFormat="1">
      <c r="A1370" s="529"/>
      <c r="B1370" s="530"/>
      <c r="C1370" s="531"/>
      <c r="E1370" s="527"/>
      <c r="F1370" s="528"/>
      <c r="G1370" s="528"/>
      <c r="H1370" s="528"/>
      <c r="I1370" s="528"/>
      <c r="J1370" s="528"/>
      <c r="K1370" s="528"/>
      <c r="L1370" s="528"/>
      <c r="M1370" s="528"/>
      <c r="N1370" s="528"/>
      <c r="O1370" s="528"/>
    </row>
    <row r="1371" spans="1:15" s="526" customFormat="1">
      <c r="A1371" s="529"/>
      <c r="B1371" s="530"/>
      <c r="C1371" s="531"/>
      <c r="E1371" s="527"/>
      <c r="F1371" s="528"/>
      <c r="G1371" s="528"/>
      <c r="H1371" s="528"/>
      <c r="I1371" s="528"/>
      <c r="J1371" s="528"/>
      <c r="K1371" s="528"/>
      <c r="L1371" s="528"/>
      <c r="M1371" s="528"/>
      <c r="N1371" s="528"/>
      <c r="O1371" s="528"/>
    </row>
    <row r="1372" spans="1:15" s="526" customFormat="1">
      <c r="A1372" s="529"/>
      <c r="B1372" s="530"/>
      <c r="C1372" s="531"/>
      <c r="E1372" s="527"/>
      <c r="F1372" s="528"/>
      <c r="G1372" s="528"/>
      <c r="H1372" s="528"/>
      <c r="I1372" s="528"/>
      <c r="J1372" s="528"/>
      <c r="K1372" s="528"/>
      <c r="L1372" s="528"/>
      <c r="M1372" s="528"/>
      <c r="N1372" s="528"/>
      <c r="O1372" s="528"/>
    </row>
    <row r="1373" spans="1:15" s="526" customFormat="1">
      <c r="A1373" s="529"/>
      <c r="B1373" s="530"/>
      <c r="C1373" s="531"/>
      <c r="E1373" s="527"/>
      <c r="F1373" s="528"/>
      <c r="G1373" s="528"/>
      <c r="H1373" s="528"/>
      <c r="I1373" s="528"/>
      <c r="J1373" s="528"/>
      <c r="K1373" s="528"/>
      <c r="L1373" s="528"/>
      <c r="M1373" s="528"/>
      <c r="N1373" s="528"/>
      <c r="O1373" s="528"/>
    </row>
    <row r="1374" spans="1:15" s="526" customFormat="1">
      <c r="A1374" s="529"/>
      <c r="B1374" s="530"/>
      <c r="C1374" s="531"/>
      <c r="E1374" s="527"/>
      <c r="F1374" s="528"/>
      <c r="G1374" s="528"/>
      <c r="H1374" s="528"/>
      <c r="I1374" s="528"/>
      <c r="J1374" s="528"/>
      <c r="K1374" s="528"/>
      <c r="L1374" s="528"/>
      <c r="M1374" s="528"/>
      <c r="N1374" s="528"/>
      <c r="O1374" s="528"/>
    </row>
    <row r="1375" spans="1:15" s="526" customFormat="1">
      <c r="A1375" s="529"/>
      <c r="B1375" s="530"/>
      <c r="C1375" s="531"/>
      <c r="E1375" s="527"/>
      <c r="F1375" s="528"/>
      <c r="G1375" s="528"/>
      <c r="H1375" s="528"/>
      <c r="I1375" s="528"/>
      <c r="J1375" s="528"/>
      <c r="K1375" s="528"/>
      <c r="L1375" s="528"/>
      <c r="M1375" s="528"/>
      <c r="N1375" s="528"/>
      <c r="O1375" s="528"/>
    </row>
    <row r="1376" spans="1:15" s="526" customFormat="1">
      <c r="A1376" s="529"/>
      <c r="B1376" s="530"/>
      <c r="C1376" s="531"/>
      <c r="E1376" s="527"/>
      <c r="F1376" s="528"/>
      <c r="G1376" s="528"/>
      <c r="H1376" s="528"/>
      <c r="I1376" s="528"/>
      <c r="J1376" s="528"/>
      <c r="K1376" s="528"/>
      <c r="L1376" s="528"/>
      <c r="M1376" s="528"/>
      <c r="N1376" s="528"/>
      <c r="O1376" s="528"/>
    </row>
    <row r="1377" spans="1:15" s="526" customFormat="1">
      <c r="A1377" s="529"/>
      <c r="B1377" s="530"/>
      <c r="C1377" s="531"/>
      <c r="E1377" s="527"/>
      <c r="F1377" s="528"/>
      <c r="G1377" s="528"/>
      <c r="H1377" s="528"/>
      <c r="I1377" s="528"/>
      <c r="J1377" s="528"/>
      <c r="K1377" s="528"/>
      <c r="L1377" s="528"/>
      <c r="M1377" s="528"/>
      <c r="N1377" s="528"/>
      <c r="O1377" s="528"/>
    </row>
    <row r="1378" spans="1:15" s="526" customFormat="1">
      <c r="A1378" s="529"/>
      <c r="B1378" s="530"/>
      <c r="C1378" s="531"/>
      <c r="E1378" s="527"/>
      <c r="F1378" s="528"/>
      <c r="G1378" s="528"/>
      <c r="H1378" s="528"/>
      <c r="I1378" s="528"/>
      <c r="J1378" s="528"/>
      <c r="K1378" s="528"/>
      <c r="L1378" s="528"/>
      <c r="M1378" s="528"/>
      <c r="N1378" s="528"/>
      <c r="O1378" s="528"/>
    </row>
    <row r="1379" spans="1:15" s="526" customFormat="1">
      <c r="A1379" s="529"/>
      <c r="B1379" s="530"/>
      <c r="C1379" s="531"/>
      <c r="E1379" s="527"/>
      <c r="F1379" s="528"/>
      <c r="G1379" s="528"/>
      <c r="H1379" s="528"/>
      <c r="I1379" s="528"/>
      <c r="J1379" s="528"/>
      <c r="K1379" s="528"/>
      <c r="L1379" s="528"/>
      <c r="M1379" s="528"/>
      <c r="N1379" s="528"/>
      <c r="O1379" s="528"/>
    </row>
    <row r="1380" spans="1:15" s="526" customFormat="1">
      <c r="A1380" s="529"/>
      <c r="B1380" s="530"/>
      <c r="C1380" s="531"/>
      <c r="E1380" s="527"/>
      <c r="F1380" s="528"/>
      <c r="G1380" s="528"/>
      <c r="H1380" s="528"/>
      <c r="I1380" s="528"/>
      <c r="J1380" s="528"/>
      <c r="K1380" s="528"/>
      <c r="L1380" s="528"/>
      <c r="M1380" s="528"/>
      <c r="N1380" s="528"/>
      <c r="O1380" s="528"/>
    </row>
    <row r="1381" spans="1:15" s="526" customFormat="1">
      <c r="A1381" s="529"/>
      <c r="B1381" s="530"/>
      <c r="C1381" s="531"/>
      <c r="E1381" s="527"/>
      <c r="F1381" s="528"/>
      <c r="G1381" s="528"/>
      <c r="H1381" s="528"/>
      <c r="I1381" s="528"/>
      <c r="J1381" s="528"/>
      <c r="K1381" s="528"/>
      <c r="L1381" s="528"/>
      <c r="M1381" s="528"/>
      <c r="N1381" s="528"/>
      <c r="O1381" s="528"/>
    </row>
    <row r="1382" spans="1:15" s="526" customFormat="1">
      <c r="A1382" s="529"/>
      <c r="B1382" s="530"/>
      <c r="C1382" s="531"/>
      <c r="E1382" s="527"/>
      <c r="F1382" s="528"/>
      <c r="G1382" s="528"/>
      <c r="H1382" s="528"/>
      <c r="I1382" s="528"/>
      <c r="J1382" s="528"/>
      <c r="K1382" s="528"/>
      <c r="L1382" s="528"/>
      <c r="M1382" s="528"/>
      <c r="N1382" s="528"/>
      <c r="O1382" s="528"/>
    </row>
    <row r="1383" spans="1:15" s="526" customFormat="1">
      <c r="A1383" s="529"/>
      <c r="B1383" s="530"/>
      <c r="C1383" s="531"/>
      <c r="E1383" s="527"/>
      <c r="F1383" s="528"/>
      <c r="G1383" s="528"/>
      <c r="H1383" s="528"/>
      <c r="I1383" s="528"/>
      <c r="J1383" s="528"/>
      <c r="K1383" s="528"/>
      <c r="L1383" s="528"/>
      <c r="M1383" s="528"/>
      <c r="N1383" s="528"/>
      <c r="O1383" s="528"/>
    </row>
    <row r="1384" spans="1:15" s="526" customFormat="1">
      <c r="A1384" s="529"/>
      <c r="B1384" s="530"/>
      <c r="C1384" s="531"/>
      <c r="E1384" s="527"/>
      <c r="F1384" s="528"/>
      <c r="G1384" s="528"/>
      <c r="H1384" s="528"/>
      <c r="I1384" s="528"/>
      <c r="J1384" s="528"/>
      <c r="K1384" s="528"/>
      <c r="L1384" s="528"/>
      <c r="M1384" s="528"/>
      <c r="N1384" s="528"/>
      <c r="O1384" s="528"/>
    </row>
    <row r="1385" spans="1:15" s="526" customFormat="1">
      <c r="A1385" s="529"/>
      <c r="B1385" s="530"/>
      <c r="C1385" s="531"/>
      <c r="E1385" s="527"/>
      <c r="F1385" s="528"/>
      <c r="G1385" s="528"/>
      <c r="H1385" s="528"/>
      <c r="I1385" s="528"/>
      <c r="J1385" s="528"/>
      <c r="K1385" s="528"/>
      <c r="L1385" s="528"/>
      <c r="M1385" s="528"/>
      <c r="N1385" s="528"/>
      <c r="O1385" s="528"/>
    </row>
    <row r="1386" spans="1:15" s="526" customFormat="1">
      <c r="A1386" s="529"/>
      <c r="B1386" s="530"/>
      <c r="C1386" s="531"/>
      <c r="E1386" s="527"/>
      <c r="F1386" s="528"/>
      <c r="G1386" s="528"/>
      <c r="H1386" s="528"/>
      <c r="I1386" s="528"/>
      <c r="J1386" s="528"/>
      <c r="K1386" s="528"/>
      <c r="L1386" s="528"/>
      <c r="M1386" s="528"/>
      <c r="N1386" s="528"/>
      <c r="O1386" s="528"/>
    </row>
    <row r="1387" spans="1:15" s="526" customFormat="1">
      <c r="A1387" s="529"/>
      <c r="B1387" s="530"/>
      <c r="C1387" s="531"/>
      <c r="E1387" s="527"/>
      <c r="F1387" s="528"/>
      <c r="G1387" s="528"/>
      <c r="H1387" s="528"/>
      <c r="I1387" s="528"/>
      <c r="J1387" s="528"/>
      <c r="K1387" s="528"/>
      <c r="L1387" s="528"/>
      <c r="M1387" s="528"/>
      <c r="N1387" s="528"/>
      <c r="O1387" s="528"/>
    </row>
    <row r="1388" spans="1:15" s="526" customFormat="1">
      <c r="A1388" s="529"/>
      <c r="B1388" s="530"/>
      <c r="C1388" s="531"/>
      <c r="E1388" s="527"/>
      <c r="F1388" s="528"/>
      <c r="G1388" s="528"/>
      <c r="H1388" s="528"/>
      <c r="I1388" s="528"/>
      <c r="J1388" s="528"/>
      <c r="K1388" s="528"/>
      <c r="L1388" s="528"/>
      <c r="M1388" s="528"/>
      <c r="N1388" s="528"/>
      <c r="O1388" s="528"/>
    </row>
    <row r="1389" spans="1:15" s="526" customFormat="1">
      <c r="A1389" s="529"/>
      <c r="B1389" s="530"/>
      <c r="C1389" s="531"/>
      <c r="E1389" s="527"/>
      <c r="F1389" s="528"/>
      <c r="G1389" s="528"/>
      <c r="H1389" s="528"/>
      <c r="I1389" s="528"/>
      <c r="J1389" s="528"/>
      <c r="K1389" s="528"/>
      <c r="L1389" s="528"/>
      <c r="M1389" s="528"/>
      <c r="N1389" s="528"/>
      <c r="O1389" s="528"/>
    </row>
    <row r="1390" spans="1:15" s="526" customFormat="1">
      <c r="A1390" s="529"/>
      <c r="B1390" s="530"/>
      <c r="C1390" s="531"/>
      <c r="E1390" s="527"/>
      <c r="F1390" s="528"/>
      <c r="G1390" s="528"/>
      <c r="H1390" s="528"/>
      <c r="I1390" s="528"/>
      <c r="J1390" s="528"/>
      <c r="K1390" s="528"/>
      <c r="L1390" s="528"/>
      <c r="M1390" s="528"/>
      <c r="N1390" s="528"/>
      <c r="O1390" s="528"/>
    </row>
    <row r="1391" spans="1:15" s="526" customFormat="1">
      <c r="A1391" s="529"/>
      <c r="B1391" s="530"/>
      <c r="C1391" s="531"/>
      <c r="E1391" s="527"/>
      <c r="F1391" s="528"/>
      <c r="G1391" s="528"/>
      <c r="H1391" s="528"/>
      <c r="I1391" s="528"/>
      <c r="J1391" s="528"/>
      <c r="K1391" s="528"/>
      <c r="L1391" s="528"/>
      <c r="M1391" s="528"/>
      <c r="N1391" s="528"/>
      <c r="O1391" s="528"/>
    </row>
    <row r="1392" spans="1:15" s="526" customFormat="1">
      <c r="A1392" s="529"/>
      <c r="B1392" s="530"/>
      <c r="C1392" s="531"/>
      <c r="E1392" s="527"/>
      <c r="F1392" s="528"/>
      <c r="G1392" s="528"/>
      <c r="H1392" s="528"/>
      <c r="I1392" s="528"/>
      <c r="J1392" s="528"/>
      <c r="K1392" s="528"/>
      <c r="L1392" s="528"/>
      <c r="M1392" s="528"/>
      <c r="N1392" s="528"/>
      <c r="O1392" s="528"/>
    </row>
    <row r="1393" spans="1:15" s="526" customFormat="1">
      <c r="A1393" s="529"/>
      <c r="B1393" s="530"/>
      <c r="C1393" s="531"/>
      <c r="E1393" s="527"/>
      <c r="F1393" s="528"/>
      <c r="G1393" s="528"/>
      <c r="H1393" s="528"/>
      <c r="I1393" s="528"/>
      <c r="J1393" s="528"/>
      <c r="K1393" s="528"/>
      <c r="L1393" s="528"/>
      <c r="M1393" s="528"/>
      <c r="N1393" s="528"/>
      <c r="O1393" s="528"/>
    </row>
    <row r="1394" spans="1:15" s="526" customFormat="1">
      <c r="A1394" s="529"/>
      <c r="B1394" s="530"/>
      <c r="C1394" s="531"/>
      <c r="E1394" s="527"/>
      <c r="F1394" s="528"/>
      <c r="G1394" s="528"/>
      <c r="H1394" s="528"/>
      <c r="I1394" s="528"/>
      <c r="J1394" s="528"/>
      <c r="K1394" s="528"/>
      <c r="L1394" s="528"/>
      <c r="M1394" s="528"/>
      <c r="N1394" s="528"/>
      <c r="O1394" s="528"/>
    </row>
    <row r="1395" spans="1:15" s="526" customFormat="1">
      <c r="A1395" s="529"/>
      <c r="B1395" s="530"/>
      <c r="C1395" s="531"/>
      <c r="E1395" s="527"/>
      <c r="F1395" s="528"/>
      <c r="G1395" s="528"/>
      <c r="H1395" s="528"/>
      <c r="I1395" s="528"/>
      <c r="J1395" s="528"/>
      <c r="K1395" s="528"/>
      <c r="L1395" s="528"/>
      <c r="M1395" s="528"/>
      <c r="N1395" s="528"/>
      <c r="O1395" s="528"/>
    </row>
    <row r="1396" spans="1:15" s="526" customFormat="1">
      <c r="A1396" s="529"/>
      <c r="B1396" s="530"/>
      <c r="C1396" s="531"/>
      <c r="E1396" s="527"/>
      <c r="F1396" s="528"/>
      <c r="G1396" s="528"/>
      <c r="H1396" s="528"/>
      <c r="I1396" s="528"/>
      <c r="J1396" s="528"/>
      <c r="K1396" s="528"/>
      <c r="L1396" s="528"/>
      <c r="M1396" s="528"/>
      <c r="N1396" s="528"/>
      <c r="O1396" s="528"/>
    </row>
    <row r="1397" spans="1:15" s="526" customFormat="1">
      <c r="A1397" s="529"/>
      <c r="B1397" s="530"/>
      <c r="C1397" s="531"/>
      <c r="E1397" s="527"/>
      <c r="F1397" s="528"/>
      <c r="G1397" s="528"/>
      <c r="H1397" s="528"/>
      <c r="I1397" s="528"/>
      <c r="J1397" s="528"/>
      <c r="K1397" s="528"/>
      <c r="L1397" s="528"/>
      <c r="M1397" s="528"/>
      <c r="N1397" s="528"/>
      <c r="O1397" s="528"/>
    </row>
    <row r="1398" spans="1:15" s="526" customFormat="1">
      <c r="A1398" s="529"/>
      <c r="B1398" s="530"/>
      <c r="C1398" s="531"/>
      <c r="E1398" s="527"/>
      <c r="F1398" s="528"/>
      <c r="G1398" s="528"/>
      <c r="H1398" s="528"/>
      <c r="I1398" s="528"/>
      <c r="J1398" s="528"/>
      <c r="K1398" s="528"/>
      <c r="L1398" s="528"/>
      <c r="M1398" s="528"/>
      <c r="N1398" s="528"/>
      <c r="O1398" s="528"/>
    </row>
    <row r="1399" spans="1:15" s="526" customFormat="1">
      <c r="A1399" s="529"/>
      <c r="B1399" s="530"/>
      <c r="C1399" s="531"/>
      <c r="E1399" s="527"/>
      <c r="F1399" s="528"/>
      <c r="G1399" s="528"/>
      <c r="H1399" s="528"/>
      <c r="I1399" s="528"/>
      <c r="J1399" s="528"/>
      <c r="K1399" s="528"/>
      <c r="L1399" s="528"/>
      <c r="M1399" s="528"/>
      <c r="N1399" s="528"/>
      <c r="O1399" s="528"/>
    </row>
    <row r="1400" spans="1:15" s="526" customFormat="1">
      <c r="A1400" s="529"/>
      <c r="B1400" s="530"/>
      <c r="C1400" s="531"/>
      <c r="E1400" s="527"/>
      <c r="F1400" s="528"/>
      <c r="G1400" s="528"/>
      <c r="H1400" s="528"/>
      <c r="I1400" s="528"/>
      <c r="J1400" s="528"/>
      <c r="K1400" s="528"/>
      <c r="L1400" s="528"/>
      <c r="M1400" s="528"/>
      <c r="N1400" s="528"/>
      <c r="O1400" s="528"/>
    </row>
    <row r="1401" spans="1:15" s="526" customFormat="1">
      <c r="A1401" s="529"/>
      <c r="B1401" s="530"/>
      <c r="C1401" s="531"/>
      <c r="E1401" s="527"/>
      <c r="F1401" s="528"/>
      <c r="G1401" s="528"/>
      <c r="H1401" s="528"/>
      <c r="I1401" s="528"/>
      <c r="J1401" s="528"/>
      <c r="K1401" s="528"/>
      <c r="L1401" s="528"/>
      <c r="M1401" s="528"/>
      <c r="N1401" s="528"/>
      <c r="O1401" s="528"/>
    </row>
    <row r="1402" spans="1:15" s="526" customFormat="1">
      <c r="A1402" s="529"/>
      <c r="B1402" s="530"/>
      <c r="C1402" s="531"/>
      <c r="E1402" s="527"/>
      <c r="F1402" s="528"/>
      <c r="G1402" s="528"/>
      <c r="H1402" s="528"/>
      <c r="I1402" s="528"/>
      <c r="J1402" s="528"/>
      <c r="K1402" s="528"/>
      <c r="L1402" s="528"/>
      <c r="M1402" s="528"/>
      <c r="N1402" s="528"/>
      <c r="O1402" s="528"/>
    </row>
    <row r="1403" spans="1:15" s="526" customFormat="1">
      <c r="A1403" s="529"/>
      <c r="B1403" s="530"/>
      <c r="C1403" s="531"/>
      <c r="E1403" s="527"/>
      <c r="F1403" s="528"/>
      <c r="G1403" s="528"/>
      <c r="H1403" s="528"/>
      <c r="I1403" s="528"/>
      <c r="J1403" s="528"/>
      <c r="K1403" s="528"/>
      <c r="L1403" s="528"/>
      <c r="M1403" s="528"/>
      <c r="N1403" s="528"/>
      <c r="O1403" s="528"/>
    </row>
    <row r="1404" spans="1:15" s="526" customFormat="1">
      <c r="A1404" s="529"/>
      <c r="B1404" s="530"/>
      <c r="C1404" s="531"/>
      <c r="E1404" s="527"/>
      <c r="F1404" s="528"/>
      <c r="G1404" s="528"/>
      <c r="H1404" s="528"/>
      <c r="I1404" s="528"/>
      <c r="J1404" s="528"/>
      <c r="K1404" s="528"/>
      <c r="L1404" s="528"/>
      <c r="M1404" s="528"/>
      <c r="N1404" s="528"/>
      <c r="O1404" s="528"/>
    </row>
    <row r="1405" spans="1:15" s="526" customFormat="1">
      <c r="A1405" s="529"/>
      <c r="B1405" s="530"/>
      <c r="C1405" s="531"/>
      <c r="E1405" s="527"/>
      <c r="F1405" s="528"/>
      <c r="G1405" s="528"/>
      <c r="H1405" s="528"/>
      <c r="I1405" s="528"/>
      <c r="J1405" s="528"/>
      <c r="K1405" s="528"/>
      <c r="L1405" s="528"/>
      <c r="M1405" s="528"/>
      <c r="N1405" s="528"/>
      <c r="O1405" s="528"/>
    </row>
    <row r="1406" spans="1:15" s="526" customFormat="1">
      <c r="A1406" s="529"/>
      <c r="B1406" s="530"/>
      <c r="C1406" s="531"/>
      <c r="E1406" s="527"/>
      <c r="F1406" s="528"/>
      <c r="G1406" s="528"/>
      <c r="H1406" s="528"/>
      <c r="I1406" s="528"/>
      <c r="J1406" s="528"/>
      <c r="K1406" s="528"/>
      <c r="L1406" s="528"/>
      <c r="M1406" s="528"/>
      <c r="N1406" s="528"/>
      <c r="O1406" s="528"/>
    </row>
    <row r="1407" spans="1:15" s="526" customFormat="1">
      <c r="A1407" s="529"/>
      <c r="B1407" s="530"/>
      <c r="C1407" s="531"/>
      <c r="E1407" s="527"/>
      <c r="F1407" s="528"/>
      <c r="G1407" s="528"/>
      <c r="H1407" s="528"/>
      <c r="I1407" s="528"/>
      <c r="J1407" s="528"/>
      <c r="K1407" s="528"/>
      <c r="L1407" s="528"/>
      <c r="M1407" s="528"/>
      <c r="N1407" s="528"/>
      <c r="O1407" s="528"/>
    </row>
    <row r="1408" spans="1:15" s="526" customFormat="1">
      <c r="A1408" s="529"/>
      <c r="B1408" s="530"/>
      <c r="C1408" s="531"/>
      <c r="E1408" s="527"/>
      <c r="F1408" s="528"/>
      <c r="G1408" s="528"/>
      <c r="H1408" s="528"/>
      <c r="I1408" s="528"/>
      <c r="J1408" s="528"/>
      <c r="K1408" s="528"/>
      <c r="L1408" s="528"/>
      <c r="M1408" s="528"/>
      <c r="N1408" s="528"/>
      <c r="O1408" s="528"/>
    </row>
    <row r="1409" spans="1:15" s="526" customFormat="1">
      <c r="A1409" s="529"/>
      <c r="B1409" s="530"/>
      <c r="C1409" s="531"/>
      <c r="E1409" s="527"/>
      <c r="F1409" s="528"/>
      <c r="G1409" s="528"/>
      <c r="H1409" s="528"/>
      <c r="I1409" s="528"/>
      <c r="J1409" s="528"/>
      <c r="K1409" s="528"/>
      <c r="L1409" s="528"/>
      <c r="M1409" s="528"/>
      <c r="N1409" s="528"/>
      <c r="O1409" s="528"/>
    </row>
    <row r="1410" spans="1:15" s="526" customFormat="1">
      <c r="A1410" s="529"/>
      <c r="B1410" s="530"/>
      <c r="C1410" s="531"/>
      <c r="E1410" s="527"/>
      <c r="F1410" s="528"/>
      <c r="G1410" s="528"/>
      <c r="H1410" s="528"/>
      <c r="I1410" s="528"/>
      <c r="J1410" s="528"/>
      <c r="K1410" s="528"/>
      <c r="L1410" s="528"/>
      <c r="M1410" s="528"/>
      <c r="N1410" s="528"/>
      <c r="O1410" s="528"/>
    </row>
    <row r="1411" spans="1:15" s="526" customFormat="1">
      <c r="A1411" s="529"/>
      <c r="B1411" s="530"/>
      <c r="C1411" s="531"/>
      <c r="E1411" s="527"/>
      <c r="F1411" s="528"/>
      <c r="G1411" s="528"/>
      <c r="H1411" s="528"/>
      <c r="I1411" s="528"/>
      <c r="J1411" s="528"/>
      <c r="K1411" s="528"/>
      <c r="L1411" s="528"/>
      <c r="M1411" s="528"/>
      <c r="N1411" s="528"/>
      <c r="O1411" s="528"/>
    </row>
    <row r="1412" spans="1:15" s="526" customFormat="1">
      <c r="A1412" s="529"/>
      <c r="B1412" s="530"/>
      <c r="C1412" s="531"/>
      <c r="E1412" s="527"/>
      <c r="F1412" s="528"/>
      <c r="G1412" s="528"/>
      <c r="H1412" s="528"/>
      <c r="I1412" s="528"/>
      <c r="J1412" s="528"/>
      <c r="K1412" s="528"/>
      <c r="L1412" s="528"/>
      <c r="M1412" s="528"/>
      <c r="N1412" s="528"/>
      <c r="O1412" s="528"/>
    </row>
    <row r="1413" spans="1:15" s="526" customFormat="1">
      <c r="A1413" s="529"/>
      <c r="B1413" s="530"/>
      <c r="C1413" s="531"/>
      <c r="E1413" s="527"/>
      <c r="F1413" s="528"/>
      <c r="G1413" s="528"/>
      <c r="H1413" s="528"/>
      <c r="I1413" s="528"/>
      <c r="J1413" s="528"/>
      <c r="K1413" s="528"/>
      <c r="L1413" s="528"/>
      <c r="M1413" s="528"/>
      <c r="N1413" s="528"/>
      <c r="O1413" s="528"/>
    </row>
    <row r="1414" spans="1:15" s="526" customFormat="1">
      <c r="A1414" s="529"/>
      <c r="B1414" s="530"/>
      <c r="C1414" s="531"/>
      <c r="E1414" s="527"/>
      <c r="F1414" s="528"/>
      <c r="G1414" s="528"/>
      <c r="H1414" s="528"/>
      <c r="I1414" s="528"/>
      <c r="J1414" s="528"/>
      <c r="K1414" s="528"/>
      <c r="L1414" s="528"/>
      <c r="M1414" s="528"/>
      <c r="N1414" s="528"/>
      <c r="O1414" s="528"/>
    </row>
    <row r="1415" spans="1:15" s="526" customFormat="1">
      <c r="A1415" s="529"/>
      <c r="B1415" s="530"/>
      <c r="C1415" s="531"/>
      <c r="E1415" s="527"/>
      <c r="F1415" s="528"/>
      <c r="G1415" s="528"/>
      <c r="H1415" s="528"/>
      <c r="I1415" s="528"/>
      <c r="J1415" s="528"/>
      <c r="K1415" s="528"/>
      <c r="L1415" s="528"/>
      <c r="M1415" s="528"/>
      <c r="N1415" s="528"/>
      <c r="O1415" s="528"/>
    </row>
    <row r="1416" spans="1:15" s="526" customFormat="1">
      <c r="A1416" s="529"/>
      <c r="B1416" s="530"/>
      <c r="C1416" s="531"/>
      <c r="E1416" s="527"/>
      <c r="F1416" s="528"/>
      <c r="G1416" s="528"/>
      <c r="H1416" s="528"/>
      <c r="I1416" s="528"/>
      <c r="J1416" s="528"/>
      <c r="K1416" s="528"/>
      <c r="L1416" s="528"/>
      <c r="M1416" s="528"/>
      <c r="N1416" s="528"/>
      <c r="O1416" s="528"/>
    </row>
    <row r="1417" spans="1:15" s="526" customFormat="1">
      <c r="A1417" s="529"/>
      <c r="B1417" s="530"/>
      <c r="C1417" s="531"/>
      <c r="E1417" s="527"/>
      <c r="F1417" s="528"/>
      <c r="G1417" s="528"/>
      <c r="H1417" s="528"/>
      <c r="I1417" s="528"/>
      <c r="J1417" s="528"/>
      <c r="K1417" s="528"/>
      <c r="L1417" s="528"/>
      <c r="M1417" s="528"/>
      <c r="N1417" s="528"/>
      <c r="O1417" s="528"/>
    </row>
    <row r="1418" spans="1:15" s="526" customFormat="1">
      <c r="A1418" s="529"/>
      <c r="B1418" s="530"/>
      <c r="C1418" s="531"/>
      <c r="E1418" s="527"/>
      <c r="F1418" s="528"/>
      <c r="G1418" s="528"/>
      <c r="H1418" s="528"/>
      <c r="I1418" s="528"/>
      <c r="J1418" s="528"/>
      <c r="K1418" s="528"/>
      <c r="L1418" s="528"/>
      <c r="M1418" s="528"/>
      <c r="N1418" s="528"/>
      <c r="O1418" s="528"/>
    </row>
    <row r="1419" spans="1:15" s="526" customFormat="1">
      <c r="A1419" s="529"/>
      <c r="B1419" s="530"/>
      <c r="C1419" s="531"/>
      <c r="E1419" s="527"/>
      <c r="F1419" s="528"/>
      <c r="G1419" s="528"/>
      <c r="H1419" s="528"/>
      <c r="I1419" s="528"/>
      <c r="J1419" s="528"/>
      <c r="K1419" s="528"/>
      <c r="L1419" s="528"/>
      <c r="M1419" s="528"/>
      <c r="N1419" s="528"/>
      <c r="O1419" s="528"/>
    </row>
    <row r="1420" spans="1:15" s="526" customFormat="1">
      <c r="A1420" s="529"/>
      <c r="B1420" s="530"/>
      <c r="C1420" s="531"/>
      <c r="E1420" s="527"/>
      <c r="F1420" s="528"/>
      <c r="G1420" s="528"/>
      <c r="H1420" s="528"/>
      <c r="I1420" s="528"/>
      <c r="J1420" s="528"/>
      <c r="K1420" s="528"/>
      <c r="L1420" s="528"/>
      <c r="M1420" s="528"/>
      <c r="N1420" s="528"/>
      <c r="O1420" s="528"/>
    </row>
    <row r="1421" spans="1:15" s="526" customFormat="1">
      <c r="A1421" s="529"/>
      <c r="B1421" s="530"/>
      <c r="C1421" s="531"/>
      <c r="E1421" s="527"/>
      <c r="F1421" s="528"/>
      <c r="G1421" s="528"/>
      <c r="H1421" s="528"/>
      <c r="I1421" s="528"/>
      <c r="J1421" s="528"/>
      <c r="K1421" s="528"/>
      <c r="L1421" s="528"/>
      <c r="M1421" s="528"/>
      <c r="N1421" s="528"/>
      <c r="O1421" s="528"/>
    </row>
    <row r="1422" spans="1:15" s="526" customFormat="1">
      <c r="A1422" s="529"/>
      <c r="B1422" s="530"/>
      <c r="C1422" s="531"/>
      <c r="E1422" s="527"/>
      <c r="F1422" s="528"/>
      <c r="G1422" s="528"/>
      <c r="H1422" s="528"/>
      <c r="I1422" s="528"/>
      <c r="J1422" s="528"/>
      <c r="K1422" s="528"/>
      <c r="L1422" s="528"/>
      <c r="M1422" s="528"/>
      <c r="N1422" s="528"/>
      <c r="O1422" s="528"/>
    </row>
    <row r="1423" spans="1:15" s="526" customFormat="1">
      <c r="A1423" s="529"/>
      <c r="B1423" s="530"/>
      <c r="C1423" s="531"/>
      <c r="E1423" s="527"/>
      <c r="F1423" s="528"/>
      <c r="G1423" s="528"/>
      <c r="H1423" s="528"/>
      <c r="I1423" s="528"/>
      <c r="J1423" s="528"/>
      <c r="K1423" s="528"/>
      <c r="L1423" s="528"/>
      <c r="M1423" s="528"/>
      <c r="N1423" s="528"/>
      <c r="O1423" s="528"/>
    </row>
    <row r="1424" spans="1:15" s="526" customFormat="1">
      <c r="A1424" s="529"/>
      <c r="B1424" s="530"/>
      <c r="C1424" s="531"/>
      <c r="E1424" s="527"/>
      <c r="F1424" s="528"/>
      <c r="G1424" s="528"/>
      <c r="H1424" s="528"/>
      <c r="I1424" s="528"/>
      <c r="J1424" s="528"/>
      <c r="K1424" s="528"/>
      <c r="L1424" s="528"/>
      <c r="M1424" s="528"/>
      <c r="N1424" s="528"/>
      <c r="O1424" s="528"/>
    </row>
    <row r="1425" spans="1:15" s="526" customFormat="1">
      <c r="A1425" s="529"/>
      <c r="B1425" s="530"/>
      <c r="C1425" s="531"/>
      <c r="E1425" s="527"/>
      <c r="F1425" s="528"/>
      <c r="G1425" s="528"/>
      <c r="H1425" s="528"/>
      <c r="I1425" s="528"/>
      <c r="J1425" s="528"/>
      <c r="K1425" s="528"/>
      <c r="L1425" s="528"/>
      <c r="M1425" s="528"/>
      <c r="N1425" s="528"/>
      <c r="O1425" s="528"/>
    </row>
    <row r="1426" spans="1:15" s="526" customFormat="1">
      <c r="A1426" s="529"/>
      <c r="B1426" s="530"/>
      <c r="C1426" s="531"/>
      <c r="E1426" s="527"/>
      <c r="F1426" s="528"/>
      <c r="G1426" s="528"/>
      <c r="H1426" s="528"/>
      <c r="I1426" s="528"/>
      <c r="J1426" s="528"/>
      <c r="K1426" s="528"/>
      <c r="L1426" s="528"/>
      <c r="M1426" s="528"/>
      <c r="N1426" s="528"/>
      <c r="O1426" s="528"/>
    </row>
    <row r="1427" spans="1:15" s="526" customFormat="1">
      <c r="A1427" s="529"/>
      <c r="B1427" s="530"/>
      <c r="C1427" s="531"/>
      <c r="E1427" s="527"/>
      <c r="F1427" s="528"/>
      <c r="G1427" s="528"/>
      <c r="H1427" s="528"/>
      <c r="I1427" s="528"/>
      <c r="J1427" s="528"/>
      <c r="K1427" s="528"/>
      <c r="L1427" s="528"/>
      <c r="M1427" s="528"/>
      <c r="N1427" s="528"/>
      <c r="O1427" s="528"/>
    </row>
    <row r="1428" spans="1:15" s="526" customFormat="1">
      <c r="A1428" s="529"/>
      <c r="B1428" s="530"/>
      <c r="C1428" s="531"/>
      <c r="E1428" s="527"/>
      <c r="F1428" s="528"/>
      <c r="G1428" s="528"/>
      <c r="H1428" s="528"/>
      <c r="I1428" s="528"/>
      <c r="J1428" s="528"/>
      <c r="K1428" s="528"/>
      <c r="L1428" s="528"/>
      <c r="M1428" s="528"/>
      <c r="N1428" s="528"/>
      <c r="O1428" s="528"/>
    </row>
    <row r="1429" spans="1:15" s="526" customFormat="1">
      <c r="A1429" s="529"/>
      <c r="B1429" s="530"/>
      <c r="C1429" s="531"/>
      <c r="E1429" s="527"/>
      <c r="F1429" s="528"/>
      <c r="G1429" s="528"/>
      <c r="H1429" s="528"/>
      <c r="I1429" s="528"/>
      <c r="J1429" s="528"/>
      <c r="K1429" s="528"/>
      <c r="L1429" s="528"/>
      <c r="M1429" s="528"/>
      <c r="N1429" s="528"/>
      <c r="O1429" s="528"/>
    </row>
    <row r="1430" spans="1:15" s="526" customFormat="1">
      <c r="A1430" s="529"/>
      <c r="B1430" s="530"/>
      <c r="C1430" s="531"/>
      <c r="E1430" s="527"/>
      <c r="F1430" s="528"/>
      <c r="G1430" s="528"/>
      <c r="H1430" s="528"/>
      <c r="I1430" s="528"/>
      <c r="J1430" s="528"/>
      <c r="K1430" s="528"/>
      <c r="L1430" s="528"/>
      <c r="M1430" s="528"/>
      <c r="N1430" s="528"/>
      <c r="O1430" s="528"/>
    </row>
    <row r="1431" spans="1:15" s="526" customFormat="1">
      <c r="A1431" s="529"/>
      <c r="B1431" s="530"/>
      <c r="C1431" s="531"/>
      <c r="E1431" s="527"/>
      <c r="F1431" s="528"/>
      <c r="G1431" s="528"/>
      <c r="H1431" s="528"/>
      <c r="I1431" s="528"/>
      <c r="J1431" s="528"/>
      <c r="K1431" s="528"/>
      <c r="L1431" s="528"/>
      <c r="M1431" s="528"/>
      <c r="N1431" s="528"/>
      <c r="O1431" s="528"/>
    </row>
    <row r="1432" spans="1:15" s="526" customFormat="1">
      <c r="A1432" s="529"/>
      <c r="B1432" s="530"/>
      <c r="C1432" s="531"/>
      <c r="E1432" s="527"/>
      <c r="F1432" s="528"/>
      <c r="G1432" s="528"/>
      <c r="H1432" s="528"/>
      <c r="I1432" s="528"/>
      <c r="J1432" s="528"/>
      <c r="K1432" s="528"/>
      <c r="L1432" s="528"/>
      <c r="M1432" s="528"/>
      <c r="N1432" s="528"/>
      <c r="O1432" s="528"/>
    </row>
    <row r="1433" spans="1:15" s="526" customFormat="1">
      <c r="A1433" s="529"/>
      <c r="B1433" s="530"/>
      <c r="C1433" s="531"/>
      <c r="E1433" s="527"/>
      <c r="F1433" s="528"/>
      <c r="G1433" s="528"/>
      <c r="H1433" s="528"/>
      <c r="I1433" s="528"/>
      <c r="J1433" s="528"/>
      <c r="K1433" s="528"/>
      <c r="L1433" s="528"/>
      <c r="M1433" s="528"/>
      <c r="N1433" s="528"/>
      <c r="O1433" s="528"/>
    </row>
    <row r="1434" spans="1:15" s="526" customFormat="1">
      <c r="A1434" s="529"/>
      <c r="B1434" s="530"/>
      <c r="C1434" s="531"/>
      <c r="E1434" s="527"/>
      <c r="F1434" s="528"/>
      <c r="G1434" s="528"/>
      <c r="H1434" s="528"/>
      <c r="I1434" s="528"/>
      <c r="J1434" s="528"/>
      <c r="K1434" s="528"/>
      <c r="L1434" s="528"/>
      <c r="M1434" s="528"/>
      <c r="N1434" s="528"/>
      <c r="O1434" s="528"/>
    </row>
    <row r="1435" spans="1:15" s="526" customFormat="1">
      <c r="A1435" s="529"/>
      <c r="B1435" s="530"/>
      <c r="C1435" s="531"/>
      <c r="E1435" s="527"/>
      <c r="F1435" s="528"/>
      <c r="G1435" s="528"/>
      <c r="H1435" s="528"/>
      <c r="I1435" s="528"/>
      <c r="J1435" s="528"/>
      <c r="K1435" s="528"/>
      <c r="L1435" s="528"/>
      <c r="M1435" s="528"/>
      <c r="N1435" s="528"/>
      <c r="O1435" s="528"/>
    </row>
    <row r="1436" spans="1:15" s="526" customFormat="1">
      <c r="A1436" s="529"/>
      <c r="B1436" s="530"/>
      <c r="C1436" s="531"/>
      <c r="E1436" s="527"/>
      <c r="F1436" s="528"/>
      <c r="G1436" s="528"/>
      <c r="H1436" s="528"/>
      <c r="I1436" s="528"/>
      <c r="J1436" s="528"/>
      <c r="K1436" s="528"/>
      <c r="L1436" s="528"/>
      <c r="M1436" s="528"/>
      <c r="N1436" s="528"/>
      <c r="O1436" s="528"/>
    </row>
    <row r="1437" spans="1:15" s="526" customFormat="1">
      <c r="A1437" s="529"/>
      <c r="B1437" s="530"/>
      <c r="C1437" s="531"/>
      <c r="E1437" s="527"/>
      <c r="F1437" s="528"/>
      <c r="G1437" s="528"/>
      <c r="H1437" s="528"/>
      <c r="I1437" s="528"/>
      <c r="J1437" s="528"/>
      <c r="K1437" s="528"/>
      <c r="L1437" s="528"/>
      <c r="M1437" s="528"/>
      <c r="N1437" s="528"/>
      <c r="O1437" s="528"/>
    </row>
    <row r="1438" spans="1:15" s="526" customFormat="1">
      <c r="A1438" s="529"/>
      <c r="B1438" s="530"/>
      <c r="C1438" s="531"/>
      <c r="E1438" s="527"/>
      <c r="F1438" s="528"/>
      <c r="G1438" s="528"/>
      <c r="H1438" s="528"/>
      <c r="I1438" s="528"/>
      <c r="J1438" s="528"/>
      <c r="K1438" s="528"/>
      <c r="L1438" s="528"/>
      <c r="M1438" s="528"/>
      <c r="N1438" s="528"/>
      <c r="O1438" s="528"/>
    </row>
    <row r="1439" spans="1:15" s="526" customFormat="1">
      <c r="A1439" s="529"/>
      <c r="B1439" s="530"/>
      <c r="C1439" s="531"/>
      <c r="E1439" s="527"/>
      <c r="F1439" s="528"/>
      <c r="G1439" s="528"/>
      <c r="H1439" s="528"/>
      <c r="I1439" s="528"/>
      <c r="J1439" s="528"/>
      <c r="K1439" s="528"/>
      <c r="L1439" s="528"/>
      <c r="M1439" s="528"/>
      <c r="N1439" s="528"/>
      <c r="O1439" s="528"/>
    </row>
    <row r="1440" spans="1:15" s="526" customFormat="1">
      <c r="A1440" s="529"/>
      <c r="B1440" s="530"/>
      <c r="C1440" s="531"/>
      <c r="E1440" s="527"/>
      <c r="F1440" s="528"/>
      <c r="G1440" s="528"/>
      <c r="H1440" s="528"/>
      <c r="I1440" s="528"/>
      <c r="J1440" s="528"/>
      <c r="K1440" s="528"/>
      <c r="L1440" s="528"/>
      <c r="M1440" s="528"/>
      <c r="N1440" s="528"/>
      <c r="O1440" s="528"/>
    </row>
    <row r="1441" spans="1:15" s="526" customFormat="1">
      <c r="A1441" s="529"/>
      <c r="B1441" s="530"/>
      <c r="C1441" s="531"/>
      <c r="E1441" s="527"/>
      <c r="F1441" s="528"/>
      <c r="G1441" s="528"/>
      <c r="H1441" s="528"/>
      <c r="I1441" s="528"/>
      <c r="J1441" s="528"/>
      <c r="K1441" s="528"/>
      <c r="L1441" s="528"/>
      <c r="M1441" s="528"/>
      <c r="N1441" s="528"/>
      <c r="O1441" s="528"/>
    </row>
    <row r="1442" spans="1:15" s="526" customFormat="1">
      <c r="A1442" s="529"/>
      <c r="B1442" s="530"/>
      <c r="C1442" s="531"/>
      <c r="E1442" s="527"/>
      <c r="F1442" s="528"/>
      <c r="G1442" s="528"/>
      <c r="H1442" s="528"/>
      <c r="I1442" s="528"/>
      <c r="J1442" s="528"/>
      <c r="K1442" s="528"/>
      <c r="L1442" s="528"/>
      <c r="M1442" s="528"/>
      <c r="N1442" s="528"/>
      <c r="O1442" s="528"/>
    </row>
    <row r="1443" spans="1:15" s="526" customFormat="1">
      <c r="A1443" s="529"/>
      <c r="B1443" s="530"/>
      <c r="C1443" s="531"/>
      <c r="E1443" s="527"/>
      <c r="F1443" s="528"/>
      <c r="G1443" s="528"/>
      <c r="H1443" s="528"/>
      <c r="I1443" s="528"/>
      <c r="J1443" s="528"/>
      <c r="K1443" s="528"/>
      <c r="L1443" s="528"/>
      <c r="M1443" s="528"/>
      <c r="N1443" s="528"/>
      <c r="O1443" s="528"/>
    </row>
    <row r="1444" spans="1:15" s="526" customFormat="1">
      <c r="A1444" s="529"/>
      <c r="B1444" s="530"/>
      <c r="C1444" s="531"/>
      <c r="E1444" s="527"/>
      <c r="F1444" s="528"/>
      <c r="G1444" s="528"/>
      <c r="H1444" s="528"/>
      <c r="I1444" s="528"/>
      <c r="J1444" s="528"/>
      <c r="K1444" s="528"/>
      <c r="L1444" s="528"/>
      <c r="M1444" s="528"/>
      <c r="N1444" s="528"/>
      <c r="O1444" s="528"/>
    </row>
    <row r="1445" spans="1:15" s="526" customFormat="1">
      <c r="A1445" s="529"/>
      <c r="B1445" s="530"/>
      <c r="C1445" s="531"/>
      <c r="E1445" s="527"/>
      <c r="F1445" s="528"/>
      <c r="G1445" s="528"/>
      <c r="H1445" s="528"/>
      <c r="I1445" s="528"/>
      <c r="J1445" s="528"/>
      <c r="K1445" s="528"/>
      <c r="L1445" s="528"/>
      <c r="M1445" s="528"/>
      <c r="N1445" s="528"/>
      <c r="O1445" s="528"/>
    </row>
    <row r="1446" spans="1:15" s="526" customFormat="1">
      <c r="A1446" s="529"/>
      <c r="B1446" s="530"/>
      <c r="C1446" s="531"/>
      <c r="E1446" s="527"/>
      <c r="F1446" s="528"/>
      <c r="G1446" s="528"/>
      <c r="H1446" s="528"/>
      <c r="I1446" s="528"/>
      <c r="J1446" s="528"/>
      <c r="K1446" s="528"/>
      <c r="L1446" s="528"/>
      <c r="M1446" s="528"/>
      <c r="N1446" s="528"/>
      <c r="O1446" s="528"/>
    </row>
    <row r="1447" spans="1:15" s="526" customFormat="1">
      <c r="A1447" s="529"/>
      <c r="B1447" s="530"/>
      <c r="C1447" s="531"/>
      <c r="E1447" s="527"/>
      <c r="F1447" s="528"/>
      <c r="G1447" s="528"/>
      <c r="H1447" s="528"/>
      <c r="I1447" s="528"/>
      <c r="J1447" s="528"/>
      <c r="K1447" s="528"/>
      <c r="L1447" s="528"/>
      <c r="M1447" s="528"/>
      <c r="N1447" s="528"/>
      <c r="O1447" s="528"/>
    </row>
    <row r="1448" spans="1:15" s="526" customFormat="1">
      <c r="A1448" s="529"/>
      <c r="B1448" s="530"/>
      <c r="C1448" s="531"/>
      <c r="E1448" s="527"/>
      <c r="F1448" s="528"/>
      <c r="G1448" s="528"/>
      <c r="H1448" s="528"/>
      <c r="I1448" s="528"/>
      <c r="J1448" s="528"/>
      <c r="K1448" s="528"/>
      <c r="L1448" s="528"/>
      <c r="M1448" s="528"/>
      <c r="N1448" s="528"/>
      <c r="O1448" s="528"/>
    </row>
    <row r="1449" spans="1:15" s="526" customFormat="1">
      <c r="A1449" s="529"/>
      <c r="B1449" s="530"/>
      <c r="C1449" s="531"/>
      <c r="E1449" s="527"/>
      <c r="F1449" s="528"/>
      <c r="G1449" s="528"/>
      <c r="H1449" s="528"/>
      <c r="I1449" s="528"/>
      <c r="J1449" s="528"/>
      <c r="K1449" s="528"/>
      <c r="L1449" s="528"/>
      <c r="M1449" s="528"/>
      <c r="N1449" s="528"/>
      <c r="O1449" s="528"/>
    </row>
    <row r="1450" spans="1:15" s="526" customFormat="1">
      <c r="A1450" s="529"/>
      <c r="B1450" s="530"/>
      <c r="C1450" s="531"/>
      <c r="E1450" s="527"/>
      <c r="F1450" s="528"/>
      <c r="G1450" s="528"/>
      <c r="H1450" s="528"/>
      <c r="I1450" s="528"/>
      <c r="J1450" s="528"/>
      <c r="K1450" s="528"/>
      <c r="L1450" s="528"/>
      <c r="M1450" s="528"/>
      <c r="N1450" s="528"/>
      <c r="O1450" s="528"/>
    </row>
    <row r="1451" spans="1:15" s="526" customFormat="1">
      <c r="A1451" s="529"/>
      <c r="B1451" s="530"/>
      <c r="C1451" s="531"/>
      <c r="E1451" s="527"/>
      <c r="F1451" s="528"/>
      <c r="G1451" s="528"/>
      <c r="H1451" s="528"/>
      <c r="I1451" s="528"/>
      <c r="J1451" s="528"/>
      <c r="K1451" s="528"/>
      <c r="L1451" s="528"/>
      <c r="M1451" s="528"/>
      <c r="N1451" s="528"/>
      <c r="O1451" s="528"/>
    </row>
    <row r="1452" spans="1:15" s="526" customFormat="1">
      <c r="A1452" s="529"/>
      <c r="B1452" s="530"/>
      <c r="C1452" s="531"/>
      <c r="E1452" s="527"/>
      <c r="F1452" s="528"/>
      <c r="G1452" s="528"/>
      <c r="H1452" s="528"/>
      <c r="I1452" s="528"/>
      <c r="J1452" s="528"/>
      <c r="K1452" s="528"/>
      <c r="L1452" s="528"/>
      <c r="M1452" s="528"/>
      <c r="N1452" s="528"/>
      <c r="O1452" s="528"/>
    </row>
    <row r="1453" spans="1:15" s="526" customFormat="1">
      <c r="A1453" s="529"/>
      <c r="B1453" s="530"/>
      <c r="C1453" s="531"/>
      <c r="E1453" s="527"/>
      <c r="F1453" s="528"/>
      <c r="G1453" s="528"/>
      <c r="H1453" s="528"/>
      <c r="I1453" s="528"/>
      <c r="J1453" s="528"/>
      <c r="K1453" s="528"/>
      <c r="L1453" s="528"/>
      <c r="M1453" s="528"/>
      <c r="N1453" s="528"/>
      <c r="O1453" s="528"/>
    </row>
    <row r="1454" spans="1:15" s="526" customFormat="1">
      <c r="A1454" s="529"/>
      <c r="B1454" s="530"/>
      <c r="C1454" s="531"/>
      <c r="E1454" s="527"/>
      <c r="F1454" s="528"/>
      <c r="G1454" s="528"/>
      <c r="H1454" s="528"/>
      <c r="I1454" s="528"/>
      <c r="J1454" s="528"/>
      <c r="K1454" s="528"/>
      <c r="L1454" s="528"/>
      <c r="M1454" s="528"/>
      <c r="N1454" s="528"/>
      <c r="O1454" s="528"/>
    </row>
    <row r="1455" spans="1:15" s="526" customFormat="1">
      <c r="A1455" s="529"/>
      <c r="B1455" s="530"/>
      <c r="C1455" s="531"/>
      <c r="E1455" s="527"/>
      <c r="F1455" s="528"/>
      <c r="G1455" s="528"/>
      <c r="H1455" s="528"/>
      <c r="I1455" s="528"/>
      <c r="J1455" s="528"/>
      <c r="K1455" s="528"/>
      <c r="L1455" s="528"/>
      <c r="M1455" s="528"/>
      <c r="N1455" s="528"/>
      <c r="O1455" s="528"/>
    </row>
    <row r="1456" spans="1:15" s="526" customFormat="1">
      <c r="A1456" s="529"/>
      <c r="B1456" s="530"/>
      <c r="C1456" s="531"/>
      <c r="E1456" s="527"/>
      <c r="F1456" s="528"/>
      <c r="G1456" s="528"/>
      <c r="H1456" s="528"/>
      <c r="I1456" s="528"/>
      <c r="J1456" s="528"/>
      <c r="K1456" s="528"/>
      <c r="L1456" s="528"/>
      <c r="M1456" s="528"/>
      <c r="N1456" s="528"/>
      <c r="O1456" s="528"/>
    </row>
    <row r="1457" spans="1:15" s="526" customFormat="1">
      <c r="A1457" s="529"/>
      <c r="B1457" s="530"/>
      <c r="C1457" s="531"/>
      <c r="E1457" s="527"/>
      <c r="F1457" s="528"/>
      <c r="G1457" s="528"/>
      <c r="H1457" s="528"/>
      <c r="I1457" s="528"/>
      <c r="J1457" s="528"/>
      <c r="K1457" s="528"/>
      <c r="L1457" s="528"/>
      <c r="M1457" s="528"/>
      <c r="N1457" s="528"/>
      <c r="O1457" s="528"/>
    </row>
    <row r="1458" spans="1:15" s="526" customFormat="1">
      <c r="A1458" s="529"/>
      <c r="B1458" s="530"/>
      <c r="C1458" s="531"/>
      <c r="E1458" s="527"/>
      <c r="F1458" s="528"/>
      <c r="G1458" s="528"/>
      <c r="H1458" s="528"/>
      <c r="I1458" s="528"/>
      <c r="J1458" s="528"/>
      <c r="K1458" s="528"/>
      <c r="L1458" s="528"/>
      <c r="M1458" s="528"/>
      <c r="N1458" s="528"/>
      <c r="O1458" s="528"/>
    </row>
    <row r="1459" spans="1:15" s="526" customFormat="1">
      <c r="A1459" s="529"/>
      <c r="B1459" s="530"/>
      <c r="C1459" s="531"/>
      <c r="E1459" s="527"/>
      <c r="F1459" s="528"/>
      <c r="G1459" s="528"/>
      <c r="H1459" s="528"/>
      <c r="I1459" s="528"/>
      <c r="J1459" s="528"/>
      <c r="K1459" s="528"/>
      <c r="L1459" s="528"/>
      <c r="M1459" s="528"/>
      <c r="N1459" s="528"/>
      <c r="O1459" s="528"/>
    </row>
    <row r="1460" spans="1:15" s="526" customFormat="1">
      <c r="A1460" s="529"/>
      <c r="B1460" s="530"/>
      <c r="C1460" s="531"/>
      <c r="E1460" s="527"/>
      <c r="F1460" s="528"/>
      <c r="G1460" s="528"/>
      <c r="H1460" s="528"/>
      <c r="I1460" s="528"/>
      <c r="J1460" s="528"/>
      <c r="K1460" s="528"/>
      <c r="L1460" s="528"/>
      <c r="M1460" s="528"/>
      <c r="N1460" s="528"/>
      <c r="O1460" s="528"/>
    </row>
    <row r="1461" spans="1:15" s="526" customFormat="1">
      <c r="A1461" s="529"/>
      <c r="B1461" s="530"/>
      <c r="C1461" s="531"/>
      <c r="E1461" s="527"/>
      <c r="F1461" s="528"/>
      <c r="G1461" s="528"/>
      <c r="H1461" s="528"/>
      <c r="I1461" s="528"/>
      <c r="J1461" s="528"/>
      <c r="K1461" s="528"/>
      <c r="L1461" s="528"/>
      <c r="M1461" s="528"/>
      <c r="N1461" s="528"/>
      <c r="O1461" s="528"/>
    </row>
    <row r="1462" spans="1:15" s="526" customFormat="1">
      <c r="A1462" s="529"/>
      <c r="B1462" s="530"/>
      <c r="C1462" s="531"/>
      <c r="E1462" s="527"/>
      <c r="F1462" s="528"/>
      <c r="G1462" s="528"/>
      <c r="H1462" s="528"/>
      <c r="I1462" s="528"/>
      <c r="J1462" s="528"/>
      <c r="K1462" s="528"/>
      <c r="L1462" s="528"/>
      <c r="M1462" s="528"/>
      <c r="N1462" s="528"/>
      <c r="O1462" s="528"/>
    </row>
    <row r="1463" spans="1:15" s="526" customFormat="1">
      <c r="A1463" s="529"/>
      <c r="B1463" s="530"/>
      <c r="C1463" s="531"/>
      <c r="E1463" s="527"/>
      <c r="F1463" s="528"/>
      <c r="G1463" s="528"/>
      <c r="H1463" s="528"/>
      <c r="I1463" s="528"/>
      <c r="J1463" s="528"/>
      <c r="K1463" s="528"/>
      <c r="L1463" s="528"/>
      <c r="M1463" s="528"/>
      <c r="N1463" s="528"/>
      <c r="O1463" s="528"/>
    </row>
    <row r="1464" spans="1:15" s="526" customFormat="1">
      <c r="A1464" s="529"/>
      <c r="B1464" s="530"/>
      <c r="C1464" s="531"/>
      <c r="E1464" s="527"/>
      <c r="F1464" s="528"/>
      <c r="G1464" s="528"/>
      <c r="H1464" s="528"/>
      <c r="I1464" s="528"/>
      <c r="J1464" s="528"/>
      <c r="K1464" s="528"/>
      <c r="L1464" s="528"/>
      <c r="M1464" s="528"/>
      <c r="N1464" s="528"/>
      <c r="O1464" s="528"/>
    </row>
    <row r="1465" spans="1:15" s="526" customFormat="1">
      <c r="A1465" s="529"/>
      <c r="B1465" s="530"/>
      <c r="C1465" s="531"/>
      <c r="E1465" s="527"/>
      <c r="F1465" s="528"/>
      <c r="G1465" s="528"/>
      <c r="H1465" s="528"/>
      <c r="I1465" s="528"/>
      <c r="J1465" s="528"/>
      <c r="K1465" s="528"/>
      <c r="L1465" s="528"/>
      <c r="M1465" s="528"/>
      <c r="N1465" s="528"/>
      <c r="O1465" s="528"/>
    </row>
    <row r="1466" spans="1:15" s="526" customFormat="1">
      <c r="A1466" s="529"/>
      <c r="B1466" s="530"/>
      <c r="C1466" s="531"/>
      <c r="E1466" s="527"/>
      <c r="F1466" s="528"/>
      <c r="G1466" s="528"/>
      <c r="H1466" s="528"/>
      <c r="I1466" s="528"/>
      <c r="J1466" s="528"/>
      <c r="K1466" s="528"/>
      <c r="L1466" s="528"/>
      <c r="M1466" s="528"/>
      <c r="N1466" s="528"/>
      <c r="O1466" s="528"/>
    </row>
    <row r="1467" spans="1:15" s="526" customFormat="1">
      <c r="A1467" s="529"/>
      <c r="B1467" s="530"/>
      <c r="C1467" s="531"/>
      <c r="E1467" s="527"/>
      <c r="F1467" s="528"/>
      <c r="G1467" s="528"/>
      <c r="H1467" s="528"/>
      <c r="I1467" s="528"/>
      <c r="J1467" s="528"/>
      <c r="K1467" s="528"/>
      <c r="L1467" s="528"/>
      <c r="M1467" s="528"/>
      <c r="N1467" s="528"/>
      <c r="O1467" s="528"/>
    </row>
    <row r="1468" spans="1:15" s="526" customFormat="1">
      <c r="A1468" s="529"/>
      <c r="B1468" s="530"/>
      <c r="C1468" s="531"/>
      <c r="E1468" s="527"/>
      <c r="F1468" s="528"/>
      <c r="G1468" s="528"/>
      <c r="H1468" s="528"/>
      <c r="I1468" s="528"/>
      <c r="J1468" s="528"/>
      <c r="K1468" s="528"/>
      <c r="L1468" s="528"/>
      <c r="M1468" s="528"/>
      <c r="N1468" s="528"/>
      <c r="O1468" s="528"/>
    </row>
    <row r="1469" spans="1:15" s="526" customFormat="1">
      <c r="A1469" s="529"/>
      <c r="B1469" s="530"/>
      <c r="C1469" s="531"/>
      <c r="E1469" s="527"/>
      <c r="F1469" s="528"/>
      <c r="G1469" s="528"/>
      <c r="H1469" s="528"/>
      <c r="I1469" s="528"/>
      <c r="J1469" s="528"/>
      <c r="K1469" s="528"/>
      <c r="L1469" s="528"/>
      <c r="M1469" s="528"/>
      <c r="N1469" s="528"/>
      <c r="O1469" s="528"/>
    </row>
    <row r="1470" spans="1:15" s="526" customFormat="1">
      <c r="A1470" s="529"/>
      <c r="B1470" s="530"/>
      <c r="C1470" s="531"/>
      <c r="E1470" s="527"/>
      <c r="F1470" s="528"/>
      <c r="G1470" s="528"/>
      <c r="H1470" s="528"/>
      <c r="I1470" s="528"/>
      <c r="J1470" s="528"/>
      <c r="K1470" s="528"/>
      <c r="L1470" s="528"/>
      <c r="M1470" s="528"/>
      <c r="N1470" s="528"/>
      <c r="O1470" s="528"/>
    </row>
    <row r="1471" spans="1:15" s="526" customFormat="1">
      <c r="A1471" s="529"/>
      <c r="B1471" s="530"/>
      <c r="C1471" s="531"/>
      <c r="E1471" s="527"/>
      <c r="F1471" s="528"/>
      <c r="G1471" s="528"/>
      <c r="H1471" s="528"/>
      <c r="I1471" s="528"/>
      <c r="J1471" s="528"/>
      <c r="K1471" s="528"/>
      <c r="L1471" s="528"/>
      <c r="M1471" s="528"/>
      <c r="N1471" s="528"/>
      <c r="O1471" s="528"/>
    </row>
    <row r="1472" spans="1:15" s="526" customFormat="1">
      <c r="A1472" s="529"/>
      <c r="B1472" s="530"/>
      <c r="C1472" s="531"/>
      <c r="E1472" s="527"/>
      <c r="F1472" s="528"/>
      <c r="G1472" s="528"/>
      <c r="H1472" s="528"/>
      <c r="I1472" s="528"/>
      <c r="J1472" s="528"/>
      <c r="K1472" s="528"/>
      <c r="L1472" s="528"/>
      <c r="M1472" s="528"/>
      <c r="N1472" s="528"/>
      <c r="O1472" s="528"/>
    </row>
    <row r="1473" spans="1:15" s="526" customFormat="1">
      <c r="A1473" s="529"/>
      <c r="B1473" s="530"/>
      <c r="C1473" s="531"/>
      <c r="E1473" s="527"/>
      <c r="F1473" s="528"/>
      <c r="G1473" s="528"/>
      <c r="H1473" s="528"/>
      <c r="I1473" s="528"/>
      <c r="J1473" s="528"/>
      <c r="K1473" s="528"/>
      <c r="L1473" s="528"/>
      <c r="M1473" s="528"/>
      <c r="N1473" s="528"/>
      <c r="O1473" s="528"/>
    </row>
    <row r="1474" spans="1:15" s="526" customFormat="1">
      <c r="A1474" s="529"/>
      <c r="B1474" s="530"/>
      <c r="C1474" s="531"/>
      <c r="E1474" s="527"/>
      <c r="F1474" s="528"/>
      <c r="G1474" s="528"/>
      <c r="H1474" s="528"/>
      <c r="I1474" s="528"/>
      <c r="J1474" s="528"/>
      <c r="K1474" s="528"/>
      <c r="L1474" s="528"/>
      <c r="M1474" s="528"/>
      <c r="N1474" s="528"/>
      <c r="O1474" s="528"/>
    </row>
    <row r="1475" spans="1:15" s="526" customFormat="1">
      <c r="A1475" s="529"/>
      <c r="B1475" s="530"/>
      <c r="C1475" s="531"/>
      <c r="E1475" s="527"/>
      <c r="F1475" s="528"/>
      <c r="G1475" s="528"/>
      <c r="H1475" s="528"/>
      <c r="I1475" s="528"/>
      <c r="J1475" s="528"/>
      <c r="K1475" s="528"/>
      <c r="L1475" s="528"/>
      <c r="M1475" s="528"/>
      <c r="N1475" s="528"/>
      <c r="O1475" s="528"/>
    </row>
    <row r="1476" spans="1:15" s="526" customFormat="1">
      <c r="A1476" s="529"/>
      <c r="B1476" s="530"/>
      <c r="C1476" s="531"/>
      <c r="E1476" s="527"/>
      <c r="F1476" s="528"/>
      <c r="G1476" s="528"/>
      <c r="H1476" s="528"/>
      <c r="I1476" s="528"/>
      <c r="J1476" s="528"/>
      <c r="K1476" s="528"/>
      <c r="L1476" s="528"/>
      <c r="M1476" s="528"/>
      <c r="N1476" s="528"/>
      <c r="O1476" s="528"/>
    </row>
    <row r="1477" spans="1:15" s="526" customFormat="1">
      <c r="A1477" s="529"/>
      <c r="B1477" s="530"/>
      <c r="C1477" s="531"/>
      <c r="E1477" s="527"/>
      <c r="F1477" s="528"/>
      <c r="G1477" s="528"/>
      <c r="H1477" s="528"/>
      <c r="I1477" s="528"/>
      <c r="J1477" s="528"/>
      <c r="K1477" s="528"/>
      <c r="L1477" s="528"/>
      <c r="M1477" s="528"/>
      <c r="N1477" s="528"/>
      <c r="O1477" s="528"/>
    </row>
    <row r="1478" spans="1:15" s="526" customFormat="1">
      <c r="A1478" s="529"/>
      <c r="B1478" s="530"/>
      <c r="C1478" s="531"/>
      <c r="E1478" s="527"/>
      <c r="F1478" s="528"/>
      <c r="G1478" s="528"/>
      <c r="H1478" s="528"/>
      <c r="I1478" s="528"/>
      <c r="J1478" s="528"/>
      <c r="K1478" s="528"/>
      <c r="L1478" s="528"/>
      <c r="M1478" s="528"/>
      <c r="N1478" s="528"/>
      <c r="O1478" s="528"/>
    </row>
    <row r="1479" spans="1:15" s="526" customFormat="1">
      <c r="A1479" s="529"/>
      <c r="B1479" s="530"/>
      <c r="C1479" s="531"/>
      <c r="E1479" s="527"/>
      <c r="F1479" s="528"/>
      <c r="G1479" s="528"/>
      <c r="H1479" s="528"/>
      <c r="I1479" s="528"/>
      <c r="J1479" s="528"/>
      <c r="K1479" s="528"/>
      <c r="L1479" s="528"/>
      <c r="M1479" s="528"/>
      <c r="N1479" s="528"/>
      <c r="O1479" s="528"/>
    </row>
    <row r="1480" spans="1:15" s="526" customFormat="1">
      <c r="A1480" s="529"/>
      <c r="B1480" s="530"/>
      <c r="C1480" s="531"/>
      <c r="E1480" s="527"/>
      <c r="F1480" s="528"/>
      <c r="G1480" s="528"/>
      <c r="H1480" s="528"/>
      <c r="I1480" s="528"/>
      <c r="J1480" s="528"/>
      <c r="K1480" s="528"/>
      <c r="L1480" s="528"/>
      <c r="M1480" s="528"/>
      <c r="N1480" s="528"/>
      <c r="O1480" s="528"/>
    </row>
    <row r="1481" spans="1:15" s="526" customFormat="1">
      <c r="A1481" s="529"/>
      <c r="B1481" s="530"/>
      <c r="C1481" s="531"/>
      <c r="E1481" s="527"/>
      <c r="F1481" s="528"/>
      <c r="G1481" s="528"/>
      <c r="H1481" s="528"/>
      <c r="I1481" s="528"/>
      <c r="J1481" s="528"/>
      <c r="K1481" s="528"/>
      <c r="L1481" s="528"/>
      <c r="M1481" s="528"/>
      <c r="N1481" s="528"/>
      <c r="O1481" s="528"/>
    </row>
    <row r="1482" spans="1:15" s="526" customFormat="1">
      <c r="A1482" s="529"/>
      <c r="B1482" s="530"/>
      <c r="C1482" s="531"/>
      <c r="E1482" s="527"/>
      <c r="F1482" s="528"/>
      <c r="G1482" s="528"/>
      <c r="H1482" s="528"/>
      <c r="I1482" s="528"/>
      <c r="J1482" s="528"/>
      <c r="K1482" s="528"/>
      <c r="L1482" s="528"/>
      <c r="M1482" s="528"/>
      <c r="N1482" s="528"/>
      <c r="O1482" s="528"/>
    </row>
    <row r="1483" spans="1:15" s="526" customFormat="1">
      <c r="A1483" s="529"/>
      <c r="B1483" s="530"/>
      <c r="C1483" s="531"/>
      <c r="E1483" s="527"/>
      <c r="F1483" s="528"/>
      <c r="G1483" s="528"/>
      <c r="H1483" s="528"/>
      <c r="I1483" s="528"/>
      <c r="J1483" s="528"/>
      <c r="K1483" s="528"/>
      <c r="L1483" s="528"/>
      <c r="M1483" s="528"/>
      <c r="N1483" s="528"/>
      <c r="O1483" s="528"/>
    </row>
    <row r="1484" spans="1:15" s="526" customFormat="1">
      <c r="A1484" s="529"/>
      <c r="B1484" s="530"/>
      <c r="C1484" s="531"/>
      <c r="E1484" s="527"/>
      <c r="F1484" s="528"/>
      <c r="G1484" s="528"/>
      <c r="H1484" s="528"/>
      <c r="I1484" s="528"/>
      <c r="J1484" s="528"/>
      <c r="K1484" s="528"/>
      <c r="L1484" s="528"/>
      <c r="M1484" s="528"/>
      <c r="N1484" s="528"/>
      <c r="O1484" s="528"/>
    </row>
    <row r="1485" spans="1:15" s="526" customFormat="1">
      <c r="A1485" s="529"/>
      <c r="B1485" s="530"/>
      <c r="C1485" s="531"/>
      <c r="E1485" s="527"/>
      <c r="F1485" s="528"/>
      <c r="G1485" s="528"/>
      <c r="H1485" s="528"/>
      <c r="I1485" s="528"/>
      <c r="J1485" s="528"/>
      <c r="K1485" s="528"/>
      <c r="L1485" s="528"/>
      <c r="M1485" s="528"/>
      <c r="N1485" s="528"/>
      <c r="O1485" s="528"/>
    </row>
    <row r="1486" spans="1:15" s="526" customFormat="1">
      <c r="A1486" s="529"/>
      <c r="B1486" s="530"/>
      <c r="C1486" s="531"/>
      <c r="E1486" s="527"/>
      <c r="F1486" s="528"/>
      <c r="G1486" s="528"/>
      <c r="H1486" s="528"/>
      <c r="I1486" s="528"/>
      <c r="J1486" s="528"/>
      <c r="K1486" s="528"/>
      <c r="L1486" s="528"/>
      <c r="M1486" s="528"/>
      <c r="N1486" s="528"/>
      <c r="O1486" s="528"/>
    </row>
    <row r="1487" spans="1:15" s="526" customFormat="1">
      <c r="A1487" s="529"/>
      <c r="B1487" s="530"/>
      <c r="C1487" s="531"/>
      <c r="E1487" s="527"/>
      <c r="F1487" s="528"/>
      <c r="G1487" s="528"/>
      <c r="H1487" s="528"/>
      <c r="I1487" s="528"/>
      <c r="J1487" s="528"/>
      <c r="K1487" s="528"/>
      <c r="L1487" s="528"/>
      <c r="M1487" s="528"/>
      <c r="N1487" s="528"/>
      <c r="O1487" s="528"/>
    </row>
    <row r="1488" spans="1:15" s="526" customFormat="1">
      <c r="A1488" s="529"/>
      <c r="B1488" s="530"/>
      <c r="C1488" s="531"/>
      <c r="E1488" s="527"/>
      <c r="F1488" s="528"/>
      <c r="G1488" s="528"/>
      <c r="H1488" s="528"/>
      <c r="I1488" s="528"/>
      <c r="J1488" s="528"/>
      <c r="K1488" s="528"/>
      <c r="L1488" s="528"/>
      <c r="M1488" s="528"/>
      <c r="N1488" s="528"/>
      <c r="O1488" s="528"/>
    </row>
    <row r="1489" spans="1:15" s="526" customFormat="1">
      <c r="A1489" s="529"/>
      <c r="B1489" s="530"/>
      <c r="C1489" s="531"/>
      <c r="E1489" s="527"/>
      <c r="F1489" s="528"/>
      <c r="G1489" s="528"/>
      <c r="H1489" s="528"/>
      <c r="I1489" s="528"/>
      <c r="J1489" s="528"/>
      <c r="K1489" s="528"/>
      <c r="L1489" s="528"/>
      <c r="M1489" s="528"/>
      <c r="N1489" s="528"/>
      <c r="O1489" s="528"/>
    </row>
    <row r="1490" spans="1:15" s="526" customFormat="1">
      <c r="A1490" s="529"/>
      <c r="B1490" s="530"/>
      <c r="C1490" s="531"/>
      <c r="E1490" s="527"/>
      <c r="F1490" s="528"/>
      <c r="G1490" s="528"/>
      <c r="H1490" s="528"/>
      <c r="I1490" s="528"/>
      <c r="J1490" s="528"/>
      <c r="K1490" s="528"/>
      <c r="L1490" s="528"/>
      <c r="M1490" s="528"/>
      <c r="N1490" s="528"/>
      <c r="O1490" s="528"/>
    </row>
    <row r="1491" spans="1:15" s="526" customFormat="1">
      <c r="A1491" s="529"/>
      <c r="B1491" s="530"/>
      <c r="C1491" s="531"/>
      <c r="E1491" s="527"/>
      <c r="F1491" s="528"/>
      <c r="G1491" s="528"/>
      <c r="H1491" s="528"/>
      <c r="I1491" s="528"/>
      <c r="J1491" s="528"/>
      <c r="K1491" s="528"/>
      <c r="L1491" s="528"/>
      <c r="M1491" s="528"/>
      <c r="N1491" s="528"/>
      <c r="O1491" s="528"/>
    </row>
    <row r="1492" spans="1:15" s="526" customFormat="1">
      <c r="A1492" s="529"/>
      <c r="B1492" s="530"/>
      <c r="C1492" s="531"/>
      <c r="E1492" s="527"/>
      <c r="F1492" s="528"/>
      <c r="G1492" s="528"/>
      <c r="H1492" s="528"/>
      <c r="I1492" s="528"/>
      <c r="J1492" s="528"/>
      <c r="K1492" s="528"/>
      <c r="L1492" s="528"/>
      <c r="M1492" s="528"/>
      <c r="N1492" s="528"/>
      <c r="O1492" s="528"/>
    </row>
    <row r="1493" spans="1:15" s="526" customFormat="1">
      <c r="A1493" s="529"/>
      <c r="B1493" s="530"/>
      <c r="C1493" s="531"/>
      <c r="E1493" s="527"/>
      <c r="F1493" s="528"/>
      <c r="G1493" s="528"/>
      <c r="H1493" s="528"/>
      <c r="I1493" s="528"/>
      <c r="J1493" s="528"/>
      <c r="K1493" s="528"/>
      <c r="L1493" s="528"/>
      <c r="M1493" s="528"/>
      <c r="N1493" s="528"/>
      <c r="O1493" s="528"/>
    </row>
    <row r="1494" spans="1:15" s="526" customFormat="1">
      <c r="A1494" s="529"/>
      <c r="B1494" s="530"/>
      <c r="C1494" s="531"/>
      <c r="E1494" s="527"/>
      <c r="F1494" s="528"/>
      <c r="G1494" s="528"/>
      <c r="H1494" s="528"/>
      <c r="I1494" s="528"/>
      <c r="J1494" s="528"/>
      <c r="K1494" s="528"/>
      <c r="L1494" s="528"/>
      <c r="M1494" s="528"/>
      <c r="N1494" s="528"/>
      <c r="O1494" s="528"/>
    </row>
    <row r="1495" spans="1:15" s="526" customFormat="1">
      <c r="A1495" s="529"/>
      <c r="B1495" s="530"/>
      <c r="C1495" s="531"/>
      <c r="E1495" s="527"/>
      <c r="F1495" s="528"/>
      <c r="G1495" s="528"/>
      <c r="H1495" s="528"/>
      <c r="I1495" s="528"/>
      <c r="J1495" s="528"/>
      <c r="K1495" s="528"/>
      <c r="L1495" s="528"/>
      <c r="M1495" s="528"/>
      <c r="N1495" s="528"/>
      <c r="O1495" s="528"/>
    </row>
    <row r="1496" spans="1:15" s="526" customFormat="1">
      <c r="A1496" s="529"/>
      <c r="B1496" s="530"/>
      <c r="C1496" s="531"/>
      <c r="E1496" s="527"/>
      <c r="F1496" s="528"/>
      <c r="G1496" s="528"/>
      <c r="H1496" s="528"/>
      <c r="I1496" s="528"/>
      <c r="J1496" s="528"/>
      <c r="K1496" s="528"/>
      <c r="L1496" s="528"/>
      <c r="M1496" s="528"/>
      <c r="N1496" s="528"/>
      <c r="O1496" s="528"/>
    </row>
    <row r="1497" spans="1:15" s="526" customFormat="1">
      <c r="A1497" s="529"/>
      <c r="B1497" s="530"/>
      <c r="C1497" s="531"/>
      <c r="E1497" s="527"/>
      <c r="F1497" s="528"/>
      <c r="G1497" s="528"/>
      <c r="H1497" s="528"/>
      <c r="I1497" s="528"/>
      <c r="J1497" s="528"/>
      <c r="K1497" s="528"/>
      <c r="L1497" s="528"/>
      <c r="M1497" s="528"/>
      <c r="N1497" s="528"/>
      <c r="O1497" s="528"/>
    </row>
    <row r="1498" spans="1:15" s="526" customFormat="1">
      <c r="A1498" s="529"/>
      <c r="B1498" s="530"/>
      <c r="C1498" s="531"/>
      <c r="E1498" s="527"/>
      <c r="F1498" s="528"/>
      <c r="G1498" s="528"/>
      <c r="H1498" s="528"/>
      <c r="I1498" s="528"/>
      <c r="J1498" s="528"/>
      <c r="K1498" s="528"/>
      <c r="L1498" s="528"/>
      <c r="M1498" s="528"/>
      <c r="N1498" s="528"/>
      <c r="O1498" s="528"/>
    </row>
    <row r="1499" spans="1:15" s="526" customFormat="1">
      <c r="A1499" s="529"/>
      <c r="B1499" s="530"/>
      <c r="C1499" s="531"/>
      <c r="E1499" s="527"/>
      <c r="F1499" s="528"/>
      <c r="G1499" s="528"/>
      <c r="H1499" s="528"/>
      <c r="I1499" s="528"/>
      <c r="J1499" s="528"/>
      <c r="K1499" s="528"/>
      <c r="L1499" s="528"/>
      <c r="M1499" s="528"/>
      <c r="N1499" s="528"/>
      <c r="O1499" s="528"/>
    </row>
    <row r="1500" spans="1:15" s="526" customFormat="1">
      <c r="A1500" s="529"/>
      <c r="B1500" s="530"/>
      <c r="C1500" s="531"/>
      <c r="E1500" s="527"/>
      <c r="F1500" s="528"/>
      <c r="G1500" s="528"/>
      <c r="H1500" s="528"/>
      <c r="I1500" s="528"/>
      <c r="J1500" s="528"/>
      <c r="K1500" s="528"/>
      <c r="L1500" s="528"/>
      <c r="M1500" s="528"/>
      <c r="N1500" s="528"/>
      <c r="O1500" s="528"/>
    </row>
    <row r="1501" spans="1:15" s="526" customFormat="1">
      <c r="A1501" s="529"/>
      <c r="B1501" s="530"/>
      <c r="C1501" s="531"/>
      <c r="E1501" s="527"/>
      <c r="F1501" s="528"/>
      <c r="G1501" s="528"/>
      <c r="H1501" s="528"/>
      <c r="I1501" s="528"/>
      <c r="J1501" s="528"/>
      <c r="K1501" s="528"/>
      <c r="L1501" s="528"/>
      <c r="M1501" s="528"/>
      <c r="N1501" s="528"/>
      <c r="O1501" s="528"/>
    </row>
    <row r="1502" spans="1:15" s="526" customFormat="1">
      <c r="A1502" s="529"/>
      <c r="B1502" s="530"/>
      <c r="C1502" s="531"/>
      <c r="E1502" s="527"/>
      <c r="F1502" s="528"/>
      <c r="G1502" s="528"/>
      <c r="H1502" s="528"/>
      <c r="I1502" s="528"/>
      <c r="J1502" s="528"/>
      <c r="K1502" s="528"/>
      <c r="L1502" s="528"/>
      <c r="M1502" s="528"/>
      <c r="N1502" s="528"/>
      <c r="O1502" s="528"/>
    </row>
    <row r="1503" spans="1:15" s="526" customFormat="1">
      <c r="A1503" s="529"/>
      <c r="B1503" s="530"/>
      <c r="C1503" s="531"/>
      <c r="E1503" s="527"/>
      <c r="F1503" s="528"/>
      <c r="G1503" s="528"/>
      <c r="H1503" s="528"/>
      <c r="I1503" s="528"/>
      <c r="J1503" s="528"/>
      <c r="K1503" s="528"/>
      <c r="L1503" s="528"/>
      <c r="M1503" s="528"/>
      <c r="N1503" s="528"/>
      <c r="O1503" s="528"/>
    </row>
    <row r="1504" spans="1:15" s="526" customFormat="1">
      <c r="A1504" s="529"/>
      <c r="B1504" s="530"/>
      <c r="C1504" s="531"/>
      <c r="E1504" s="527"/>
      <c r="F1504" s="528"/>
      <c r="G1504" s="528"/>
      <c r="H1504" s="528"/>
      <c r="I1504" s="528"/>
      <c r="J1504" s="528"/>
      <c r="K1504" s="528"/>
      <c r="L1504" s="528"/>
      <c r="M1504" s="528"/>
      <c r="N1504" s="528"/>
      <c r="O1504" s="528"/>
    </row>
    <row r="1505" spans="1:15" s="526" customFormat="1">
      <c r="A1505" s="529"/>
      <c r="B1505" s="530"/>
      <c r="C1505" s="531"/>
      <c r="E1505" s="527"/>
      <c r="F1505" s="528"/>
      <c r="G1505" s="528"/>
      <c r="H1505" s="528"/>
      <c r="I1505" s="528"/>
      <c r="J1505" s="528"/>
      <c r="K1505" s="528"/>
      <c r="L1505" s="528"/>
      <c r="M1505" s="528"/>
      <c r="N1505" s="528"/>
      <c r="O1505" s="528"/>
    </row>
    <row r="1506" spans="1:15" s="526" customFormat="1">
      <c r="A1506" s="529"/>
      <c r="B1506" s="530"/>
      <c r="C1506" s="531"/>
      <c r="E1506" s="527"/>
      <c r="F1506" s="528"/>
      <c r="G1506" s="528"/>
      <c r="H1506" s="528"/>
      <c r="I1506" s="528"/>
      <c r="J1506" s="528"/>
      <c r="K1506" s="528"/>
      <c r="L1506" s="528"/>
      <c r="M1506" s="528"/>
      <c r="N1506" s="528"/>
      <c r="O1506" s="528"/>
    </row>
    <row r="1507" spans="1:15" s="526" customFormat="1">
      <c r="A1507" s="529"/>
      <c r="B1507" s="530"/>
      <c r="C1507" s="531"/>
      <c r="E1507" s="527"/>
      <c r="F1507" s="528"/>
      <c r="G1507" s="528"/>
      <c r="H1507" s="528"/>
      <c r="I1507" s="528"/>
      <c r="J1507" s="528"/>
      <c r="K1507" s="528"/>
      <c r="L1507" s="528"/>
      <c r="M1507" s="528"/>
      <c r="N1507" s="528"/>
      <c r="O1507" s="528"/>
    </row>
    <row r="1508" spans="1:15" s="526" customFormat="1">
      <c r="A1508" s="529"/>
      <c r="B1508" s="530"/>
      <c r="C1508" s="531"/>
      <c r="E1508" s="527"/>
      <c r="F1508" s="528"/>
      <c r="G1508" s="528"/>
      <c r="H1508" s="528"/>
      <c r="I1508" s="528"/>
      <c r="J1508" s="528"/>
      <c r="K1508" s="528"/>
      <c r="L1508" s="528"/>
      <c r="M1508" s="528"/>
      <c r="N1508" s="528"/>
      <c r="O1508" s="528"/>
    </row>
    <row r="1509" spans="1:15" s="526" customFormat="1">
      <c r="A1509" s="529"/>
      <c r="B1509" s="530"/>
      <c r="C1509" s="531"/>
      <c r="E1509" s="527"/>
      <c r="F1509" s="528"/>
      <c r="G1509" s="528"/>
      <c r="H1509" s="528"/>
      <c r="I1509" s="528"/>
      <c r="J1509" s="528"/>
      <c r="K1509" s="528"/>
      <c r="L1509" s="528"/>
      <c r="M1509" s="528"/>
      <c r="N1509" s="528"/>
      <c r="O1509" s="528"/>
    </row>
    <row r="1510" spans="1:15" s="526" customFormat="1">
      <c r="A1510" s="529"/>
      <c r="B1510" s="530"/>
      <c r="C1510" s="531"/>
      <c r="E1510" s="527"/>
      <c r="F1510" s="528"/>
      <c r="G1510" s="528"/>
      <c r="H1510" s="528"/>
      <c r="I1510" s="528"/>
      <c r="J1510" s="528"/>
      <c r="K1510" s="528"/>
      <c r="L1510" s="528"/>
      <c r="M1510" s="528"/>
      <c r="N1510" s="528"/>
      <c r="O1510" s="528"/>
    </row>
    <row r="1511" spans="1:15" s="526" customFormat="1">
      <c r="A1511" s="529"/>
      <c r="B1511" s="530"/>
      <c r="C1511" s="531"/>
      <c r="E1511" s="527"/>
      <c r="F1511" s="528"/>
      <c r="G1511" s="528"/>
      <c r="H1511" s="528"/>
      <c r="I1511" s="528"/>
      <c r="J1511" s="528"/>
      <c r="K1511" s="528"/>
      <c r="L1511" s="528"/>
      <c r="M1511" s="528"/>
      <c r="N1511" s="528"/>
      <c r="O1511" s="528"/>
    </row>
    <row r="1512" spans="1:15" s="526" customFormat="1">
      <c r="A1512" s="529"/>
      <c r="B1512" s="530"/>
      <c r="C1512" s="531"/>
      <c r="E1512" s="527"/>
      <c r="F1512" s="528"/>
      <c r="G1512" s="528"/>
      <c r="H1512" s="528"/>
      <c r="I1512" s="528"/>
      <c r="J1512" s="528"/>
      <c r="K1512" s="528"/>
      <c r="L1512" s="528"/>
      <c r="M1512" s="528"/>
      <c r="N1512" s="528"/>
      <c r="O1512" s="528"/>
    </row>
    <row r="1513" spans="1:15" s="526" customFormat="1">
      <c r="A1513" s="529"/>
      <c r="B1513" s="530"/>
      <c r="C1513" s="531"/>
      <c r="E1513" s="527"/>
      <c r="F1513" s="528"/>
      <c r="G1513" s="528"/>
      <c r="H1513" s="528"/>
      <c r="I1513" s="528"/>
      <c r="J1513" s="528"/>
      <c r="K1513" s="528"/>
      <c r="L1513" s="528"/>
      <c r="M1513" s="528"/>
      <c r="N1513" s="528"/>
      <c r="O1513" s="528"/>
    </row>
    <row r="1514" spans="1:15" s="526" customFormat="1">
      <c r="A1514" s="529"/>
      <c r="B1514" s="530"/>
      <c r="C1514" s="531"/>
      <c r="E1514" s="527"/>
      <c r="F1514" s="528"/>
      <c r="G1514" s="528"/>
      <c r="H1514" s="528"/>
      <c r="I1514" s="528"/>
      <c r="J1514" s="528"/>
      <c r="K1514" s="528"/>
      <c r="L1514" s="528"/>
      <c r="M1514" s="528"/>
      <c r="N1514" s="528"/>
      <c r="O1514" s="528"/>
    </row>
    <row r="1515" spans="1:15" s="526" customFormat="1">
      <c r="A1515" s="529"/>
      <c r="B1515" s="530"/>
      <c r="C1515" s="531"/>
      <c r="E1515" s="527"/>
      <c r="F1515" s="528"/>
      <c r="G1515" s="528"/>
      <c r="H1515" s="528"/>
      <c r="I1515" s="528"/>
      <c r="J1515" s="528"/>
      <c r="K1515" s="528"/>
      <c r="L1515" s="528"/>
      <c r="M1515" s="528"/>
      <c r="N1515" s="528"/>
      <c r="O1515" s="528"/>
    </row>
    <row r="1516" spans="1:15" s="526" customFormat="1">
      <c r="A1516" s="529"/>
      <c r="B1516" s="530"/>
      <c r="C1516" s="531"/>
      <c r="E1516" s="527"/>
      <c r="F1516" s="528"/>
      <c r="G1516" s="528"/>
      <c r="H1516" s="528"/>
      <c r="I1516" s="528"/>
      <c r="J1516" s="528"/>
      <c r="K1516" s="528"/>
      <c r="L1516" s="528"/>
      <c r="M1516" s="528"/>
      <c r="N1516" s="528"/>
      <c r="O1516" s="528"/>
    </row>
    <row r="1517" spans="1:15" s="526" customFormat="1">
      <c r="A1517" s="529"/>
      <c r="B1517" s="530"/>
      <c r="C1517" s="531"/>
      <c r="E1517" s="527"/>
      <c r="F1517" s="528"/>
      <c r="G1517" s="528"/>
      <c r="H1517" s="528"/>
      <c r="I1517" s="528"/>
      <c r="J1517" s="528"/>
      <c r="K1517" s="528"/>
      <c r="L1517" s="528"/>
      <c r="M1517" s="528"/>
      <c r="N1517" s="528"/>
      <c r="O1517" s="528"/>
    </row>
    <row r="1518" spans="1:15" s="526" customFormat="1">
      <c r="A1518" s="529"/>
      <c r="B1518" s="530"/>
      <c r="C1518" s="531"/>
      <c r="E1518" s="527"/>
      <c r="F1518" s="528"/>
      <c r="G1518" s="528"/>
      <c r="H1518" s="528"/>
      <c r="I1518" s="528"/>
      <c r="J1518" s="528"/>
      <c r="K1518" s="528"/>
      <c r="L1518" s="528"/>
      <c r="M1518" s="528"/>
      <c r="N1518" s="528"/>
      <c r="O1518" s="528"/>
    </row>
    <row r="1519" spans="1:15" s="526" customFormat="1">
      <c r="A1519" s="529"/>
      <c r="B1519" s="530"/>
      <c r="C1519" s="531"/>
      <c r="E1519" s="527"/>
      <c r="F1519" s="528"/>
      <c r="G1519" s="528"/>
      <c r="H1519" s="528"/>
      <c r="I1519" s="528"/>
      <c r="J1519" s="528"/>
      <c r="K1519" s="528"/>
      <c r="L1519" s="528"/>
      <c r="M1519" s="528"/>
      <c r="N1519" s="528"/>
      <c r="O1519" s="528"/>
    </row>
    <row r="1520" spans="1:15" s="526" customFormat="1">
      <c r="A1520" s="529"/>
      <c r="B1520" s="530"/>
      <c r="C1520" s="531"/>
      <c r="E1520" s="527"/>
      <c r="F1520" s="528"/>
      <c r="G1520" s="528"/>
      <c r="H1520" s="528"/>
      <c r="I1520" s="528"/>
      <c r="J1520" s="528"/>
      <c r="K1520" s="528"/>
      <c r="L1520" s="528"/>
      <c r="M1520" s="528"/>
      <c r="N1520" s="528"/>
      <c r="O1520" s="528"/>
    </row>
    <row r="1521" spans="1:15" s="526" customFormat="1">
      <c r="A1521" s="529"/>
      <c r="B1521" s="530"/>
      <c r="C1521" s="531"/>
      <c r="E1521" s="527"/>
      <c r="F1521" s="528"/>
      <c r="G1521" s="528"/>
      <c r="H1521" s="528"/>
      <c r="I1521" s="528"/>
      <c r="J1521" s="528"/>
      <c r="K1521" s="528"/>
      <c r="L1521" s="528"/>
      <c r="M1521" s="528"/>
      <c r="N1521" s="528"/>
      <c r="O1521" s="528"/>
    </row>
    <row r="1522" spans="1:15" s="526" customFormat="1">
      <c r="A1522" s="529"/>
      <c r="B1522" s="530"/>
      <c r="C1522" s="531"/>
      <c r="E1522" s="527"/>
      <c r="F1522" s="528"/>
      <c r="G1522" s="528"/>
      <c r="H1522" s="528"/>
      <c r="I1522" s="528"/>
      <c r="J1522" s="528"/>
      <c r="K1522" s="528"/>
      <c r="L1522" s="528"/>
      <c r="M1522" s="528"/>
      <c r="N1522" s="528"/>
      <c r="O1522" s="528"/>
    </row>
    <row r="1523" spans="1:15" s="526" customFormat="1">
      <c r="A1523" s="529"/>
      <c r="B1523" s="530"/>
      <c r="C1523" s="531"/>
      <c r="E1523" s="527"/>
      <c r="F1523" s="528"/>
      <c r="G1523" s="528"/>
      <c r="H1523" s="528"/>
      <c r="I1523" s="528"/>
      <c r="J1523" s="528"/>
      <c r="K1523" s="528"/>
      <c r="L1523" s="528"/>
      <c r="M1523" s="528"/>
      <c r="N1523" s="528"/>
      <c r="O1523" s="528"/>
    </row>
    <row r="1524" spans="1:15" s="526" customFormat="1">
      <c r="A1524" s="529"/>
      <c r="B1524" s="530"/>
      <c r="C1524" s="531"/>
      <c r="E1524" s="527"/>
      <c r="F1524" s="528"/>
      <c r="G1524" s="528"/>
      <c r="H1524" s="528"/>
      <c r="I1524" s="528"/>
      <c r="J1524" s="528"/>
      <c r="K1524" s="528"/>
      <c r="L1524" s="528"/>
      <c r="M1524" s="528"/>
      <c r="N1524" s="528"/>
      <c r="O1524" s="528"/>
    </row>
    <row r="1525" spans="1:15" s="526" customFormat="1">
      <c r="A1525" s="529"/>
      <c r="B1525" s="530"/>
      <c r="C1525" s="531"/>
      <c r="E1525" s="527"/>
      <c r="F1525" s="528"/>
      <c r="G1525" s="528"/>
      <c r="H1525" s="528"/>
      <c r="I1525" s="528"/>
      <c r="J1525" s="528"/>
      <c r="K1525" s="528"/>
      <c r="L1525" s="528"/>
      <c r="M1525" s="528"/>
      <c r="N1525" s="528"/>
      <c r="O1525" s="528"/>
    </row>
    <row r="1526" spans="1:15" s="526" customFormat="1">
      <c r="A1526" s="529"/>
      <c r="B1526" s="530"/>
      <c r="C1526" s="531"/>
      <c r="E1526" s="527"/>
      <c r="F1526" s="528"/>
      <c r="G1526" s="528"/>
      <c r="H1526" s="528"/>
      <c r="I1526" s="528"/>
      <c r="J1526" s="528"/>
      <c r="K1526" s="528"/>
      <c r="L1526" s="528"/>
      <c r="M1526" s="528"/>
      <c r="N1526" s="528"/>
      <c r="O1526" s="528"/>
    </row>
    <row r="1527" spans="1:15" s="526" customFormat="1">
      <c r="A1527" s="529"/>
      <c r="B1527" s="530"/>
      <c r="C1527" s="531"/>
      <c r="E1527" s="527"/>
      <c r="F1527" s="528"/>
      <c r="G1527" s="528"/>
      <c r="H1527" s="528"/>
      <c r="I1527" s="528"/>
      <c r="J1527" s="528"/>
      <c r="K1527" s="528"/>
      <c r="L1527" s="528"/>
      <c r="M1527" s="528"/>
      <c r="N1527" s="528"/>
      <c r="O1527" s="528"/>
    </row>
    <row r="1528" spans="1:15" s="526" customFormat="1">
      <c r="A1528" s="529"/>
      <c r="B1528" s="530"/>
      <c r="C1528" s="531"/>
      <c r="E1528" s="527"/>
      <c r="F1528" s="528"/>
      <c r="G1528" s="528"/>
      <c r="H1528" s="528"/>
      <c r="I1528" s="528"/>
      <c r="J1528" s="528"/>
      <c r="K1528" s="528"/>
      <c r="L1528" s="528"/>
      <c r="M1528" s="528"/>
      <c r="N1528" s="528"/>
      <c r="O1528" s="528"/>
    </row>
    <row r="1529" spans="1:15" s="526" customFormat="1">
      <c r="A1529" s="529"/>
      <c r="B1529" s="530"/>
      <c r="C1529" s="531"/>
      <c r="E1529" s="527"/>
      <c r="F1529" s="528"/>
      <c r="G1529" s="528"/>
      <c r="H1529" s="528"/>
      <c r="I1529" s="528"/>
      <c r="J1529" s="528"/>
      <c r="K1529" s="528"/>
      <c r="L1529" s="528"/>
      <c r="M1529" s="528"/>
      <c r="N1529" s="528"/>
      <c r="O1529" s="528"/>
    </row>
    <row r="1530" spans="1:15" s="526" customFormat="1">
      <c r="A1530" s="529"/>
      <c r="B1530" s="530"/>
      <c r="C1530" s="531"/>
      <c r="E1530" s="527"/>
      <c r="F1530" s="528"/>
      <c r="G1530" s="528"/>
      <c r="H1530" s="528"/>
      <c r="I1530" s="528"/>
      <c r="J1530" s="528"/>
      <c r="K1530" s="528"/>
      <c r="L1530" s="528"/>
      <c r="M1530" s="528"/>
      <c r="N1530" s="528"/>
      <c r="O1530" s="528"/>
    </row>
    <row r="1531" spans="1:15" s="526" customFormat="1">
      <c r="A1531" s="529"/>
      <c r="B1531" s="530"/>
      <c r="C1531" s="531"/>
      <c r="E1531" s="527"/>
      <c r="F1531" s="528"/>
      <c r="G1531" s="528"/>
      <c r="H1531" s="528"/>
      <c r="I1531" s="528"/>
      <c r="J1531" s="528"/>
      <c r="K1531" s="528"/>
      <c r="L1531" s="528"/>
      <c r="M1531" s="528"/>
      <c r="N1531" s="528"/>
      <c r="O1531" s="528"/>
    </row>
    <row r="1532" spans="1:15" s="526" customFormat="1">
      <c r="A1532" s="529"/>
      <c r="B1532" s="530"/>
      <c r="C1532" s="531"/>
      <c r="E1532" s="527"/>
      <c r="F1532" s="528"/>
      <c r="G1532" s="528"/>
      <c r="H1532" s="528"/>
      <c r="I1532" s="528"/>
      <c r="J1532" s="528"/>
      <c r="K1532" s="528"/>
      <c r="L1532" s="528"/>
      <c r="M1532" s="528"/>
      <c r="N1532" s="528"/>
      <c r="O1532" s="528"/>
    </row>
    <row r="1533" spans="1:15" s="526" customFormat="1">
      <c r="A1533" s="529"/>
      <c r="B1533" s="530"/>
      <c r="C1533" s="531"/>
      <c r="E1533" s="527"/>
      <c r="F1533" s="528"/>
      <c r="G1533" s="528"/>
      <c r="H1533" s="528"/>
      <c r="I1533" s="528"/>
      <c r="J1533" s="528"/>
      <c r="K1533" s="528"/>
      <c r="L1533" s="528"/>
      <c r="M1533" s="528"/>
      <c r="N1533" s="528"/>
      <c r="O1533" s="528"/>
    </row>
    <row r="1534" spans="1:15" s="526" customFormat="1">
      <c r="A1534" s="529"/>
      <c r="B1534" s="530"/>
      <c r="C1534" s="531"/>
      <c r="E1534" s="527"/>
      <c r="F1534" s="528"/>
      <c r="G1534" s="528"/>
      <c r="H1534" s="528"/>
      <c r="I1534" s="528"/>
      <c r="J1534" s="528"/>
      <c r="K1534" s="528"/>
      <c r="L1534" s="528"/>
      <c r="M1534" s="528"/>
      <c r="N1534" s="528"/>
      <c r="O1534" s="528"/>
    </row>
    <row r="1535" spans="1:15" s="526" customFormat="1">
      <c r="A1535" s="529"/>
      <c r="B1535" s="530"/>
      <c r="C1535" s="531"/>
      <c r="E1535" s="527"/>
      <c r="F1535" s="528"/>
      <c r="G1535" s="528"/>
      <c r="H1535" s="528"/>
      <c r="I1535" s="528"/>
      <c r="J1535" s="528"/>
      <c r="K1535" s="528"/>
      <c r="L1535" s="528"/>
      <c r="M1535" s="528"/>
      <c r="N1535" s="528"/>
      <c r="O1535" s="528"/>
    </row>
    <row r="1536" spans="1:15" s="526" customFormat="1">
      <c r="A1536" s="529"/>
      <c r="B1536" s="530"/>
      <c r="C1536" s="531"/>
      <c r="E1536" s="527"/>
      <c r="F1536" s="528"/>
      <c r="G1536" s="528"/>
      <c r="H1536" s="528"/>
      <c r="I1536" s="528"/>
      <c r="J1536" s="528"/>
      <c r="K1536" s="528"/>
      <c r="L1536" s="528"/>
      <c r="M1536" s="528"/>
      <c r="N1536" s="528"/>
      <c r="O1536" s="528"/>
    </row>
    <row r="1537" spans="1:15" s="526" customFormat="1">
      <c r="A1537" s="529"/>
      <c r="B1537" s="530"/>
      <c r="C1537" s="531"/>
      <c r="E1537" s="527"/>
      <c r="F1537" s="528"/>
      <c r="G1537" s="528"/>
      <c r="H1537" s="528"/>
      <c r="I1537" s="528"/>
      <c r="J1537" s="528"/>
      <c r="K1537" s="528"/>
      <c r="L1537" s="528"/>
      <c r="M1537" s="528"/>
      <c r="N1537" s="528"/>
      <c r="O1537" s="528"/>
    </row>
    <row r="1538" spans="1:15" s="526" customFormat="1">
      <c r="A1538" s="529"/>
      <c r="B1538" s="530"/>
      <c r="C1538" s="531"/>
      <c r="E1538" s="527"/>
      <c r="F1538" s="528"/>
      <c r="G1538" s="528"/>
      <c r="H1538" s="528"/>
      <c r="I1538" s="528"/>
      <c r="J1538" s="528"/>
      <c r="K1538" s="528"/>
      <c r="L1538" s="528"/>
      <c r="M1538" s="528"/>
      <c r="N1538" s="528"/>
      <c r="O1538" s="528"/>
    </row>
    <row r="1539" spans="1:15" s="526" customFormat="1">
      <c r="A1539" s="529"/>
      <c r="B1539" s="530"/>
      <c r="C1539" s="531"/>
      <c r="E1539" s="527"/>
      <c r="F1539" s="528"/>
      <c r="G1539" s="528"/>
      <c r="H1539" s="528"/>
      <c r="I1539" s="528"/>
      <c r="J1539" s="528"/>
      <c r="K1539" s="528"/>
      <c r="L1539" s="528"/>
      <c r="M1539" s="528"/>
      <c r="N1539" s="528"/>
      <c r="O1539" s="528"/>
    </row>
    <row r="1540" spans="1:15" s="526" customFormat="1">
      <c r="A1540" s="529"/>
      <c r="B1540" s="530"/>
      <c r="C1540" s="531"/>
      <c r="E1540" s="527"/>
      <c r="F1540" s="528"/>
      <c r="G1540" s="528"/>
      <c r="H1540" s="528"/>
      <c r="I1540" s="528"/>
      <c r="J1540" s="528"/>
      <c r="K1540" s="528"/>
      <c r="L1540" s="528"/>
      <c r="M1540" s="528"/>
      <c r="N1540" s="528"/>
      <c r="O1540" s="528"/>
    </row>
    <row r="1541" spans="1:15" s="526" customFormat="1">
      <c r="A1541" s="529"/>
      <c r="B1541" s="530"/>
      <c r="C1541" s="531"/>
      <c r="E1541" s="527"/>
      <c r="F1541" s="528"/>
      <c r="G1541" s="528"/>
      <c r="H1541" s="528"/>
      <c r="I1541" s="528"/>
      <c r="J1541" s="528"/>
      <c r="K1541" s="528"/>
      <c r="L1541" s="528"/>
      <c r="M1541" s="528"/>
      <c r="N1541" s="528"/>
      <c r="O1541" s="528"/>
    </row>
    <row r="1542" spans="1:15" s="526" customFormat="1">
      <c r="A1542" s="529"/>
      <c r="B1542" s="530"/>
      <c r="C1542" s="531"/>
      <c r="E1542" s="527"/>
      <c r="F1542" s="528"/>
      <c r="G1542" s="528"/>
      <c r="H1542" s="528"/>
      <c r="I1542" s="528"/>
      <c r="J1542" s="528"/>
      <c r="K1542" s="528"/>
      <c r="L1542" s="528"/>
      <c r="M1542" s="528"/>
      <c r="N1542" s="528"/>
      <c r="O1542" s="528"/>
    </row>
    <row r="1543" spans="1:15" s="526" customFormat="1">
      <c r="A1543" s="529"/>
      <c r="B1543" s="530"/>
      <c r="C1543" s="531"/>
      <c r="E1543" s="527"/>
      <c r="F1543" s="528"/>
      <c r="G1543" s="528"/>
      <c r="H1543" s="528"/>
      <c r="I1543" s="528"/>
      <c r="J1543" s="528"/>
      <c r="K1543" s="528"/>
      <c r="L1543" s="528"/>
      <c r="M1543" s="528"/>
      <c r="N1543" s="528"/>
      <c r="O1543" s="528"/>
    </row>
    <row r="1544" spans="1:15" s="526" customFormat="1">
      <c r="A1544" s="529"/>
      <c r="B1544" s="530"/>
      <c r="C1544" s="531"/>
      <c r="E1544" s="527"/>
      <c r="F1544" s="528"/>
      <c r="G1544" s="528"/>
      <c r="H1544" s="528"/>
      <c r="I1544" s="528"/>
      <c r="J1544" s="528"/>
      <c r="K1544" s="528"/>
      <c r="L1544" s="528"/>
      <c r="M1544" s="528"/>
      <c r="N1544" s="528"/>
      <c r="O1544" s="528"/>
    </row>
    <row r="1545" spans="1:15" s="526" customFormat="1">
      <c r="A1545" s="529"/>
      <c r="B1545" s="530"/>
      <c r="C1545" s="531"/>
      <c r="E1545" s="527"/>
      <c r="F1545" s="528"/>
      <c r="G1545" s="528"/>
      <c r="H1545" s="528"/>
      <c r="I1545" s="528"/>
      <c r="J1545" s="528"/>
      <c r="K1545" s="528"/>
      <c r="L1545" s="528"/>
      <c r="M1545" s="528"/>
      <c r="N1545" s="528"/>
      <c r="O1545" s="528"/>
    </row>
    <row r="1546" spans="1:15" s="526" customFormat="1">
      <c r="A1546" s="529"/>
      <c r="B1546" s="530"/>
      <c r="C1546" s="531"/>
      <c r="E1546" s="527"/>
      <c r="F1546" s="528"/>
      <c r="G1546" s="528"/>
      <c r="H1546" s="528"/>
      <c r="I1546" s="528"/>
      <c r="J1546" s="528"/>
      <c r="K1546" s="528"/>
      <c r="L1546" s="528"/>
      <c r="M1546" s="528"/>
      <c r="N1546" s="528"/>
      <c r="O1546" s="528"/>
    </row>
    <row r="1547" spans="1:15" s="526" customFormat="1">
      <c r="A1547" s="529"/>
      <c r="B1547" s="530"/>
      <c r="C1547" s="531"/>
      <c r="E1547" s="527"/>
      <c r="F1547" s="528"/>
      <c r="G1547" s="528"/>
      <c r="H1547" s="528"/>
      <c r="I1547" s="528"/>
      <c r="J1547" s="528"/>
      <c r="K1547" s="528"/>
      <c r="L1547" s="528"/>
      <c r="M1547" s="528"/>
      <c r="N1547" s="528"/>
      <c r="O1547" s="528"/>
    </row>
    <row r="1548" spans="1:15" s="526" customFormat="1">
      <c r="A1548" s="529"/>
      <c r="B1548" s="530"/>
      <c r="C1548" s="531"/>
      <c r="E1548" s="527"/>
      <c r="F1548" s="528"/>
      <c r="G1548" s="528"/>
      <c r="H1548" s="528"/>
      <c r="I1548" s="528"/>
      <c r="J1548" s="528"/>
      <c r="K1548" s="528"/>
      <c r="L1548" s="528"/>
      <c r="M1548" s="528"/>
      <c r="N1548" s="528"/>
      <c r="O1548" s="528"/>
    </row>
    <row r="1549" spans="1:15" s="526" customFormat="1">
      <c r="A1549" s="529"/>
      <c r="B1549" s="530"/>
      <c r="C1549" s="531"/>
      <c r="E1549" s="527"/>
      <c r="F1549" s="528"/>
      <c r="G1549" s="528"/>
      <c r="H1549" s="528"/>
      <c r="I1549" s="528"/>
      <c r="J1549" s="528"/>
      <c r="K1549" s="528"/>
      <c r="L1549" s="528"/>
      <c r="M1549" s="528"/>
      <c r="N1549" s="528"/>
      <c r="O1549" s="528"/>
    </row>
    <row r="1550" spans="1:15" s="526" customFormat="1">
      <c r="A1550" s="529"/>
      <c r="B1550" s="530"/>
      <c r="C1550" s="531"/>
      <c r="E1550" s="527"/>
      <c r="F1550" s="528"/>
      <c r="G1550" s="528"/>
      <c r="H1550" s="528"/>
      <c r="I1550" s="528"/>
      <c r="J1550" s="528"/>
      <c r="K1550" s="528"/>
      <c r="L1550" s="528"/>
      <c r="M1550" s="528"/>
      <c r="N1550" s="528"/>
      <c r="O1550" s="528"/>
    </row>
    <row r="1551" spans="1:15" s="526" customFormat="1">
      <c r="A1551" s="529"/>
      <c r="B1551" s="530"/>
      <c r="C1551" s="531"/>
      <c r="E1551" s="527"/>
      <c r="F1551" s="528"/>
      <c r="G1551" s="528"/>
      <c r="H1551" s="528"/>
      <c r="I1551" s="528"/>
      <c r="J1551" s="528"/>
      <c r="K1551" s="528"/>
      <c r="L1551" s="528"/>
      <c r="M1551" s="528"/>
      <c r="N1551" s="528"/>
      <c r="O1551" s="528"/>
    </row>
    <row r="1552" spans="1:15" s="526" customFormat="1">
      <c r="A1552" s="529"/>
      <c r="B1552" s="530"/>
      <c r="C1552" s="531"/>
      <c r="E1552" s="527"/>
      <c r="F1552" s="528"/>
      <c r="G1552" s="528"/>
      <c r="H1552" s="528"/>
      <c r="I1552" s="528"/>
      <c r="J1552" s="528"/>
      <c r="K1552" s="528"/>
      <c r="L1552" s="528"/>
      <c r="M1552" s="528"/>
      <c r="N1552" s="528"/>
      <c r="O1552" s="528"/>
    </row>
    <row r="1553" spans="1:15" s="526" customFormat="1">
      <c r="A1553" s="529"/>
      <c r="B1553" s="530"/>
      <c r="C1553" s="531"/>
      <c r="E1553" s="527"/>
      <c r="F1553" s="528"/>
      <c r="G1553" s="528"/>
      <c r="H1553" s="528"/>
      <c r="I1553" s="528"/>
      <c r="J1553" s="528"/>
      <c r="K1553" s="528"/>
      <c r="L1553" s="528"/>
      <c r="M1553" s="528"/>
      <c r="N1553" s="528"/>
      <c r="O1553" s="528"/>
    </row>
    <row r="1554" spans="1:15" s="526" customFormat="1">
      <c r="A1554" s="529"/>
      <c r="B1554" s="530"/>
      <c r="C1554" s="531"/>
      <c r="E1554" s="527"/>
      <c r="F1554" s="528"/>
      <c r="G1554" s="528"/>
      <c r="H1554" s="528"/>
      <c r="I1554" s="528"/>
      <c r="J1554" s="528"/>
      <c r="K1554" s="528"/>
      <c r="L1554" s="528"/>
      <c r="M1554" s="528"/>
      <c r="N1554" s="528"/>
      <c r="O1554" s="528"/>
    </row>
    <row r="1555" spans="1:15" s="526" customFormat="1">
      <c r="A1555" s="529"/>
      <c r="B1555" s="530"/>
      <c r="C1555" s="531"/>
      <c r="E1555" s="527"/>
      <c r="F1555" s="528"/>
      <c r="G1555" s="528"/>
      <c r="H1555" s="528"/>
      <c r="I1555" s="528"/>
      <c r="J1555" s="528"/>
      <c r="K1555" s="528"/>
      <c r="L1555" s="528"/>
      <c r="M1555" s="528"/>
      <c r="N1555" s="528"/>
      <c r="O1555" s="528"/>
    </row>
    <row r="1556" spans="1:15" s="526" customFormat="1">
      <c r="A1556" s="529"/>
      <c r="B1556" s="530"/>
      <c r="C1556" s="531"/>
      <c r="E1556" s="527"/>
      <c r="F1556" s="528"/>
      <c r="G1556" s="528"/>
      <c r="H1556" s="528"/>
      <c r="I1556" s="528"/>
      <c r="J1556" s="528"/>
      <c r="K1556" s="528"/>
      <c r="L1556" s="528"/>
      <c r="M1556" s="528"/>
      <c r="N1556" s="528"/>
      <c r="O1556" s="528"/>
    </row>
    <row r="1557" spans="1:15" s="526" customFormat="1">
      <c r="A1557" s="529"/>
      <c r="B1557" s="530"/>
      <c r="C1557" s="531"/>
      <c r="E1557" s="527"/>
      <c r="F1557" s="528"/>
      <c r="G1557" s="528"/>
      <c r="H1557" s="528"/>
      <c r="I1557" s="528"/>
      <c r="J1557" s="528"/>
      <c r="K1557" s="528"/>
      <c r="L1557" s="528"/>
      <c r="M1557" s="528"/>
      <c r="N1557" s="528"/>
      <c r="O1557" s="528"/>
    </row>
    <row r="1558" spans="1:15" s="526" customFormat="1">
      <c r="A1558" s="529"/>
      <c r="B1558" s="530"/>
      <c r="C1558" s="531"/>
      <c r="E1558" s="527"/>
      <c r="F1558" s="528"/>
      <c r="G1558" s="528"/>
      <c r="H1558" s="528"/>
      <c r="I1558" s="528"/>
      <c r="J1558" s="528"/>
      <c r="K1558" s="528"/>
      <c r="L1558" s="528"/>
      <c r="M1558" s="528"/>
      <c r="N1558" s="528"/>
      <c r="O1558" s="528"/>
    </row>
    <row r="1559" spans="1:15" s="526" customFormat="1">
      <c r="A1559" s="529"/>
      <c r="B1559" s="530"/>
      <c r="C1559" s="531"/>
      <c r="E1559" s="527"/>
      <c r="F1559" s="528"/>
      <c r="G1559" s="528"/>
      <c r="H1559" s="528"/>
      <c r="I1559" s="528"/>
      <c r="J1559" s="528"/>
      <c r="K1559" s="528"/>
      <c r="L1559" s="528"/>
      <c r="M1559" s="528"/>
      <c r="N1559" s="528"/>
      <c r="O1559" s="528"/>
    </row>
    <row r="1560" spans="1:15" s="526" customFormat="1">
      <c r="A1560" s="529"/>
      <c r="B1560" s="530"/>
      <c r="C1560" s="531"/>
      <c r="E1560" s="527"/>
      <c r="F1560" s="528"/>
      <c r="G1560" s="528"/>
      <c r="H1560" s="528"/>
      <c r="I1560" s="528"/>
      <c r="J1560" s="528"/>
      <c r="K1560" s="528"/>
      <c r="L1560" s="528"/>
      <c r="M1560" s="528"/>
      <c r="N1560" s="528"/>
      <c r="O1560" s="528"/>
    </row>
    <row r="1561" spans="1:15" s="526" customFormat="1">
      <c r="A1561" s="529"/>
      <c r="B1561" s="530"/>
      <c r="C1561" s="531"/>
      <c r="E1561" s="527"/>
      <c r="F1561" s="528"/>
      <c r="G1561" s="528"/>
      <c r="H1561" s="528"/>
      <c r="I1561" s="528"/>
      <c r="J1561" s="528"/>
      <c r="K1561" s="528"/>
      <c r="L1561" s="528"/>
      <c r="M1561" s="528"/>
      <c r="N1561" s="528"/>
      <c r="O1561" s="528"/>
    </row>
    <row r="1562" spans="1:15" s="526" customFormat="1">
      <c r="A1562" s="529"/>
      <c r="B1562" s="530"/>
      <c r="C1562" s="531"/>
      <c r="E1562" s="527"/>
      <c r="F1562" s="528"/>
      <c r="G1562" s="528"/>
      <c r="H1562" s="528"/>
      <c r="I1562" s="528"/>
      <c r="J1562" s="528"/>
      <c r="K1562" s="528"/>
      <c r="L1562" s="528"/>
      <c r="M1562" s="528"/>
      <c r="N1562" s="528"/>
      <c r="O1562" s="528"/>
    </row>
    <row r="1563" spans="1:15" s="526" customFormat="1">
      <c r="A1563" s="529"/>
      <c r="B1563" s="530"/>
      <c r="C1563" s="531"/>
      <c r="E1563" s="527"/>
      <c r="F1563" s="528"/>
      <c r="G1563" s="528"/>
      <c r="H1563" s="528"/>
      <c r="I1563" s="528"/>
      <c r="J1563" s="528"/>
      <c r="K1563" s="528"/>
      <c r="L1563" s="528"/>
      <c r="M1563" s="528"/>
      <c r="N1563" s="528"/>
      <c r="O1563" s="528"/>
    </row>
    <row r="1564" spans="1:15" s="526" customFormat="1">
      <c r="A1564" s="529"/>
      <c r="B1564" s="530"/>
      <c r="C1564" s="531"/>
      <c r="E1564" s="527"/>
      <c r="F1564" s="528"/>
      <c r="G1564" s="528"/>
      <c r="H1564" s="528"/>
      <c r="I1564" s="528"/>
      <c r="J1564" s="528"/>
      <c r="K1564" s="528"/>
      <c r="L1564" s="528"/>
      <c r="M1564" s="528"/>
      <c r="N1564" s="528"/>
      <c r="O1564" s="528"/>
    </row>
    <row r="1565" spans="1:15" s="526" customFormat="1">
      <c r="A1565" s="529"/>
      <c r="B1565" s="530"/>
      <c r="C1565" s="531"/>
      <c r="E1565" s="527"/>
      <c r="F1565" s="528"/>
      <c r="G1565" s="528"/>
      <c r="H1565" s="528"/>
      <c r="I1565" s="528"/>
      <c r="J1565" s="528"/>
      <c r="K1565" s="528"/>
      <c r="L1565" s="528"/>
      <c r="M1565" s="528"/>
      <c r="N1565" s="528"/>
      <c r="O1565" s="528"/>
    </row>
    <row r="1566" spans="1:15" s="526" customFormat="1">
      <c r="A1566" s="529"/>
      <c r="B1566" s="530"/>
      <c r="C1566" s="531"/>
      <c r="E1566" s="527"/>
      <c r="F1566" s="528"/>
      <c r="G1566" s="528"/>
      <c r="H1566" s="528"/>
      <c r="I1566" s="528"/>
      <c r="J1566" s="528"/>
      <c r="K1566" s="528"/>
      <c r="L1566" s="528"/>
      <c r="M1566" s="528"/>
      <c r="N1566" s="528"/>
      <c r="O1566" s="528"/>
    </row>
    <row r="1567" spans="1:15" s="526" customFormat="1">
      <c r="A1567" s="529"/>
      <c r="B1567" s="530"/>
      <c r="C1567" s="531"/>
      <c r="E1567" s="527"/>
      <c r="F1567" s="528"/>
      <c r="G1567" s="528"/>
      <c r="H1567" s="528"/>
      <c r="I1567" s="528"/>
      <c r="J1567" s="528"/>
      <c r="K1567" s="528"/>
      <c r="L1567" s="528"/>
      <c r="M1567" s="528"/>
      <c r="N1567" s="528"/>
      <c r="O1567" s="528"/>
    </row>
    <row r="1568" spans="1:15" s="526" customFormat="1">
      <c r="A1568" s="529"/>
      <c r="B1568" s="530"/>
      <c r="C1568" s="531"/>
      <c r="E1568" s="527"/>
      <c r="F1568" s="528"/>
      <c r="G1568" s="528"/>
      <c r="H1568" s="528"/>
      <c r="I1568" s="528"/>
      <c r="J1568" s="528"/>
      <c r="K1568" s="528"/>
      <c r="L1568" s="528"/>
      <c r="M1568" s="528"/>
      <c r="N1568" s="528"/>
      <c r="O1568" s="528"/>
    </row>
    <row r="1569" spans="1:15" s="526" customFormat="1">
      <c r="A1569" s="529"/>
      <c r="B1569" s="530"/>
      <c r="C1569" s="531"/>
      <c r="E1569" s="527"/>
      <c r="F1569" s="528"/>
      <c r="G1569" s="528"/>
      <c r="H1569" s="528"/>
      <c r="I1569" s="528"/>
      <c r="J1569" s="528"/>
      <c r="K1569" s="528"/>
      <c r="L1569" s="528"/>
      <c r="M1569" s="528"/>
      <c r="N1569" s="528"/>
      <c r="O1569" s="528"/>
    </row>
    <row r="1570" spans="1:15" s="526" customFormat="1">
      <c r="A1570" s="529"/>
      <c r="B1570" s="530"/>
      <c r="C1570" s="531"/>
      <c r="E1570" s="527"/>
      <c r="F1570" s="528"/>
      <c r="G1570" s="528"/>
      <c r="H1570" s="528"/>
      <c r="I1570" s="528"/>
      <c r="J1570" s="528"/>
      <c r="K1570" s="528"/>
      <c r="L1570" s="528"/>
      <c r="M1570" s="528"/>
      <c r="N1570" s="528"/>
      <c r="O1570" s="528"/>
    </row>
    <row r="1571" spans="1:15" s="526" customFormat="1">
      <c r="A1571" s="529"/>
      <c r="B1571" s="530"/>
      <c r="C1571" s="531"/>
      <c r="E1571" s="527"/>
      <c r="F1571" s="528"/>
      <c r="G1571" s="528"/>
      <c r="H1571" s="528"/>
      <c r="I1571" s="528"/>
      <c r="J1571" s="528"/>
      <c r="K1571" s="528"/>
      <c r="L1571" s="528"/>
      <c r="M1571" s="528"/>
      <c r="N1571" s="528"/>
      <c r="O1571" s="528"/>
    </row>
    <row r="1572" spans="1:15" s="526" customFormat="1">
      <c r="A1572" s="529"/>
      <c r="B1572" s="530"/>
      <c r="C1572" s="531"/>
      <c r="E1572" s="527"/>
      <c r="F1572" s="528"/>
      <c r="G1572" s="528"/>
      <c r="H1572" s="528"/>
      <c r="I1572" s="528"/>
      <c r="J1572" s="528"/>
      <c r="K1572" s="528"/>
      <c r="L1572" s="528"/>
      <c r="M1572" s="528"/>
      <c r="N1572" s="528"/>
      <c r="O1572" s="528"/>
    </row>
    <row r="1573" spans="1:15" s="526" customFormat="1">
      <c r="A1573" s="529"/>
      <c r="B1573" s="530"/>
      <c r="C1573" s="531"/>
      <c r="E1573" s="527"/>
      <c r="F1573" s="528"/>
      <c r="G1573" s="528"/>
      <c r="H1573" s="528"/>
      <c r="I1573" s="528"/>
      <c r="J1573" s="528"/>
      <c r="K1573" s="528"/>
      <c r="L1573" s="528"/>
      <c r="M1573" s="528"/>
      <c r="N1573" s="528"/>
      <c r="O1573" s="528"/>
    </row>
    <row r="1574" spans="1:15" s="526" customFormat="1">
      <c r="A1574" s="529"/>
      <c r="B1574" s="530"/>
      <c r="C1574" s="531"/>
      <c r="E1574" s="527"/>
      <c r="F1574" s="528"/>
      <c r="G1574" s="528"/>
      <c r="H1574" s="528"/>
      <c r="I1574" s="528"/>
      <c r="J1574" s="528"/>
      <c r="K1574" s="528"/>
      <c r="L1574" s="528"/>
      <c r="M1574" s="528"/>
      <c r="N1574" s="528"/>
      <c r="O1574" s="528"/>
    </row>
    <row r="1575" spans="1:15" s="526" customFormat="1">
      <c r="A1575" s="529"/>
      <c r="B1575" s="530"/>
      <c r="C1575" s="531"/>
      <c r="E1575" s="527"/>
      <c r="F1575" s="528"/>
      <c r="G1575" s="528"/>
      <c r="H1575" s="528"/>
      <c r="I1575" s="528"/>
      <c r="J1575" s="528"/>
      <c r="K1575" s="528"/>
      <c r="L1575" s="528"/>
      <c r="M1575" s="528"/>
      <c r="N1575" s="528"/>
      <c r="O1575" s="528"/>
    </row>
    <row r="1576" spans="1:15" s="526" customFormat="1">
      <c r="A1576" s="529"/>
      <c r="B1576" s="530"/>
      <c r="C1576" s="531"/>
      <c r="E1576" s="527"/>
      <c r="F1576" s="528"/>
      <c r="G1576" s="528"/>
      <c r="H1576" s="528"/>
      <c r="I1576" s="528"/>
      <c r="J1576" s="528"/>
      <c r="K1576" s="528"/>
      <c r="L1576" s="528"/>
      <c r="M1576" s="528"/>
      <c r="N1576" s="528"/>
      <c r="O1576" s="528"/>
    </row>
    <row r="1577" spans="1:15" s="526" customFormat="1">
      <c r="A1577" s="529"/>
      <c r="B1577" s="530"/>
      <c r="C1577" s="531"/>
      <c r="E1577" s="527"/>
      <c r="F1577" s="528"/>
      <c r="G1577" s="528"/>
      <c r="H1577" s="528"/>
      <c r="I1577" s="528"/>
      <c r="J1577" s="528"/>
      <c r="K1577" s="528"/>
      <c r="L1577" s="528"/>
      <c r="M1577" s="528"/>
      <c r="N1577" s="528"/>
      <c r="O1577" s="528"/>
    </row>
    <row r="1578" spans="1:15" s="526" customFormat="1">
      <c r="A1578" s="529"/>
      <c r="B1578" s="530"/>
      <c r="C1578" s="531"/>
      <c r="E1578" s="527"/>
      <c r="F1578" s="528"/>
      <c r="G1578" s="528"/>
      <c r="H1578" s="528"/>
      <c r="I1578" s="528"/>
      <c r="J1578" s="528"/>
      <c r="K1578" s="528"/>
      <c r="L1578" s="528"/>
      <c r="M1578" s="528"/>
      <c r="N1578" s="528"/>
      <c r="O1578" s="528"/>
    </row>
    <row r="1579" spans="1:15" s="526" customFormat="1">
      <c r="A1579" s="529"/>
      <c r="B1579" s="530"/>
      <c r="C1579" s="531"/>
      <c r="E1579" s="527"/>
      <c r="F1579" s="528"/>
      <c r="G1579" s="528"/>
      <c r="H1579" s="528"/>
      <c r="I1579" s="528"/>
      <c r="J1579" s="528"/>
      <c r="K1579" s="528"/>
      <c r="L1579" s="528"/>
      <c r="M1579" s="528"/>
      <c r="N1579" s="528"/>
      <c r="O1579" s="528"/>
    </row>
    <row r="1580" spans="1:15" s="526" customFormat="1">
      <c r="A1580" s="529"/>
      <c r="B1580" s="530"/>
      <c r="C1580" s="531"/>
      <c r="E1580" s="527"/>
      <c r="F1580" s="528"/>
      <c r="G1580" s="528"/>
      <c r="H1580" s="528"/>
      <c r="I1580" s="528"/>
      <c r="J1580" s="528"/>
      <c r="K1580" s="528"/>
      <c r="L1580" s="528"/>
      <c r="M1580" s="528"/>
      <c r="N1580" s="528"/>
      <c r="O1580" s="528"/>
    </row>
    <row r="1581" spans="1:15" s="526" customFormat="1">
      <c r="A1581" s="529"/>
      <c r="B1581" s="530"/>
      <c r="C1581" s="531"/>
      <c r="E1581" s="527"/>
      <c r="F1581" s="528"/>
      <c r="G1581" s="528"/>
      <c r="H1581" s="528"/>
      <c r="I1581" s="528"/>
      <c r="J1581" s="528"/>
      <c r="K1581" s="528"/>
      <c r="L1581" s="528"/>
      <c r="M1581" s="528"/>
      <c r="N1581" s="528"/>
      <c r="O1581" s="528"/>
    </row>
    <row r="1582" spans="1:15" s="526" customFormat="1">
      <c r="A1582" s="529"/>
      <c r="B1582" s="530"/>
      <c r="C1582" s="531"/>
      <c r="E1582" s="527"/>
      <c r="F1582" s="528"/>
      <c r="G1582" s="528"/>
      <c r="H1582" s="528"/>
      <c r="I1582" s="528"/>
      <c r="J1582" s="528"/>
      <c r="K1582" s="528"/>
      <c r="L1582" s="528"/>
      <c r="M1582" s="528"/>
      <c r="N1582" s="528"/>
      <c r="O1582" s="528"/>
    </row>
    <row r="1583" spans="1:15" s="526" customFormat="1">
      <c r="A1583" s="529"/>
      <c r="B1583" s="530"/>
      <c r="C1583" s="531"/>
      <c r="E1583" s="527"/>
      <c r="F1583" s="528"/>
      <c r="G1583" s="528"/>
      <c r="H1583" s="528"/>
      <c r="I1583" s="528"/>
      <c r="J1583" s="528"/>
      <c r="K1583" s="528"/>
      <c r="L1583" s="528"/>
      <c r="M1583" s="528"/>
      <c r="N1583" s="528"/>
      <c r="O1583" s="528"/>
    </row>
    <row r="1584" spans="1:15" s="526" customFormat="1">
      <c r="A1584" s="529"/>
      <c r="B1584" s="530"/>
      <c r="C1584" s="531"/>
      <c r="E1584" s="527"/>
      <c r="F1584" s="528"/>
      <c r="G1584" s="528"/>
      <c r="H1584" s="528"/>
      <c r="I1584" s="528"/>
      <c r="J1584" s="528"/>
      <c r="K1584" s="528"/>
      <c r="L1584" s="528"/>
      <c r="M1584" s="528"/>
      <c r="N1584" s="528"/>
      <c r="O1584" s="528"/>
    </row>
    <row r="1585" spans="1:15" s="526" customFormat="1">
      <c r="A1585" s="529"/>
      <c r="B1585" s="530"/>
      <c r="C1585" s="531"/>
      <c r="E1585" s="527"/>
      <c r="F1585" s="528"/>
      <c r="G1585" s="528"/>
      <c r="H1585" s="528"/>
      <c r="I1585" s="528"/>
      <c r="J1585" s="528"/>
      <c r="K1585" s="528"/>
      <c r="L1585" s="528"/>
      <c r="M1585" s="528"/>
      <c r="N1585" s="528"/>
      <c r="O1585" s="528"/>
    </row>
    <row r="1586" spans="1:15" s="526" customFormat="1">
      <c r="A1586" s="529"/>
      <c r="B1586" s="530"/>
      <c r="C1586" s="531"/>
      <c r="E1586" s="527"/>
      <c r="F1586" s="528"/>
      <c r="G1586" s="528"/>
      <c r="H1586" s="528"/>
      <c r="I1586" s="528"/>
      <c r="J1586" s="528"/>
      <c r="K1586" s="528"/>
      <c r="L1586" s="528"/>
      <c r="M1586" s="528"/>
      <c r="N1586" s="528"/>
      <c r="O1586" s="528"/>
    </row>
    <row r="1587" spans="1:15" s="526" customFormat="1">
      <c r="A1587" s="529"/>
      <c r="B1587" s="530"/>
      <c r="C1587" s="531"/>
      <c r="E1587" s="527"/>
      <c r="F1587" s="528"/>
      <c r="G1587" s="528"/>
      <c r="H1587" s="528"/>
      <c r="I1587" s="528"/>
      <c r="J1587" s="528"/>
      <c r="K1587" s="528"/>
      <c r="L1587" s="528"/>
      <c r="M1587" s="528"/>
      <c r="N1587" s="528"/>
      <c r="O1587" s="528"/>
    </row>
    <row r="1588" spans="1:15" s="526" customFormat="1">
      <c r="A1588" s="529"/>
      <c r="B1588" s="530"/>
      <c r="C1588" s="531"/>
      <c r="E1588" s="527"/>
      <c r="F1588" s="528"/>
      <c r="G1588" s="528"/>
      <c r="H1588" s="528"/>
      <c r="I1588" s="528"/>
      <c r="J1588" s="528"/>
      <c r="K1588" s="528"/>
      <c r="L1588" s="528"/>
      <c r="M1588" s="528"/>
      <c r="N1588" s="528"/>
      <c r="O1588" s="528"/>
    </row>
    <row r="1589" spans="1:15" s="526" customFormat="1">
      <c r="A1589" s="529"/>
      <c r="B1589" s="530"/>
      <c r="C1589" s="531"/>
      <c r="E1589" s="527"/>
      <c r="F1589" s="528"/>
      <c r="G1589" s="528"/>
      <c r="H1589" s="528"/>
      <c r="I1589" s="528"/>
      <c r="J1589" s="528"/>
      <c r="K1589" s="528"/>
      <c r="L1589" s="528"/>
      <c r="M1589" s="528"/>
      <c r="N1589" s="528"/>
      <c r="O1589" s="528"/>
    </row>
    <row r="1590" spans="1:15" s="526" customFormat="1">
      <c r="A1590" s="529"/>
      <c r="B1590" s="530"/>
      <c r="C1590" s="531"/>
      <c r="E1590" s="527"/>
      <c r="F1590" s="528"/>
      <c r="G1590" s="528"/>
      <c r="H1590" s="528"/>
      <c r="I1590" s="528"/>
      <c r="J1590" s="528"/>
      <c r="K1590" s="528"/>
      <c r="L1590" s="528"/>
      <c r="M1590" s="528"/>
      <c r="N1590" s="528"/>
      <c r="O1590" s="528"/>
    </row>
    <row r="1591" spans="1:15" s="526" customFormat="1">
      <c r="A1591" s="529"/>
      <c r="B1591" s="530"/>
      <c r="C1591" s="531"/>
      <c r="E1591" s="527"/>
      <c r="F1591" s="528"/>
      <c r="G1591" s="528"/>
      <c r="H1591" s="528"/>
      <c r="I1591" s="528"/>
      <c r="J1591" s="528"/>
      <c r="K1591" s="528"/>
      <c r="L1591" s="528"/>
      <c r="M1591" s="528"/>
      <c r="N1591" s="528"/>
      <c r="O1591" s="528"/>
    </row>
    <row r="1592" spans="1:15" s="526" customFormat="1">
      <c r="A1592" s="529"/>
      <c r="B1592" s="530"/>
      <c r="C1592" s="531"/>
      <c r="E1592" s="527"/>
      <c r="F1592" s="528"/>
      <c r="G1592" s="528"/>
      <c r="H1592" s="528"/>
      <c r="I1592" s="528"/>
      <c r="J1592" s="528"/>
      <c r="K1592" s="528"/>
      <c r="L1592" s="528"/>
      <c r="M1592" s="528"/>
      <c r="N1592" s="528"/>
      <c r="O1592" s="528"/>
    </row>
    <row r="1593" spans="1:15" s="526" customFormat="1">
      <c r="A1593" s="529"/>
      <c r="B1593" s="530"/>
      <c r="C1593" s="531"/>
      <c r="E1593" s="527"/>
      <c r="F1593" s="528"/>
      <c r="G1593" s="528"/>
      <c r="H1593" s="528"/>
      <c r="I1593" s="528"/>
      <c r="J1593" s="528"/>
      <c r="K1593" s="528"/>
      <c r="L1593" s="528"/>
      <c r="M1593" s="528"/>
      <c r="N1593" s="528"/>
      <c r="O1593" s="528"/>
    </row>
    <row r="1594" spans="1:15" s="526" customFormat="1">
      <c r="A1594" s="529"/>
      <c r="B1594" s="530"/>
      <c r="C1594" s="531"/>
      <c r="E1594" s="527"/>
      <c r="F1594" s="528"/>
      <c r="G1594" s="528"/>
      <c r="H1594" s="528"/>
      <c r="I1594" s="528"/>
      <c r="J1594" s="528"/>
      <c r="K1594" s="528"/>
      <c r="L1594" s="528"/>
      <c r="M1594" s="528"/>
      <c r="N1594" s="528"/>
      <c r="O1594" s="528"/>
    </row>
    <row r="1595" spans="1:15" s="526" customFormat="1">
      <c r="A1595" s="529"/>
      <c r="B1595" s="530"/>
      <c r="C1595" s="531"/>
      <c r="E1595" s="527"/>
      <c r="F1595" s="528"/>
      <c r="G1595" s="528"/>
      <c r="H1595" s="528"/>
      <c r="I1595" s="528"/>
      <c r="J1595" s="528"/>
      <c r="K1595" s="528"/>
      <c r="L1595" s="528"/>
      <c r="M1595" s="528"/>
      <c r="N1595" s="528"/>
      <c r="O1595" s="528"/>
    </row>
    <row r="1596" spans="1:15" s="526" customFormat="1">
      <c r="A1596" s="529"/>
      <c r="B1596" s="530"/>
      <c r="C1596" s="531"/>
      <c r="E1596" s="527"/>
      <c r="F1596" s="528"/>
      <c r="G1596" s="528"/>
      <c r="H1596" s="528"/>
      <c r="I1596" s="528"/>
      <c r="J1596" s="528"/>
      <c r="K1596" s="528"/>
      <c r="L1596" s="528"/>
      <c r="M1596" s="528"/>
      <c r="N1596" s="528"/>
      <c r="O1596" s="528"/>
    </row>
    <row r="1597" spans="1:15" s="526" customFormat="1">
      <c r="A1597" s="529"/>
      <c r="B1597" s="530"/>
      <c r="C1597" s="531"/>
      <c r="E1597" s="527"/>
      <c r="F1597" s="528"/>
      <c r="G1597" s="528"/>
      <c r="H1597" s="528"/>
      <c r="I1597" s="528"/>
      <c r="J1597" s="528"/>
      <c r="K1597" s="528"/>
      <c r="L1597" s="528"/>
      <c r="M1597" s="528"/>
      <c r="N1597" s="528"/>
      <c r="O1597" s="528"/>
    </row>
    <row r="1598" spans="1:15" s="526" customFormat="1">
      <c r="A1598" s="529"/>
      <c r="B1598" s="530"/>
      <c r="C1598" s="531"/>
      <c r="E1598" s="527"/>
      <c r="F1598" s="528"/>
      <c r="G1598" s="528"/>
      <c r="H1598" s="528"/>
      <c r="I1598" s="528"/>
      <c r="J1598" s="528"/>
      <c r="K1598" s="528"/>
      <c r="L1598" s="528"/>
      <c r="M1598" s="528"/>
      <c r="N1598" s="528"/>
      <c r="O1598" s="528"/>
    </row>
    <row r="1599" spans="1:15" s="526" customFormat="1">
      <c r="A1599" s="529"/>
      <c r="B1599" s="530"/>
      <c r="C1599" s="531"/>
      <c r="E1599" s="527"/>
      <c r="F1599" s="528"/>
      <c r="G1599" s="528"/>
      <c r="H1599" s="528"/>
      <c r="I1599" s="528"/>
      <c r="J1599" s="528"/>
      <c r="K1599" s="528"/>
      <c r="L1599" s="528"/>
      <c r="M1599" s="528"/>
      <c r="N1599" s="528"/>
      <c r="O1599" s="528"/>
    </row>
    <row r="1600" spans="1:15" s="526" customFormat="1">
      <c r="A1600" s="529"/>
      <c r="B1600" s="530"/>
      <c r="C1600" s="531"/>
      <c r="E1600" s="527"/>
      <c r="F1600" s="528"/>
      <c r="G1600" s="528"/>
      <c r="H1600" s="528"/>
      <c r="I1600" s="528"/>
      <c r="J1600" s="528"/>
      <c r="K1600" s="528"/>
      <c r="L1600" s="528"/>
      <c r="M1600" s="528"/>
      <c r="N1600" s="528"/>
      <c r="O1600" s="528"/>
    </row>
    <row r="1601" spans="1:15" s="526" customFormat="1">
      <c r="A1601" s="529"/>
      <c r="B1601" s="530"/>
      <c r="C1601" s="531"/>
      <c r="E1601" s="527"/>
      <c r="F1601" s="528"/>
      <c r="G1601" s="528"/>
      <c r="H1601" s="528"/>
      <c r="I1601" s="528"/>
      <c r="J1601" s="528"/>
      <c r="K1601" s="528"/>
      <c r="L1601" s="528"/>
      <c r="M1601" s="528"/>
      <c r="N1601" s="528"/>
      <c r="O1601" s="528"/>
    </row>
    <row r="1602" spans="1:15" s="526" customFormat="1">
      <c r="A1602" s="529"/>
      <c r="B1602" s="530"/>
      <c r="C1602" s="531"/>
      <c r="E1602" s="527"/>
      <c r="F1602" s="528"/>
      <c r="G1602" s="528"/>
      <c r="H1602" s="528"/>
      <c r="I1602" s="528"/>
      <c r="J1602" s="528"/>
      <c r="K1602" s="528"/>
      <c r="L1602" s="528"/>
      <c r="M1602" s="528"/>
      <c r="N1602" s="528"/>
      <c r="O1602" s="528"/>
    </row>
    <row r="1603" spans="1:15" s="526" customFormat="1">
      <c r="A1603" s="529"/>
      <c r="B1603" s="530"/>
      <c r="C1603" s="531"/>
      <c r="E1603" s="527"/>
      <c r="F1603" s="528"/>
      <c r="G1603" s="528"/>
      <c r="H1603" s="528"/>
      <c r="I1603" s="528"/>
      <c r="J1603" s="528"/>
      <c r="K1603" s="528"/>
      <c r="L1603" s="528"/>
      <c r="M1603" s="528"/>
      <c r="N1603" s="528"/>
      <c r="O1603" s="528"/>
    </row>
    <row r="1604" spans="1:15" s="526" customFormat="1">
      <c r="A1604" s="529"/>
      <c r="B1604" s="530"/>
      <c r="C1604" s="531"/>
      <c r="E1604" s="527"/>
      <c r="F1604" s="528"/>
      <c r="G1604" s="528"/>
      <c r="H1604" s="528"/>
      <c r="I1604" s="528"/>
      <c r="J1604" s="528"/>
      <c r="K1604" s="528"/>
      <c r="L1604" s="528"/>
      <c r="M1604" s="528"/>
      <c r="N1604" s="528"/>
      <c r="O1604" s="528"/>
    </row>
    <row r="1605" spans="1:15" s="526" customFormat="1">
      <c r="A1605" s="529"/>
      <c r="B1605" s="530"/>
      <c r="C1605" s="531"/>
      <c r="E1605" s="527"/>
      <c r="F1605" s="528"/>
      <c r="G1605" s="528"/>
      <c r="H1605" s="528"/>
      <c r="I1605" s="528"/>
      <c r="J1605" s="528"/>
      <c r="K1605" s="528"/>
      <c r="L1605" s="528"/>
      <c r="M1605" s="528"/>
      <c r="N1605" s="528"/>
      <c r="O1605" s="528"/>
    </row>
    <row r="1606" spans="1:15" s="526" customFormat="1">
      <c r="A1606" s="529"/>
      <c r="B1606" s="530"/>
      <c r="C1606" s="531"/>
      <c r="E1606" s="527"/>
      <c r="F1606" s="528"/>
      <c r="G1606" s="528"/>
      <c r="H1606" s="528"/>
      <c r="I1606" s="528"/>
      <c r="J1606" s="528"/>
      <c r="K1606" s="528"/>
      <c r="L1606" s="528"/>
      <c r="M1606" s="528"/>
      <c r="N1606" s="528"/>
      <c r="O1606" s="528"/>
    </row>
  </sheetData>
  <mergeCells count="3">
    <mergeCell ref="A7:C7"/>
    <mergeCell ref="A11:O11"/>
    <mergeCell ref="E1:I1"/>
  </mergeCells>
  <pageMargins left="0.51181102362204722" right="0.51181102362204722" top="0.78740157480314965" bottom="0.78740157480314965" header="0.31496062992125984" footer="0.31496062992125984"/>
  <pageSetup paperSize="9" scale="43" orientation="landscape" r:id="rId1"/>
  <colBreaks count="1" manualBreakCount="1">
    <brk id="1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4"/>
  <sheetViews>
    <sheetView zoomScaleNormal="100" workbookViewId="0">
      <selection activeCell="N17" sqref="N17"/>
    </sheetView>
  </sheetViews>
  <sheetFormatPr defaultRowHeight="15"/>
  <sheetData>
    <row r="5" spans="1:10">
      <c r="A5" s="873" t="s">
        <v>1194</v>
      </c>
      <c r="B5" s="873"/>
      <c r="C5" s="873"/>
      <c r="D5" s="873"/>
      <c r="E5" s="873"/>
      <c r="F5" s="873"/>
      <c r="G5" s="873"/>
      <c r="H5" s="873"/>
      <c r="I5" s="873"/>
      <c r="J5" s="873"/>
    </row>
    <row r="6" spans="1:10">
      <c r="A6" s="873" t="s">
        <v>196</v>
      </c>
      <c r="B6" s="873"/>
      <c r="C6" s="873"/>
      <c r="D6" s="873"/>
      <c r="E6" s="873"/>
      <c r="F6" s="873"/>
      <c r="G6" s="873"/>
      <c r="H6" s="873"/>
      <c r="I6" s="873"/>
      <c r="J6" s="873"/>
    </row>
    <row r="11" spans="1:10">
      <c r="A11" s="874"/>
      <c r="B11" s="875"/>
      <c r="C11" s="876" t="s">
        <v>162</v>
      </c>
      <c r="D11" s="877"/>
      <c r="E11" s="877"/>
      <c r="F11" s="877"/>
      <c r="G11" s="877"/>
      <c r="H11" s="877"/>
      <c r="I11" s="877"/>
      <c r="J11" s="878"/>
    </row>
    <row r="12" spans="1:10">
      <c r="A12" s="649"/>
      <c r="B12" s="649"/>
      <c r="C12" s="649"/>
      <c r="D12" s="649"/>
      <c r="E12" s="649"/>
      <c r="F12" s="649"/>
      <c r="G12" s="649"/>
      <c r="H12" s="649"/>
      <c r="I12" s="649"/>
      <c r="J12" s="649"/>
    </row>
    <row r="13" spans="1:10">
      <c r="A13" s="879" t="s">
        <v>1195</v>
      </c>
      <c r="B13" s="879"/>
      <c r="C13" s="879"/>
      <c r="D13" s="879"/>
      <c r="E13" s="879"/>
      <c r="F13" s="879"/>
      <c r="G13" s="879"/>
      <c r="H13" s="879"/>
      <c r="I13" s="879"/>
      <c r="J13" s="879"/>
    </row>
    <row r="14" spans="1:10" ht="27.75" customHeight="1">
      <c r="A14" s="870" t="str">
        <f>ORÇAMENTO!C7</f>
        <v>OBRAS E SERVIÇOS DE CONSTRUÇÃO DE UMA ESCOLA DE TEMPO INTEGRAL LOCALIZADA NO BAIRRO BAIXA GRANDE - ARAPIRACA/AL.</v>
      </c>
      <c r="B14" s="871"/>
      <c r="C14" s="871"/>
      <c r="D14" s="871"/>
      <c r="E14" s="871"/>
      <c r="F14" s="871"/>
      <c r="G14" s="871"/>
      <c r="H14" s="871"/>
      <c r="I14" s="871"/>
      <c r="J14" s="872"/>
    </row>
    <row r="15" spans="1:10">
      <c r="A15" s="649"/>
      <c r="B15" s="649"/>
      <c r="C15" s="649"/>
      <c r="D15" s="649"/>
      <c r="E15" s="649"/>
      <c r="F15" s="649"/>
      <c r="G15" s="649"/>
      <c r="H15" s="649"/>
      <c r="I15" s="649"/>
      <c r="J15" s="649"/>
    </row>
    <row r="16" spans="1:10">
      <c r="A16" s="862" t="s">
        <v>1196</v>
      </c>
      <c r="B16" s="863"/>
      <c r="C16" s="863"/>
      <c r="D16" s="863"/>
      <c r="E16" s="863"/>
      <c r="F16" s="863"/>
      <c r="G16" s="863"/>
      <c r="H16" s="863"/>
      <c r="I16" s="862" t="s">
        <v>1197</v>
      </c>
      <c r="J16" s="864"/>
    </row>
    <row r="17" spans="1:10">
      <c r="A17" s="865" t="s">
        <v>1198</v>
      </c>
      <c r="B17" s="866"/>
      <c r="C17" s="866"/>
      <c r="D17" s="866"/>
      <c r="E17" s="866"/>
      <c r="F17" s="866"/>
      <c r="G17" s="866"/>
      <c r="H17" s="866"/>
      <c r="I17" s="867" t="s">
        <v>1199</v>
      </c>
      <c r="J17" s="868"/>
    </row>
    <row r="18" spans="1:10" ht="17.25" customHeight="1">
      <c r="A18" s="650"/>
      <c r="B18" s="650"/>
      <c r="C18" s="650"/>
      <c r="D18" s="650"/>
      <c r="E18" s="650"/>
      <c r="F18" s="650"/>
      <c r="G18" s="650"/>
      <c r="H18" s="650"/>
      <c r="I18" s="650"/>
      <c r="J18" s="650"/>
    </row>
    <row r="19" spans="1:10" ht="28.5" customHeight="1">
      <c r="A19" s="869" t="s">
        <v>1200</v>
      </c>
      <c r="B19" s="869"/>
      <c r="C19" s="869"/>
      <c r="D19" s="869"/>
      <c r="E19" s="869"/>
      <c r="F19" s="869"/>
      <c r="G19" s="869"/>
      <c r="H19" s="869"/>
      <c r="I19" s="857">
        <v>0.5</v>
      </c>
      <c r="J19" s="857"/>
    </row>
    <row r="20" spans="1:10">
      <c r="A20" s="856" t="s">
        <v>1201</v>
      </c>
      <c r="B20" s="856"/>
      <c r="C20" s="856"/>
      <c r="D20" s="856"/>
      <c r="E20" s="856"/>
      <c r="F20" s="856"/>
      <c r="G20" s="856"/>
      <c r="H20" s="856"/>
      <c r="I20" s="857">
        <v>0.05</v>
      </c>
      <c r="J20" s="857"/>
    </row>
    <row r="21" spans="1:10">
      <c r="A21" s="650"/>
      <c r="B21" s="650"/>
      <c r="C21" s="650"/>
      <c r="D21" s="650"/>
      <c r="E21" s="650"/>
      <c r="F21" s="650"/>
      <c r="G21" s="650"/>
      <c r="H21" s="650"/>
      <c r="I21" s="650"/>
      <c r="J21" s="650"/>
    </row>
    <row r="22" spans="1:10">
      <c r="A22" s="858" t="s">
        <v>1202</v>
      </c>
      <c r="B22" s="858"/>
      <c r="C22" s="858"/>
      <c r="D22" s="858"/>
      <c r="E22" s="858" t="s">
        <v>1203</v>
      </c>
      <c r="F22" s="859" t="s">
        <v>1204</v>
      </c>
      <c r="G22" s="859" t="s">
        <v>1205</v>
      </c>
      <c r="H22" s="860" t="s">
        <v>1206</v>
      </c>
      <c r="I22" s="860" t="s">
        <v>1207</v>
      </c>
      <c r="J22" s="861" t="s">
        <v>1208</v>
      </c>
    </row>
    <row r="23" spans="1:10">
      <c r="A23" s="858"/>
      <c r="B23" s="858"/>
      <c r="C23" s="858"/>
      <c r="D23" s="858"/>
      <c r="E23" s="858"/>
      <c r="F23" s="859"/>
      <c r="G23" s="859"/>
      <c r="H23" s="860"/>
      <c r="I23" s="860"/>
      <c r="J23" s="861"/>
    </row>
    <row r="24" spans="1:10">
      <c r="A24" s="852" t="str">
        <f>IF($I$20=$A$68,"Encargos Sociais incidentes sobre a mão de obra","Administração Central")</f>
        <v>Administração Central</v>
      </c>
      <c r="B24" s="852"/>
      <c r="C24" s="852"/>
      <c r="D24" s="852"/>
      <c r="E24" s="651" t="str">
        <f>IF($I$20=$A$68,"K1","AC")</f>
        <v>AC</v>
      </c>
      <c r="F24" s="652">
        <v>3.9899999999999998E-2</v>
      </c>
      <c r="G24" s="653" t="s">
        <v>57</v>
      </c>
      <c r="H24" s="654">
        <v>0.03</v>
      </c>
      <c r="I24" s="654">
        <v>0.04</v>
      </c>
      <c r="J24" s="654">
        <v>5.5E-2</v>
      </c>
    </row>
    <row r="25" spans="1:10">
      <c r="A25" s="852" t="str">
        <f>IF($I$20=$A$68,"Administração Central da empresa ou consultoria - overhead","Seguro e Garantia")</f>
        <v>Seguro e Garantia</v>
      </c>
      <c r="B25" s="852"/>
      <c r="C25" s="852"/>
      <c r="D25" s="852"/>
      <c r="E25" s="651" t="str">
        <f>IF($I$20=$A$68,"K2","SG")</f>
        <v>SG</v>
      </c>
      <c r="F25" s="652">
        <v>8.0000000000000002E-3</v>
      </c>
      <c r="G25" s="653" t="s">
        <v>57</v>
      </c>
      <c r="H25" s="654">
        <v>8.0000000000000002E-3</v>
      </c>
      <c r="I25" s="654">
        <v>8.0000000000000002E-3</v>
      </c>
      <c r="J25" s="654">
        <v>0.01</v>
      </c>
    </row>
    <row r="26" spans="1:10">
      <c r="A26" s="852" t="str">
        <f>IF($I$20=$A$68,"","Risco")</f>
        <v>Risco</v>
      </c>
      <c r="B26" s="852"/>
      <c r="C26" s="852"/>
      <c r="D26" s="852"/>
      <c r="E26" s="651" t="str">
        <f>IF($I$20=$A$68,"","R")</f>
        <v>R</v>
      </c>
      <c r="F26" s="652">
        <v>9.7000000000000003E-3</v>
      </c>
      <c r="G26" s="653" t="s">
        <v>57</v>
      </c>
      <c r="H26" s="654">
        <v>9.7000000000000003E-3</v>
      </c>
      <c r="I26" s="654">
        <v>1.2699999999999999E-2</v>
      </c>
      <c r="J26" s="654">
        <v>1.2699999999999999E-2</v>
      </c>
    </row>
    <row r="27" spans="1:10">
      <c r="A27" s="852" t="str">
        <f>IF($I$20=$A$68,"","Despesas Financeiras")</f>
        <v>Despesas Financeiras</v>
      </c>
      <c r="B27" s="852"/>
      <c r="C27" s="852"/>
      <c r="D27" s="852"/>
      <c r="E27" s="651" t="str">
        <f>IF($I$20=$A$68,"","DF")</f>
        <v>DF</v>
      </c>
      <c r="F27" s="652">
        <v>5.8999999999999999E-3</v>
      </c>
      <c r="G27" s="653" t="s">
        <v>57</v>
      </c>
      <c r="H27" s="654">
        <v>5.8999999999999999E-3</v>
      </c>
      <c r="I27" s="654">
        <v>1.23E-2</v>
      </c>
      <c r="J27" s="654">
        <v>1.3899999999999999E-2</v>
      </c>
    </row>
    <row r="28" spans="1:10">
      <c r="A28" s="852" t="str">
        <f>IF($I$20=$A$68,"Margem bruta da empresa de consultoria","Lucro")</f>
        <v>Lucro</v>
      </c>
      <c r="B28" s="852"/>
      <c r="C28" s="852"/>
      <c r="D28" s="852"/>
      <c r="E28" s="651" t="str">
        <f>IF($I$20=$A$68,"K3","L")</f>
        <v>L</v>
      </c>
      <c r="F28" s="652">
        <v>6.1600000000000002E-2</v>
      </c>
      <c r="G28" s="653" t="s">
        <v>57</v>
      </c>
      <c r="H28" s="654">
        <v>6.1600000000000002E-2</v>
      </c>
      <c r="I28" s="654">
        <v>7.3999999999999996E-2</v>
      </c>
      <c r="J28" s="654">
        <v>8.9599999999999999E-2</v>
      </c>
    </row>
    <row r="29" spans="1:10">
      <c r="A29" s="853" t="s">
        <v>1209</v>
      </c>
      <c r="B29" s="853"/>
      <c r="C29" s="853"/>
      <c r="D29" s="853"/>
      <c r="E29" s="651" t="s">
        <v>1210</v>
      </c>
      <c r="F29" s="652">
        <v>3.6499999999999998E-2</v>
      </c>
      <c r="G29" s="653" t="s">
        <v>57</v>
      </c>
      <c r="H29" s="654">
        <v>3.6499999999999998E-2</v>
      </c>
      <c r="I29" s="654">
        <v>3.6499999999999998E-2</v>
      </c>
      <c r="J29" s="654">
        <v>3.6499999999999998E-2</v>
      </c>
    </row>
    <row r="30" spans="1:10" ht="28.5" customHeight="1">
      <c r="A30" s="852" t="s">
        <v>1211</v>
      </c>
      <c r="B30" s="852"/>
      <c r="C30" s="852"/>
      <c r="D30" s="852"/>
      <c r="E30" s="651" t="s">
        <v>1212</v>
      </c>
      <c r="F30" s="654">
        <v>2.5000000000000001E-2</v>
      </c>
      <c r="G30" s="653" t="s">
        <v>57</v>
      </c>
      <c r="H30" s="654">
        <v>0</v>
      </c>
      <c r="I30" s="654">
        <v>2.5000000000000001E-2</v>
      </c>
      <c r="J30" s="654">
        <v>0.05</v>
      </c>
    </row>
    <row r="31" spans="1:10" ht="41.25" customHeight="1">
      <c r="A31" s="852" t="s">
        <v>1213</v>
      </c>
      <c r="B31" s="852"/>
      <c r="C31" s="852"/>
      <c r="D31" s="852"/>
      <c r="E31" s="651" t="s">
        <v>1214</v>
      </c>
      <c r="F31" s="654">
        <v>4.4999999999999998E-2</v>
      </c>
      <c r="G31" s="653" t="s">
        <v>57</v>
      </c>
      <c r="H31" s="655">
        <v>0</v>
      </c>
      <c r="I31" s="655">
        <v>4.4999999999999998E-2</v>
      </c>
      <c r="J31" s="655">
        <v>4.4999999999999998E-2</v>
      </c>
    </row>
    <row r="32" spans="1:10" ht="28.5">
      <c r="A32" s="852" t="s">
        <v>1215</v>
      </c>
      <c r="B32" s="852"/>
      <c r="C32" s="852"/>
      <c r="D32" s="852"/>
      <c r="E32" s="656" t="s">
        <v>1216</v>
      </c>
      <c r="F32" s="654">
        <v>0.2034</v>
      </c>
      <c r="G32" s="657" t="s">
        <v>57</v>
      </c>
      <c r="H32" s="654">
        <v>0.2034</v>
      </c>
      <c r="I32" s="654">
        <v>0.22120000000000001</v>
      </c>
      <c r="J32" s="654">
        <v>0.25</v>
      </c>
    </row>
    <row r="33" spans="1:10" ht="28.5">
      <c r="A33" s="854" t="s">
        <v>1217</v>
      </c>
      <c r="B33" s="854"/>
      <c r="C33" s="854"/>
      <c r="D33" s="854"/>
      <c r="E33" s="656" t="s">
        <v>1218</v>
      </c>
      <c r="F33" s="658">
        <v>0.26400000000000001</v>
      </c>
      <c r="G33" s="657" t="s">
        <v>57</v>
      </c>
      <c r="H33" s="855"/>
      <c r="I33" s="855"/>
      <c r="J33" s="855"/>
    </row>
    <row r="34" spans="1:10">
      <c r="A34" s="650"/>
      <c r="B34" s="650"/>
      <c r="C34" s="650"/>
      <c r="D34" s="650"/>
      <c r="E34" s="650"/>
      <c r="F34" s="650"/>
      <c r="G34" s="650"/>
      <c r="H34" s="650"/>
      <c r="I34" s="650"/>
      <c r="J34" s="650"/>
    </row>
    <row r="35" spans="1:10" ht="23.25">
      <c r="A35" s="659" t="str">
        <f>IF(N35,"X","")</f>
        <v/>
      </c>
      <c r="B35" s="851" t="s">
        <v>1219</v>
      </c>
      <c r="C35" s="851"/>
      <c r="D35" s="851"/>
      <c r="E35" s="851"/>
      <c r="F35" s="851"/>
      <c r="G35" s="851"/>
      <c r="H35" s="851"/>
      <c r="I35" s="851"/>
      <c r="J35" s="851"/>
    </row>
    <row r="36" spans="1:10">
      <c r="A36" s="650"/>
      <c r="B36" s="650"/>
      <c r="C36" s="650"/>
      <c r="D36" s="650"/>
      <c r="E36" s="650"/>
      <c r="F36" s="650"/>
      <c r="G36" s="650"/>
      <c r="H36" s="650"/>
      <c r="I36" s="650"/>
      <c r="J36" s="650"/>
    </row>
    <row r="37" spans="1:10">
      <c r="A37" s="845" t="s">
        <v>1220</v>
      </c>
      <c r="B37" s="845"/>
      <c r="C37" s="845"/>
      <c r="D37" s="845"/>
      <c r="E37" s="845"/>
      <c r="F37" s="845"/>
      <c r="G37" s="845"/>
      <c r="H37" s="845"/>
      <c r="I37" s="845"/>
      <c r="J37" s="845"/>
    </row>
    <row r="38" spans="1:10" ht="15.75">
      <c r="A38" s="660"/>
      <c r="B38" s="660"/>
      <c r="C38" s="660"/>
      <c r="D38" s="846" t="s">
        <v>1221</v>
      </c>
      <c r="E38" s="847" t="s">
        <v>1222</v>
      </c>
      <c r="F38" s="847"/>
      <c r="G38" s="847"/>
      <c r="H38" s="848" t="s">
        <v>1223</v>
      </c>
      <c r="I38" s="660"/>
      <c r="J38" s="660"/>
    </row>
    <row r="39" spans="1:10" ht="15.75">
      <c r="A39" s="660"/>
      <c r="B39" s="660"/>
      <c r="C39" s="660"/>
      <c r="D39" s="846"/>
      <c r="E39" s="850" t="s">
        <v>1224</v>
      </c>
      <c r="F39" s="850"/>
      <c r="G39" s="850"/>
      <c r="H39" s="849"/>
      <c r="I39" s="660"/>
      <c r="J39" s="660"/>
    </row>
    <row r="40" spans="1:10">
      <c r="A40" s="661"/>
      <c r="B40" s="661"/>
      <c r="C40" s="661"/>
      <c r="D40" s="661"/>
      <c r="E40" s="661"/>
      <c r="F40" s="661"/>
      <c r="G40" s="661"/>
      <c r="H40" s="661"/>
      <c r="I40" s="661"/>
      <c r="J40" s="661"/>
    </row>
    <row r="41" spans="1:10">
      <c r="A41" s="844" t="s">
        <v>1225</v>
      </c>
      <c r="B41" s="844"/>
      <c r="C41" s="844"/>
      <c r="D41" s="844"/>
      <c r="E41" s="844"/>
      <c r="F41" s="844"/>
      <c r="G41" s="844"/>
      <c r="H41" s="844"/>
      <c r="I41" s="844"/>
      <c r="J41" s="844"/>
    </row>
    <row r="42" spans="1:10">
      <c r="A42" s="650"/>
      <c r="B42" s="650"/>
      <c r="C42" s="650"/>
      <c r="D42" s="650"/>
      <c r="E42" s="650"/>
      <c r="F42" s="650"/>
      <c r="G42" s="650"/>
      <c r="H42" s="650"/>
      <c r="I42" s="650"/>
      <c r="J42" s="650"/>
    </row>
    <row r="43" spans="1:10">
      <c r="A43" s="844" t="s">
        <v>1226</v>
      </c>
      <c r="B43" s="844"/>
      <c r="C43" s="844"/>
      <c r="D43" s="844"/>
      <c r="E43" s="844"/>
      <c r="F43" s="844"/>
      <c r="G43" s="844"/>
      <c r="H43" s="844"/>
      <c r="I43" s="844"/>
      <c r="J43" s="844"/>
    </row>
    <row r="44" spans="1:10">
      <c r="A44" s="650"/>
      <c r="B44" s="650"/>
      <c r="C44" s="650"/>
      <c r="D44" s="650"/>
      <c r="E44" s="650"/>
      <c r="F44" s="650"/>
      <c r="G44" s="650"/>
      <c r="H44" s="650"/>
      <c r="I44" s="650"/>
      <c r="J44" s="650"/>
    </row>
  </sheetData>
  <mergeCells count="40">
    <mergeCell ref="A14:J14"/>
    <mergeCell ref="A5:J5"/>
    <mergeCell ref="A6:J6"/>
    <mergeCell ref="A11:B11"/>
    <mergeCell ref="C11:J11"/>
    <mergeCell ref="A13:J13"/>
    <mergeCell ref="A16:H16"/>
    <mergeCell ref="I16:J16"/>
    <mergeCell ref="A17:H17"/>
    <mergeCell ref="I17:J17"/>
    <mergeCell ref="A19:H19"/>
    <mergeCell ref="I19:J19"/>
    <mergeCell ref="A20:H20"/>
    <mergeCell ref="I20:J20"/>
    <mergeCell ref="A22:D23"/>
    <mergeCell ref="E22:E23"/>
    <mergeCell ref="F22:F23"/>
    <mergeCell ref="G22:G23"/>
    <mergeCell ref="H22:H23"/>
    <mergeCell ref="I22:I23"/>
    <mergeCell ref="J22:J23"/>
    <mergeCell ref="B35:J35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H33:J33"/>
    <mergeCell ref="A43:J43"/>
    <mergeCell ref="A37:J37"/>
    <mergeCell ref="D38:D39"/>
    <mergeCell ref="E38:G38"/>
    <mergeCell ref="H38:H39"/>
    <mergeCell ref="E39:G39"/>
    <mergeCell ref="A41:J41"/>
  </mergeCells>
  <conditionalFormatting sqref="G24:G33">
    <cfRule type="expression" dxfId="6" priority="1" stopIfTrue="1">
      <formula>AND(G24&lt;&gt;"OK",G24&lt;&gt;"-",G24&lt;&gt;"")</formula>
    </cfRule>
    <cfRule type="cellIs" dxfId="5" priority="2" stopIfTrue="1" operator="equal">
      <formula>"OK"</formula>
    </cfRule>
  </conditionalFormatting>
  <conditionalFormatting sqref="A32:F32">
    <cfRule type="expression" dxfId="4" priority="3" stopIfTrue="1">
      <formula>$Q$20="Não"</formula>
    </cfRule>
  </conditionalFormatting>
  <conditionalFormatting sqref="A33:F33">
    <cfRule type="expression" dxfId="3" priority="4" stopIfTrue="1">
      <formula>$Q$20="sim"</formula>
    </cfRule>
  </conditionalFormatting>
  <conditionalFormatting sqref="A41:J41 A19:J20 I17:J17">
    <cfRule type="expression" dxfId="2" priority="5" stopIfTrue="1">
      <formula>$I$20=$A$66</formula>
    </cfRule>
  </conditionalFormatting>
  <conditionalFormatting sqref="A35:J35">
    <cfRule type="expression" dxfId="1" priority="6" stopIfTrue="1">
      <formula>AND(NOT($V$36),NOT($V$38))</formula>
    </cfRule>
  </conditionalFormatting>
  <conditionalFormatting sqref="H24:J32">
    <cfRule type="expression" dxfId="0" priority="7" stopIfTrue="1">
      <formula>$I$20=$A$67</formula>
    </cfRule>
  </conditionalFormatting>
  <dataValidations count="6">
    <dataValidation type="list" allowBlank="1" showInputMessage="1" showErrorMessage="1" sqref="A17:H17">
      <formula1>$A$61:$A$68</formula1>
    </dataValidation>
    <dataValidation operator="greaterThanOrEqual" allowBlank="1" showInputMessage="1" showErrorMessage="1" errorTitle="Erro de valores" error="Digite um valor igual a 0% ou 2%." sqref="F31"/>
    <dataValidation type="decimal" allowBlank="1" showInputMessage="1" showErrorMessage="1" errorTitle="Erro de valores" error="Digite um valor maior do que 0." sqref="F30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9:J19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20:J20">
      <formula1>0</formula1>
    </dataValidation>
    <dataValidation type="decimal" allowBlank="1" showInputMessage="1" showErrorMessage="1" errorTitle="Erro de valores" error="Digite um valor entre 0% e 100%" sqref="F24:F29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301"/>
  <sheetViews>
    <sheetView view="pageBreakPreview" zoomScale="130" zoomScaleNormal="100" zoomScaleSheetLayoutView="130" workbookViewId="0">
      <selection activeCell="V5" sqref="V5"/>
    </sheetView>
  </sheetViews>
  <sheetFormatPr defaultColWidth="11.42578125" defaultRowHeight="15.75"/>
  <cols>
    <col min="1" max="1" width="7.7109375" style="230" customWidth="1"/>
    <col min="2" max="2" width="61.5703125" style="2" customWidth="1"/>
    <col min="3" max="3" width="11.5703125" style="2" customWidth="1"/>
    <col min="4" max="4" width="17" style="451" customWidth="1"/>
    <col min="5" max="5" width="15.42578125" style="231" customWidth="1"/>
    <col min="6" max="6" width="16.140625" style="232" customWidth="1"/>
    <col min="7" max="7" width="19.140625" style="232" customWidth="1"/>
    <col min="8" max="8" width="11.42578125" style="209" hidden="1" customWidth="1"/>
    <col min="9" max="9" width="15.85546875" style="209" hidden="1" customWidth="1"/>
    <col min="10" max="10" width="15.140625" style="209" hidden="1" customWidth="1"/>
    <col min="11" max="11" width="13.140625" style="209" hidden="1" customWidth="1"/>
    <col min="12" max="15" width="0" style="209" hidden="1" customWidth="1"/>
    <col min="16" max="16" width="14.28515625" style="209" hidden="1" customWidth="1"/>
    <col min="17" max="17" width="13.28515625" style="209" hidden="1" customWidth="1"/>
    <col min="18" max="18" width="13.7109375" style="209" hidden="1" customWidth="1"/>
    <col min="19" max="20" width="0" style="209" hidden="1" customWidth="1"/>
    <col min="21" max="21" width="15.28515625" style="209" customWidth="1"/>
    <col min="22" max="22" width="20" style="210" customWidth="1"/>
    <col min="23" max="23" width="16.42578125" style="210" bestFit="1" customWidth="1"/>
    <col min="24" max="30" width="11.42578125" style="210"/>
    <col min="31" max="16384" width="11.42578125" style="209"/>
  </cols>
  <sheetData>
    <row r="1" spans="1:30" ht="17.25" customHeight="1">
      <c r="A1" s="206"/>
      <c r="B1" s="208"/>
      <c r="C1" s="814" t="s">
        <v>7</v>
      </c>
      <c r="D1" s="814"/>
      <c r="E1" s="814"/>
      <c r="F1" s="814"/>
      <c r="G1" s="882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6"/>
    </row>
    <row r="2" spans="1:30" ht="20.25">
      <c r="A2" s="211"/>
      <c r="B2" s="213" t="s">
        <v>162</v>
      </c>
      <c r="C2" s="216" t="s">
        <v>93</v>
      </c>
      <c r="D2" s="441" t="s">
        <v>1144</v>
      </c>
      <c r="E2" s="537" t="s">
        <v>161</v>
      </c>
      <c r="F2" s="218"/>
      <c r="G2" s="219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803"/>
    </row>
    <row r="3" spans="1:30" ht="17.25">
      <c r="A3" s="211"/>
      <c r="B3" s="245" t="s">
        <v>196</v>
      </c>
      <c r="C3" s="216" t="s">
        <v>52</v>
      </c>
      <c r="D3" s="459">
        <v>0.26400000000000001</v>
      </c>
      <c r="E3" s="217"/>
      <c r="F3" s="218"/>
      <c r="G3" s="219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803"/>
    </row>
    <row r="4" spans="1:30" ht="17.25">
      <c r="A4" s="211"/>
      <c r="B4" s="220"/>
      <c r="C4" s="216" t="s">
        <v>91</v>
      </c>
      <c r="D4" s="441" t="s">
        <v>92</v>
      </c>
      <c r="E4" s="217"/>
      <c r="F4" s="218"/>
      <c r="G4" s="219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803"/>
    </row>
    <row r="5" spans="1:30" ht="17.25">
      <c r="A5" s="211"/>
      <c r="B5" s="245" t="s">
        <v>1182</v>
      </c>
      <c r="C5" s="790" t="s">
        <v>1289</v>
      </c>
      <c r="D5" s="441"/>
      <c r="E5" s="217"/>
      <c r="F5" s="218"/>
      <c r="G5" s="219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803"/>
    </row>
    <row r="6" spans="1:30" ht="17.25">
      <c r="A6" s="627"/>
      <c r="B6" s="787" t="s">
        <v>1195</v>
      </c>
      <c r="C6" s="791" t="s">
        <v>1291</v>
      </c>
      <c r="D6" s="442"/>
      <c r="E6" s="221"/>
      <c r="F6" s="221"/>
      <c r="G6" s="539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803"/>
    </row>
    <row r="7" spans="1:30" ht="27.75" customHeight="1">
      <c r="A7" s="627"/>
      <c r="B7" s="813" t="str">
        <f>ORÇAMENTO!C7</f>
        <v>OBRAS E SERVIÇOS DE CONSTRUÇÃO DE UMA ESCOLA DE TEMPO INTEGRAL LOCALIZADA NO BAIRRO BAIXA GRANDE - ARAPIRACA/AL.</v>
      </c>
      <c r="C7" s="813"/>
      <c r="D7" s="813"/>
      <c r="E7" s="813"/>
      <c r="F7" s="221"/>
      <c r="G7" s="804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  <c r="U7" s="805"/>
      <c r="V7" s="806"/>
    </row>
    <row r="8" spans="1:30" s="2" customFormat="1">
      <c r="A8" s="880" t="s">
        <v>1283</v>
      </c>
      <c r="B8" s="881"/>
      <c r="C8" s="881"/>
      <c r="D8" s="881"/>
      <c r="E8" s="881"/>
      <c r="F8" s="881"/>
      <c r="G8" s="881"/>
      <c r="H8" s="881"/>
      <c r="I8" s="881"/>
      <c r="J8" s="881"/>
      <c r="K8" s="881"/>
      <c r="L8" s="881"/>
      <c r="M8" s="881"/>
      <c r="N8" s="881"/>
      <c r="O8" s="881"/>
      <c r="P8" s="881"/>
      <c r="Q8" s="881"/>
      <c r="R8" s="881"/>
      <c r="S8" s="881"/>
      <c r="T8" s="881"/>
      <c r="U8" s="881"/>
      <c r="V8" s="881"/>
      <c r="W8" s="5"/>
      <c r="X8" s="5"/>
      <c r="Y8" s="5"/>
      <c r="Z8" s="5"/>
      <c r="AA8" s="5"/>
      <c r="AB8" s="5"/>
      <c r="AC8" s="5"/>
      <c r="AD8" s="5"/>
    </row>
    <row r="9" spans="1:30" ht="17.25">
      <c r="A9" s="797" t="s">
        <v>30</v>
      </c>
      <c r="B9" s="797" t="s">
        <v>1</v>
      </c>
      <c r="C9" s="797" t="s">
        <v>2</v>
      </c>
      <c r="D9" s="795" t="s">
        <v>3</v>
      </c>
      <c r="E9" s="792" t="s">
        <v>4</v>
      </c>
      <c r="F9" s="793"/>
      <c r="G9" s="794"/>
      <c r="U9" s="794"/>
      <c r="V9" s="794"/>
    </row>
    <row r="10" spans="1:30" ht="17.25">
      <c r="A10" s="798"/>
      <c r="B10" s="798"/>
      <c r="C10" s="798"/>
      <c r="D10" s="796"/>
      <c r="E10" s="460" t="s">
        <v>12</v>
      </c>
      <c r="F10" s="460" t="s">
        <v>13</v>
      </c>
      <c r="G10" s="460" t="s">
        <v>5</v>
      </c>
      <c r="U10" s="460" t="s">
        <v>1183</v>
      </c>
      <c r="V10" s="460" t="s">
        <v>1184</v>
      </c>
    </row>
    <row r="11" spans="1:30" ht="47.25">
      <c r="A11" s="634" t="s">
        <v>61</v>
      </c>
      <c r="B11" s="88" t="s">
        <v>758</v>
      </c>
      <c r="C11" s="6" t="s">
        <v>9</v>
      </c>
      <c r="D11" s="8">
        <v>2262.6799999999998</v>
      </c>
      <c r="E11" s="16">
        <v>155.65</v>
      </c>
      <c r="F11" s="16">
        <v>196.74</v>
      </c>
      <c r="G11" s="16">
        <v>445159.66</v>
      </c>
      <c r="U11" s="799">
        <f>G11/$G$297</f>
        <v>8.8259889600000002E-2</v>
      </c>
      <c r="V11" s="800">
        <f>U11</f>
        <v>8.8259889600000002E-2</v>
      </c>
      <c r="W11" s="801"/>
    </row>
    <row r="12" spans="1:30">
      <c r="A12" s="633" t="s">
        <v>1281</v>
      </c>
      <c r="B12" s="415" t="s">
        <v>508</v>
      </c>
      <c r="C12" s="6" t="s">
        <v>54</v>
      </c>
      <c r="D12" s="8">
        <v>12</v>
      </c>
      <c r="E12" s="16">
        <v>25787.3</v>
      </c>
      <c r="F12" s="16">
        <v>32595.15</v>
      </c>
      <c r="G12" s="16">
        <v>391141.8</v>
      </c>
      <c r="U12" s="799">
        <f t="shared" ref="U12:U75" si="0">G12/$G$297</f>
        <v>7.7550000999999993E-2</v>
      </c>
      <c r="V12" s="800">
        <f>U12+V11</f>
        <v>0.16580989060000001</v>
      </c>
    </row>
    <row r="13" spans="1:30" ht="47.25">
      <c r="A13" s="634" t="s">
        <v>937</v>
      </c>
      <c r="B13" s="88" t="s">
        <v>760</v>
      </c>
      <c r="C13" s="6" t="s">
        <v>9</v>
      </c>
      <c r="D13" s="8">
        <v>1297.92</v>
      </c>
      <c r="E13" s="16">
        <v>208.9</v>
      </c>
      <c r="F13" s="16">
        <v>264.05</v>
      </c>
      <c r="G13" s="16">
        <v>342715.78</v>
      </c>
      <c r="U13" s="799">
        <f t="shared" si="0"/>
        <v>6.7948782499999999E-2</v>
      </c>
      <c r="V13" s="800">
        <f t="shared" ref="V13:V76" si="1">U13+V12</f>
        <v>0.23375867310000001</v>
      </c>
    </row>
    <row r="14" spans="1:30" ht="47.25">
      <c r="A14" s="636" t="s">
        <v>1147</v>
      </c>
      <c r="B14" s="412" t="s">
        <v>1233</v>
      </c>
      <c r="C14" s="6" t="s">
        <v>9</v>
      </c>
      <c r="D14" s="8">
        <v>3309.94</v>
      </c>
      <c r="E14" s="16">
        <v>39.44</v>
      </c>
      <c r="F14" s="16">
        <v>49.85</v>
      </c>
      <c r="G14" s="16">
        <v>165000.51</v>
      </c>
      <c r="U14" s="799">
        <f t="shared" si="0"/>
        <v>3.2713940900000002E-2</v>
      </c>
      <c r="V14" s="800">
        <f t="shared" si="1"/>
        <v>0.266472614</v>
      </c>
    </row>
    <row r="15" spans="1:30" ht="31.5">
      <c r="A15" s="634" t="s">
        <v>83</v>
      </c>
      <c r="B15" s="90" t="s">
        <v>709</v>
      </c>
      <c r="C15" s="6" t="s">
        <v>9</v>
      </c>
      <c r="D15" s="8">
        <v>942.93</v>
      </c>
      <c r="E15" s="16">
        <v>132.32</v>
      </c>
      <c r="F15" s="16">
        <v>167.25</v>
      </c>
      <c r="G15" s="16">
        <v>157705.04</v>
      </c>
      <c r="U15" s="799">
        <f t="shared" si="0"/>
        <v>3.1267499400000003E-2</v>
      </c>
      <c r="V15" s="800">
        <f t="shared" si="1"/>
        <v>0.29774011340000001</v>
      </c>
    </row>
    <row r="16" spans="1:30" ht="31.5">
      <c r="A16" s="636" t="s">
        <v>840</v>
      </c>
      <c r="B16" s="85" t="s">
        <v>766</v>
      </c>
      <c r="C16" s="9" t="s">
        <v>9</v>
      </c>
      <c r="D16" s="8">
        <v>3441.6</v>
      </c>
      <c r="E16" s="86">
        <v>32.06</v>
      </c>
      <c r="F16" s="16">
        <v>40.520000000000003</v>
      </c>
      <c r="G16" s="16">
        <v>139453.63</v>
      </c>
      <c r="P16" s="233">
        <f>SUM(G12:G18)</f>
        <v>1462215.98</v>
      </c>
      <c r="Q16" s="233">
        <f>F19</f>
        <v>30.84</v>
      </c>
      <c r="R16" s="534">
        <f>P16+Q16</f>
        <v>1462246.82</v>
      </c>
      <c r="U16" s="799">
        <f t="shared" si="0"/>
        <v>2.7648870900000001E-2</v>
      </c>
      <c r="V16" s="800">
        <f t="shared" si="1"/>
        <v>0.32538898430000002</v>
      </c>
    </row>
    <row r="17" spans="1:30" ht="47.25">
      <c r="A17" s="634" t="s">
        <v>82</v>
      </c>
      <c r="B17" s="7" t="s">
        <v>707</v>
      </c>
      <c r="C17" s="6" t="s">
        <v>10</v>
      </c>
      <c r="D17" s="8">
        <v>275.89999999999998</v>
      </c>
      <c r="E17" s="16">
        <v>398.08</v>
      </c>
      <c r="F17" s="16">
        <v>503.17</v>
      </c>
      <c r="G17" s="16">
        <v>138824.6</v>
      </c>
      <c r="U17" s="799">
        <f t="shared" si="0"/>
        <v>2.75241559E-2</v>
      </c>
      <c r="V17" s="800">
        <f t="shared" si="1"/>
        <v>0.35291314019999998</v>
      </c>
    </row>
    <row r="18" spans="1:30">
      <c r="A18" s="636" t="s">
        <v>1150</v>
      </c>
      <c r="B18" s="348" t="s">
        <v>1174</v>
      </c>
      <c r="C18" s="272" t="s">
        <v>9</v>
      </c>
      <c r="D18" s="89">
        <v>198.97</v>
      </c>
      <c r="E18" s="16">
        <v>506.46</v>
      </c>
      <c r="F18" s="16">
        <v>640.16999999999996</v>
      </c>
      <c r="G18" s="16">
        <v>127374.62</v>
      </c>
      <c r="U18" s="799">
        <f t="shared" si="0"/>
        <v>2.5254017600000001E-2</v>
      </c>
      <c r="V18" s="800">
        <f t="shared" si="1"/>
        <v>0.37816715779999999</v>
      </c>
    </row>
    <row r="19" spans="1:30" ht="31.5">
      <c r="A19" s="636" t="s">
        <v>843</v>
      </c>
      <c r="B19" s="85" t="s">
        <v>1092</v>
      </c>
      <c r="C19" s="9" t="s">
        <v>9</v>
      </c>
      <c r="D19" s="8">
        <v>3937.07</v>
      </c>
      <c r="E19" s="86">
        <v>24.4</v>
      </c>
      <c r="F19" s="16">
        <v>30.84</v>
      </c>
      <c r="G19" s="16">
        <v>121419.24</v>
      </c>
      <c r="U19" s="799">
        <f t="shared" si="0"/>
        <v>2.4073270099999999E-2</v>
      </c>
      <c r="V19" s="800">
        <f t="shared" si="1"/>
        <v>0.40224042789999997</v>
      </c>
    </row>
    <row r="20" spans="1:30" ht="31.5">
      <c r="A20" s="634" t="s">
        <v>150</v>
      </c>
      <c r="B20" s="313" t="s">
        <v>517</v>
      </c>
      <c r="C20" s="6" t="s">
        <v>9</v>
      </c>
      <c r="D20" s="8">
        <v>4942.0200000000004</v>
      </c>
      <c r="E20" s="86">
        <v>18.309999999999999</v>
      </c>
      <c r="F20" s="16">
        <v>23.14</v>
      </c>
      <c r="G20" s="16">
        <v>114358.34</v>
      </c>
      <c r="U20" s="799">
        <f t="shared" si="0"/>
        <v>2.26733358E-2</v>
      </c>
      <c r="V20" s="800">
        <f t="shared" si="1"/>
        <v>0.4249137637</v>
      </c>
    </row>
    <row r="21" spans="1:30" s="2" customFormat="1" ht="63">
      <c r="A21" s="636" t="s">
        <v>821</v>
      </c>
      <c r="B21" s="348" t="s">
        <v>104</v>
      </c>
      <c r="C21" s="9" t="s">
        <v>9</v>
      </c>
      <c r="D21" s="8">
        <v>650.39</v>
      </c>
      <c r="E21" s="86">
        <v>113.55</v>
      </c>
      <c r="F21" s="16">
        <v>143.53</v>
      </c>
      <c r="G21" s="16">
        <v>93350.48</v>
      </c>
      <c r="I21" s="3"/>
      <c r="U21" s="799">
        <f t="shared" si="0"/>
        <v>1.8508197800000001E-2</v>
      </c>
      <c r="V21" s="800">
        <f t="shared" si="1"/>
        <v>0.44342196150000002</v>
      </c>
      <c r="W21" s="5"/>
      <c r="X21" s="5"/>
      <c r="Y21" s="5"/>
      <c r="Z21" s="5"/>
      <c r="AA21" s="5"/>
      <c r="AB21" s="5"/>
      <c r="AC21" s="5"/>
      <c r="AD21" s="5"/>
    </row>
    <row r="22" spans="1:30" s="44" customFormat="1" ht="25.5">
      <c r="A22" s="634" t="s">
        <v>1096</v>
      </c>
      <c r="B22" s="277" t="s">
        <v>1095</v>
      </c>
      <c r="C22" s="276" t="s">
        <v>9</v>
      </c>
      <c r="D22" s="8">
        <v>942.93</v>
      </c>
      <c r="E22" s="16">
        <v>76.94</v>
      </c>
      <c r="F22" s="16">
        <v>97.25</v>
      </c>
      <c r="G22" s="16">
        <v>91699.94</v>
      </c>
      <c r="I22" s="45"/>
      <c r="U22" s="799">
        <f t="shared" si="0"/>
        <v>1.8180952399999999E-2</v>
      </c>
      <c r="V22" s="800">
        <f t="shared" si="1"/>
        <v>0.46160291390000002</v>
      </c>
      <c r="W22" s="46"/>
      <c r="X22" s="46"/>
      <c r="Y22" s="46"/>
      <c r="Z22" s="46"/>
      <c r="AA22" s="46"/>
      <c r="AB22" s="46"/>
      <c r="AC22" s="46"/>
      <c r="AD22" s="46"/>
    </row>
    <row r="23" spans="1:30" s="47" customFormat="1" ht="47.25">
      <c r="A23" s="634" t="s">
        <v>825</v>
      </c>
      <c r="B23" s="398" t="s">
        <v>792</v>
      </c>
      <c r="C23" s="6" t="s">
        <v>9</v>
      </c>
      <c r="D23" s="8">
        <v>2482.2800000000002</v>
      </c>
      <c r="E23" s="86">
        <v>27.06</v>
      </c>
      <c r="F23" s="16">
        <v>34.200000000000003</v>
      </c>
      <c r="G23" s="16">
        <v>84893.98</v>
      </c>
      <c r="H23" s="47" t="s">
        <v>53</v>
      </c>
      <c r="I23" s="81">
        <f>27.81/0.4</f>
        <v>69.53</v>
      </c>
      <c r="U23" s="799">
        <f t="shared" si="0"/>
        <v>1.6831564E-2</v>
      </c>
      <c r="V23" s="800">
        <f t="shared" si="1"/>
        <v>0.47843447789999999</v>
      </c>
      <c r="W23" s="48"/>
      <c r="X23" s="48"/>
      <c r="Y23" s="48"/>
      <c r="Z23" s="48"/>
      <c r="AA23" s="48"/>
      <c r="AB23" s="48"/>
      <c r="AC23" s="48"/>
      <c r="AD23" s="48"/>
    </row>
    <row r="24" spans="1:30" s="47" customFormat="1">
      <c r="A24" s="633" t="s">
        <v>66</v>
      </c>
      <c r="B24" s="390" t="s">
        <v>1279</v>
      </c>
      <c r="C24" s="6" t="s">
        <v>14</v>
      </c>
      <c r="D24" s="785">
        <v>1</v>
      </c>
      <c r="E24" s="16">
        <v>62777.3</v>
      </c>
      <c r="F24" s="16">
        <v>79350.509999999995</v>
      </c>
      <c r="G24" s="16">
        <v>79350.509999999995</v>
      </c>
      <c r="I24" s="81"/>
      <c r="U24" s="799">
        <f t="shared" si="0"/>
        <v>1.5732484000000001E-2</v>
      </c>
      <c r="V24" s="800">
        <f t="shared" si="1"/>
        <v>0.49416696189999998</v>
      </c>
      <c r="W24" s="48"/>
      <c r="X24" s="48"/>
      <c r="Y24" s="48"/>
      <c r="Z24" s="48"/>
      <c r="AA24" s="48"/>
      <c r="AB24" s="48"/>
      <c r="AC24" s="48"/>
      <c r="AD24" s="48"/>
    </row>
    <row r="25" spans="1:30" s="47" customFormat="1">
      <c r="A25" s="634" t="s">
        <v>998</v>
      </c>
      <c r="B25" s="616" t="s">
        <v>661</v>
      </c>
      <c r="C25" s="6" t="s">
        <v>14</v>
      </c>
      <c r="D25" s="359">
        <v>220</v>
      </c>
      <c r="E25" s="357">
        <v>272.22000000000003</v>
      </c>
      <c r="F25" s="16">
        <v>344.09</v>
      </c>
      <c r="G25" s="16">
        <v>75699.8</v>
      </c>
      <c r="H25" s="47" t="s">
        <v>53</v>
      </c>
      <c r="I25" s="81"/>
      <c r="U25" s="799">
        <f t="shared" si="0"/>
        <v>1.50086735E-2</v>
      </c>
      <c r="V25" s="800">
        <f t="shared" si="1"/>
        <v>0.50917563539999999</v>
      </c>
      <c r="W25" s="48"/>
      <c r="X25" s="48"/>
      <c r="Y25" s="48"/>
      <c r="Z25" s="48"/>
      <c r="AA25" s="48"/>
      <c r="AB25" s="48"/>
      <c r="AC25" s="48"/>
      <c r="AD25" s="48"/>
    </row>
    <row r="26" spans="1:30" s="47" customFormat="1">
      <c r="A26" s="634" t="s">
        <v>1019</v>
      </c>
      <c r="B26" s="612" t="s">
        <v>814</v>
      </c>
      <c r="C26" s="265" t="s">
        <v>25</v>
      </c>
      <c r="D26" s="471">
        <v>930</v>
      </c>
      <c r="E26" s="424">
        <v>64.37</v>
      </c>
      <c r="F26" s="16">
        <v>81.36</v>
      </c>
      <c r="G26" s="16">
        <v>75664.800000000003</v>
      </c>
      <c r="H26" s="47" t="s">
        <v>53</v>
      </c>
      <c r="I26" s="81"/>
      <c r="U26" s="799">
        <f t="shared" si="0"/>
        <v>1.50017342E-2</v>
      </c>
      <c r="V26" s="800">
        <f t="shared" si="1"/>
        <v>0.52417736960000005</v>
      </c>
      <c r="W26" s="48"/>
      <c r="X26" s="48"/>
      <c r="Y26" s="48"/>
      <c r="Z26" s="48"/>
      <c r="AA26" s="48"/>
      <c r="AB26" s="48"/>
      <c r="AC26" s="48"/>
      <c r="AD26" s="48"/>
    </row>
    <row r="27" spans="1:30" s="47" customFormat="1" ht="31.5">
      <c r="A27" s="634" t="s">
        <v>151</v>
      </c>
      <c r="B27" s="313" t="s">
        <v>511</v>
      </c>
      <c r="C27" s="6" t="s">
        <v>9</v>
      </c>
      <c r="D27" s="8">
        <v>1196.17</v>
      </c>
      <c r="E27" s="86">
        <v>49.91</v>
      </c>
      <c r="F27" s="16">
        <v>63.09</v>
      </c>
      <c r="G27" s="16">
        <v>75466.37</v>
      </c>
      <c r="H27" s="47" t="s">
        <v>53</v>
      </c>
      <c r="I27" s="81"/>
      <c r="U27" s="799">
        <f t="shared" si="0"/>
        <v>1.49623923E-2</v>
      </c>
      <c r="V27" s="800">
        <f t="shared" si="1"/>
        <v>0.53913976190000001</v>
      </c>
      <c r="W27" s="48"/>
      <c r="X27" s="48"/>
      <c r="Y27" s="48"/>
      <c r="Z27" s="48"/>
      <c r="AA27" s="48"/>
      <c r="AB27" s="48"/>
      <c r="AC27" s="48"/>
      <c r="AD27" s="48"/>
    </row>
    <row r="28" spans="1:30" s="47" customFormat="1" ht="31.5">
      <c r="A28" s="636" t="s">
        <v>1148</v>
      </c>
      <c r="B28" s="292" t="s">
        <v>354</v>
      </c>
      <c r="C28" s="6" t="s">
        <v>9</v>
      </c>
      <c r="D28" s="8">
        <v>139.76</v>
      </c>
      <c r="E28" s="16">
        <v>424.23</v>
      </c>
      <c r="F28" s="16">
        <v>536.23</v>
      </c>
      <c r="G28" s="16">
        <v>74943.5</v>
      </c>
      <c r="I28" s="81"/>
      <c r="U28" s="799">
        <f t="shared" si="0"/>
        <v>1.4858725099999999E-2</v>
      </c>
      <c r="V28" s="800">
        <f t="shared" si="1"/>
        <v>0.55399848699999998</v>
      </c>
      <c r="W28" s="48"/>
      <c r="X28" s="48"/>
      <c r="Y28" s="48"/>
      <c r="Z28" s="48"/>
      <c r="AA28" s="48"/>
      <c r="AB28" s="48"/>
      <c r="AC28" s="48"/>
      <c r="AD28" s="48"/>
    </row>
    <row r="29" spans="1:30" s="47" customFormat="1" ht="31.5">
      <c r="A29" s="633" t="s">
        <v>68</v>
      </c>
      <c r="B29" s="7" t="s">
        <v>157</v>
      </c>
      <c r="C29" s="6" t="s">
        <v>9</v>
      </c>
      <c r="D29" s="8">
        <v>579.02</v>
      </c>
      <c r="E29" s="16">
        <v>100.69</v>
      </c>
      <c r="F29" s="16">
        <v>127.27</v>
      </c>
      <c r="G29" s="16">
        <v>73691.88</v>
      </c>
      <c r="I29" s="81"/>
      <c r="U29" s="799">
        <f t="shared" si="0"/>
        <v>1.46105718E-2</v>
      </c>
      <c r="V29" s="800">
        <f t="shared" si="1"/>
        <v>0.56860905880000001</v>
      </c>
      <c r="W29" s="48"/>
      <c r="X29" s="48"/>
      <c r="Y29" s="48"/>
      <c r="Z29" s="48"/>
      <c r="AA29" s="48"/>
      <c r="AB29" s="48"/>
      <c r="AC29" s="48"/>
      <c r="AD29" s="48"/>
    </row>
    <row r="30" spans="1:30" s="47" customFormat="1" ht="47.25">
      <c r="A30" s="634" t="s">
        <v>919</v>
      </c>
      <c r="B30" s="7" t="s">
        <v>599</v>
      </c>
      <c r="C30" s="6" t="s">
        <v>126</v>
      </c>
      <c r="D30" s="8">
        <v>4259</v>
      </c>
      <c r="E30" s="16">
        <v>13.61</v>
      </c>
      <c r="F30" s="16">
        <v>17.2</v>
      </c>
      <c r="G30" s="16">
        <v>73254.8</v>
      </c>
      <c r="I30" s="81"/>
      <c r="U30" s="799">
        <f t="shared" si="0"/>
        <v>1.4523913899999999E-2</v>
      </c>
      <c r="V30" s="800">
        <f t="shared" si="1"/>
        <v>0.58313297269999997</v>
      </c>
      <c r="W30" s="48"/>
      <c r="X30" s="48"/>
      <c r="Y30" s="48"/>
      <c r="Z30" s="48"/>
      <c r="AA30" s="48"/>
      <c r="AB30" s="48"/>
      <c r="AC30" s="48"/>
      <c r="AD30" s="48"/>
    </row>
    <row r="31" spans="1:30" s="47" customFormat="1" ht="31.5">
      <c r="A31" s="634" t="s">
        <v>999</v>
      </c>
      <c r="B31" s="616" t="s">
        <v>659</v>
      </c>
      <c r="C31" s="6" t="s">
        <v>648</v>
      </c>
      <c r="D31" s="359">
        <v>264</v>
      </c>
      <c r="E31" s="357">
        <v>208.56</v>
      </c>
      <c r="F31" s="16">
        <v>263.62</v>
      </c>
      <c r="G31" s="16">
        <v>69595.679999999993</v>
      </c>
      <c r="I31" s="81"/>
      <c r="U31" s="799">
        <f t="shared" si="0"/>
        <v>1.3798435899999999E-2</v>
      </c>
      <c r="V31" s="800">
        <f t="shared" si="1"/>
        <v>0.59693140860000005</v>
      </c>
      <c r="W31" s="48"/>
      <c r="X31" s="48"/>
      <c r="Y31" s="48"/>
      <c r="Z31" s="48"/>
      <c r="AA31" s="48"/>
      <c r="AB31" s="48"/>
      <c r="AC31" s="48"/>
      <c r="AD31" s="48"/>
    </row>
    <row r="32" spans="1:30" s="47" customFormat="1" ht="47.25">
      <c r="A32" s="636" t="s">
        <v>901</v>
      </c>
      <c r="B32" s="85" t="s">
        <v>878</v>
      </c>
      <c r="C32" s="9" t="s">
        <v>9</v>
      </c>
      <c r="D32" s="8">
        <v>761.73</v>
      </c>
      <c r="E32" s="86">
        <v>61.9</v>
      </c>
      <c r="F32" s="16">
        <v>78.239999999999995</v>
      </c>
      <c r="G32" s="16">
        <v>59597.760000000002</v>
      </c>
      <c r="H32" s="47" t="s">
        <v>53</v>
      </c>
      <c r="I32" s="81"/>
      <c r="U32" s="799">
        <f t="shared" si="0"/>
        <v>1.1816191300000001E-2</v>
      </c>
      <c r="V32" s="800">
        <f t="shared" si="1"/>
        <v>0.60874759990000005</v>
      </c>
      <c r="W32" s="48"/>
      <c r="X32" s="48"/>
      <c r="Y32" s="48"/>
      <c r="Z32" s="48"/>
      <c r="AA32" s="48"/>
      <c r="AB32" s="48"/>
      <c r="AC32" s="48"/>
      <c r="AD32" s="48"/>
    </row>
    <row r="33" spans="1:30" s="47" customFormat="1" ht="31.5">
      <c r="A33" s="634" t="s">
        <v>148</v>
      </c>
      <c r="B33" s="615" t="s">
        <v>375</v>
      </c>
      <c r="C33" s="6" t="s">
        <v>9</v>
      </c>
      <c r="D33" s="8">
        <v>6619.88</v>
      </c>
      <c r="E33" s="86">
        <v>6.55</v>
      </c>
      <c r="F33" s="16">
        <v>8.2799999999999994</v>
      </c>
      <c r="G33" s="16">
        <v>54812.61</v>
      </c>
      <c r="I33" s="81"/>
      <c r="U33" s="799">
        <f t="shared" si="0"/>
        <v>1.08674602E-2</v>
      </c>
      <c r="V33" s="800">
        <f t="shared" si="1"/>
        <v>0.6196150601</v>
      </c>
      <c r="W33" s="48"/>
      <c r="X33" s="48"/>
      <c r="Y33" s="48"/>
      <c r="Z33" s="48"/>
      <c r="AA33" s="48"/>
      <c r="AB33" s="48"/>
      <c r="AC33" s="48"/>
      <c r="AD33" s="48"/>
    </row>
    <row r="34" spans="1:30" s="47" customFormat="1" ht="47.25">
      <c r="A34" s="634" t="s">
        <v>147</v>
      </c>
      <c r="B34" s="292" t="s">
        <v>374</v>
      </c>
      <c r="C34" s="6" t="s">
        <v>9</v>
      </c>
      <c r="D34" s="8">
        <v>6619.88</v>
      </c>
      <c r="E34" s="16">
        <v>6.28</v>
      </c>
      <c r="F34" s="16">
        <v>7.94</v>
      </c>
      <c r="G34" s="16">
        <v>52561.85</v>
      </c>
      <c r="I34" s="81"/>
      <c r="U34" s="799">
        <f t="shared" si="0"/>
        <v>1.04212117E-2</v>
      </c>
      <c r="V34" s="800">
        <f t="shared" si="1"/>
        <v>0.63003627179999999</v>
      </c>
      <c r="W34" s="48"/>
      <c r="X34" s="48"/>
      <c r="Y34" s="48"/>
      <c r="Z34" s="48"/>
      <c r="AA34" s="48"/>
      <c r="AB34" s="48"/>
      <c r="AC34" s="48"/>
      <c r="AD34" s="48"/>
    </row>
    <row r="35" spans="1:30" s="47" customFormat="1" ht="31.5">
      <c r="A35" s="636" t="s">
        <v>820</v>
      </c>
      <c r="B35" s="85" t="s">
        <v>103</v>
      </c>
      <c r="C35" s="9" t="s">
        <v>9</v>
      </c>
      <c r="D35" s="8">
        <v>371.71</v>
      </c>
      <c r="E35" s="86">
        <v>109.68</v>
      </c>
      <c r="F35" s="16">
        <v>138.63999999999999</v>
      </c>
      <c r="G35" s="16">
        <v>51533.87</v>
      </c>
      <c r="I35" s="81"/>
      <c r="U35" s="799">
        <f t="shared" si="0"/>
        <v>1.02173986E-2</v>
      </c>
      <c r="V35" s="800">
        <f t="shared" si="1"/>
        <v>0.64025367040000003</v>
      </c>
      <c r="W35" s="48"/>
      <c r="X35" s="48"/>
      <c r="Y35" s="48"/>
      <c r="Z35" s="48"/>
      <c r="AA35" s="48"/>
      <c r="AB35" s="48"/>
      <c r="AC35" s="48"/>
      <c r="AD35" s="48"/>
    </row>
    <row r="36" spans="1:30" s="47" customFormat="1" ht="47.25">
      <c r="A36" s="634" t="s">
        <v>918</v>
      </c>
      <c r="B36" s="7" t="s">
        <v>174</v>
      </c>
      <c r="C36" s="6" t="s">
        <v>126</v>
      </c>
      <c r="D36" s="8">
        <v>2241</v>
      </c>
      <c r="E36" s="16">
        <v>16.670000000000002</v>
      </c>
      <c r="F36" s="16">
        <v>21.07</v>
      </c>
      <c r="G36" s="16">
        <v>47217.87</v>
      </c>
      <c r="I36" s="81"/>
      <c r="U36" s="799">
        <f t="shared" si="0"/>
        <v>9.3616837999999994E-3</v>
      </c>
      <c r="V36" s="800">
        <f t="shared" si="1"/>
        <v>0.64961535420000005</v>
      </c>
      <c r="W36" s="48"/>
      <c r="X36" s="48"/>
      <c r="Y36" s="48"/>
      <c r="Z36" s="48"/>
      <c r="AA36" s="48"/>
      <c r="AB36" s="48"/>
      <c r="AC36" s="48"/>
      <c r="AD36" s="48"/>
    </row>
    <row r="37" spans="1:30" s="47" customFormat="1" ht="63">
      <c r="A37" s="634" t="s">
        <v>149</v>
      </c>
      <c r="B37" s="615" t="s">
        <v>376</v>
      </c>
      <c r="C37" s="6" t="s">
        <v>9</v>
      </c>
      <c r="D37" s="8">
        <v>1356.96</v>
      </c>
      <c r="E37" s="86">
        <v>27.34</v>
      </c>
      <c r="F37" s="16">
        <v>34.56</v>
      </c>
      <c r="G37" s="16">
        <v>46896.54</v>
      </c>
      <c r="I37" s="81"/>
      <c r="U37" s="799">
        <f t="shared" si="0"/>
        <v>9.2979750999999996E-3</v>
      </c>
      <c r="V37" s="800">
        <f t="shared" si="1"/>
        <v>0.65891332930000002</v>
      </c>
      <c r="W37" s="48"/>
      <c r="X37" s="48"/>
      <c r="Y37" s="48"/>
      <c r="Z37" s="48"/>
      <c r="AA37" s="48"/>
      <c r="AB37" s="48"/>
      <c r="AC37" s="48"/>
      <c r="AD37" s="48"/>
    </row>
    <row r="38" spans="1:30" s="47" customFormat="1" ht="47.25">
      <c r="A38" s="634" t="s">
        <v>1180</v>
      </c>
      <c r="B38" s="7" t="s">
        <v>1090</v>
      </c>
      <c r="C38" s="6" t="s">
        <v>9</v>
      </c>
      <c r="D38" s="8">
        <v>160.78</v>
      </c>
      <c r="E38" s="16">
        <v>220.7</v>
      </c>
      <c r="F38" s="16">
        <v>278.95999999999998</v>
      </c>
      <c r="G38" s="16">
        <v>44851.19</v>
      </c>
      <c r="I38" s="81"/>
      <c r="U38" s="799">
        <f t="shared" si="0"/>
        <v>8.8924524000000005E-3</v>
      </c>
      <c r="V38" s="800">
        <f t="shared" si="1"/>
        <v>0.66780578170000005</v>
      </c>
      <c r="W38" s="48"/>
      <c r="X38" s="48"/>
      <c r="Y38" s="48"/>
      <c r="Z38" s="48"/>
      <c r="AA38" s="48"/>
      <c r="AB38" s="48"/>
      <c r="AC38" s="48"/>
      <c r="AD38" s="48"/>
    </row>
    <row r="39" spans="1:30" s="47" customFormat="1" ht="31.5">
      <c r="A39" s="633" t="s">
        <v>81</v>
      </c>
      <c r="B39" s="412" t="s">
        <v>624</v>
      </c>
      <c r="C39" s="413" t="s">
        <v>10</v>
      </c>
      <c r="D39" s="8">
        <v>952.25</v>
      </c>
      <c r="E39" s="86">
        <v>33.770000000000003</v>
      </c>
      <c r="F39" s="16">
        <v>42.69</v>
      </c>
      <c r="G39" s="16">
        <v>40651.550000000003</v>
      </c>
      <c r="I39" s="81"/>
      <c r="U39" s="799">
        <f t="shared" si="0"/>
        <v>8.0598078000000007E-3</v>
      </c>
      <c r="V39" s="800">
        <f t="shared" si="1"/>
        <v>0.67586558949999997</v>
      </c>
      <c r="W39" s="48"/>
      <c r="X39" s="48"/>
      <c r="Y39" s="48"/>
      <c r="Z39" s="48"/>
      <c r="AA39" s="48"/>
      <c r="AB39" s="48"/>
      <c r="AC39" s="48"/>
      <c r="AD39" s="48"/>
    </row>
    <row r="40" spans="1:30" s="361" customFormat="1" ht="31.5">
      <c r="A40" s="634" t="s">
        <v>1029</v>
      </c>
      <c r="B40" s="292" t="s">
        <v>754</v>
      </c>
      <c r="C40" s="6" t="s">
        <v>14</v>
      </c>
      <c r="D40" s="359">
        <v>1</v>
      </c>
      <c r="E40" s="360">
        <v>31255.97</v>
      </c>
      <c r="F40" s="16">
        <v>39507.550000000003</v>
      </c>
      <c r="G40" s="16">
        <v>39507.550000000003</v>
      </c>
      <c r="I40" s="362"/>
      <c r="U40" s="799">
        <f t="shared" si="0"/>
        <v>7.8329919000000008E-3</v>
      </c>
      <c r="V40" s="800">
        <f t="shared" si="1"/>
        <v>0.68369858139999995</v>
      </c>
      <c r="W40" s="363"/>
      <c r="X40" s="363"/>
      <c r="Y40" s="363"/>
      <c r="Z40" s="363"/>
      <c r="AA40" s="363"/>
      <c r="AB40" s="363"/>
      <c r="AC40" s="363"/>
      <c r="AD40" s="363"/>
    </row>
    <row r="41" spans="1:30" s="47" customFormat="1" ht="47.25">
      <c r="A41" s="634" t="s">
        <v>989</v>
      </c>
      <c r="B41" s="88" t="s">
        <v>653</v>
      </c>
      <c r="C41" s="6" t="s">
        <v>648</v>
      </c>
      <c r="D41" s="359">
        <v>181</v>
      </c>
      <c r="E41" s="357">
        <v>168.52</v>
      </c>
      <c r="F41" s="16">
        <v>213.01</v>
      </c>
      <c r="G41" s="16">
        <v>38554.81</v>
      </c>
      <c r="I41" s="81"/>
      <c r="U41" s="799">
        <f t="shared" si="0"/>
        <v>7.6440961999999996E-3</v>
      </c>
      <c r="V41" s="800">
        <f t="shared" si="1"/>
        <v>0.69134267760000001</v>
      </c>
      <c r="W41" s="48"/>
      <c r="X41" s="48"/>
      <c r="Y41" s="48"/>
      <c r="Z41" s="48"/>
      <c r="AA41" s="48"/>
      <c r="AB41" s="48"/>
      <c r="AC41" s="48"/>
      <c r="AD41" s="48"/>
    </row>
    <row r="42" spans="1:30" s="47" customFormat="1" ht="47.25">
      <c r="A42" s="634" t="s">
        <v>925</v>
      </c>
      <c r="B42" s="7" t="s">
        <v>614</v>
      </c>
      <c r="C42" s="6" t="s">
        <v>100</v>
      </c>
      <c r="D42" s="8">
        <v>2177</v>
      </c>
      <c r="E42" s="16">
        <v>13.64</v>
      </c>
      <c r="F42" s="16">
        <v>17.239999999999998</v>
      </c>
      <c r="G42" s="16">
        <v>37531.480000000003</v>
      </c>
      <c r="I42" s="81"/>
      <c r="U42" s="799">
        <f t="shared" si="0"/>
        <v>7.4412050000000002E-3</v>
      </c>
      <c r="V42" s="800">
        <f t="shared" si="1"/>
        <v>0.69878388260000002</v>
      </c>
      <c r="W42" s="48"/>
      <c r="X42" s="48"/>
      <c r="Y42" s="48"/>
      <c r="Z42" s="48"/>
      <c r="AA42" s="48"/>
      <c r="AB42" s="48"/>
      <c r="AC42" s="48"/>
      <c r="AD42" s="48"/>
    </row>
    <row r="43" spans="1:30" s="47" customFormat="1" ht="31.5">
      <c r="A43" s="636" t="s">
        <v>1162</v>
      </c>
      <c r="B43" s="409" t="s">
        <v>871</v>
      </c>
      <c r="C43" s="272" t="s">
        <v>14</v>
      </c>
      <c r="D43" s="444">
        <v>34</v>
      </c>
      <c r="E43" s="274">
        <v>835.63</v>
      </c>
      <c r="F43" s="16">
        <v>1056.24</v>
      </c>
      <c r="G43" s="16">
        <v>35912.160000000003</v>
      </c>
      <c r="I43" s="81"/>
      <c r="U43" s="799">
        <f t="shared" si="0"/>
        <v>7.1201494000000002E-3</v>
      </c>
      <c r="V43" s="800">
        <f t="shared" si="1"/>
        <v>0.70590403199999996</v>
      </c>
      <c r="W43" s="48"/>
      <c r="X43" s="48"/>
      <c r="Y43" s="48"/>
      <c r="Z43" s="48"/>
      <c r="AA43" s="48"/>
      <c r="AB43" s="48"/>
      <c r="AC43" s="48"/>
      <c r="AD43" s="48"/>
    </row>
    <row r="44" spans="1:30" s="47" customFormat="1" ht="47.25">
      <c r="A44" s="636" t="s">
        <v>86</v>
      </c>
      <c r="B44" s="7" t="s">
        <v>172</v>
      </c>
      <c r="C44" s="6" t="s">
        <v>126</v>
      </c>
      <c r="D44" s="8">
        <v>1470</v>
      </c>
      <c r="E44" s="16">
        <v>18.93</v>
      </c>
      <c r="F44" s="16">
        <v>23.93</v>
      </c>
      <c r="G44" s="16">
        <v>35177.1</v>
      </c>
      <c r="I44" s="81"/>
      <c r="U44" s="799">
        <f t="shared" si="0"/>
        <v>6.9744122000000002E-3</v>
      </c>
      <c r="V44" s="800">
        <f t="shared" si="1"/>
        <v>0.71287844420000002</v>
      </c>
      <c r="W44" s="48"/>
      <c r="X44" s="48"/>
      <c r="Y44" s="48"/>
      <c r="Z44" s="48"/>
      <c r="AA44" s="48"/>
      <c r="AB44" s="48"/>
      <c r="AC44" s="48"/>
      <c r="AD44" s="48"/>
    </row>
    <row r="45" spans="1:30" s="47" customFormat="1" ht="31.5">
      <c r="A45" s="636" t="s">
        <v>1169</v>
      </c>
      <c r="B45" s="399" t="s">
        <v>889</v>
      </c>
      <c r="C45" s="272" t="s">
        <v>9</v>
      </c>
      <c r="D45" s="444">
        <v>58.04</v>
      </c>
      <c r="E45" s="274">
        <v>463.31</v>
      </c>
      <c r="F45" s="16">
        <v>585.62</v>
      </c>
      <c r="G45" s="16">
        <v>33989.379999999997</v>
      </c>
      <c r="I45" s="81"/>
      <c r="U45" s="799">
        <f t="shared" si="0"/>
        <v>6.7389281000000004E-3</v>
      </c>
      <c r="V45" s="800">
        <f t="shared" si="1"/>
        <v>0.7196173723</v>
      </c>
      <c r="W45" s="48"/>
      <c r="X45" s="48"/>
      <c r="Y45" s="48"/>
      <c r="Z45" s="48"/>
      <c r="AA45" s="48"/>
      <c r="AB45" s="48"/>
      <c r="AC45" s="48"/>
      <c r="AD45" s="48"/>
    </row>
    <row r="46" spans="1:30" s="47" customFormat="1" ht="31.5">
      <c r="A46" s="634" t="s">
        <v>763</v>
      </c>
      <c r="B46" s="88" t="s">
        <v>419</v>
      </c>
      <c r="C46" s="6" t="s">
        <v>9</v>
      </c>
      <c r="D46" s="8">
        <v>661.03</v>
      </c>
      <c r="E46" s="16">
        <v>40</v>
      </c>
      <c r="F46" s="16">
        <v>50.56</v>
      </c>
      <c r="G46" s="16">
        <v>33421.68</v>
      </c>
      <c r="I46" s="81"/>
      <c r="U46" s="799">
        <f t="shared" si="0"/>
        <v>6.6263726000000004E-3</v>
      </c>
      <c r="V46" s="800">
        <f t="shared" si="1"/>
        <v>0.72624374489999999</v>
      </c>
      <c r="W46" s="48"/>
      <c r="X46" s="48"/>
      <c r="Y46" s="48"/>
      <c r="Z46" s="48"/>
      <c r="AA46" s="48"/>
      <c r="AB46" s="48"/>
      <c r="AC46" s="48"/>
      <c r="AD46" s="48"/>
    </row>
    <row r="47" spans="1:30" s="47" customFormat="1" ht="31.5">
      <c r="A47" s="636" t="s">
        <v>1154</v>
      </c>
      <c r="B47" s="88" t="s">
        <v>538</v>
      </c>
      <c r="C47" s="272" t="s">
        <v>14</v>
      </c>
      <c r="D47" s="444">
        <v>32</v>
      </c>
      <c r="E47" s="332">
        <v>806.76</v>
      </c>
      <c r="F47" s="16">
        <v>1019.74</v>
      </c>
      <c r="G47" s="16">
        <v>32631.68</v>
      </c>
      <c r="I47" s="81"/>
      <c r="U47" s="799">
        <f t="shared" si="0"/>
        <v>6.4697427000000004E-3</v>
      </c>
      <c r="V47" s="800">
        <f t="shared" si="1"/>
        <v>0.73271348759999999</v>
      </c>
      <c r="W47" s="48"/>
      <c r="X47" s="48"/>
      <c r="Y47" s="48"/>
      <c r="Z47" s="48"/>
      <c r="AA47" s="48"/>
      <c r="AB47" s="48"/>
      <c r="AC47" s="48"/>
      <c r="AD47" s="48"/>
    </row>
    <row r="48" spans="1:30" s="47" customFormat="1" ht="47.25">
      <c r="A48" s="634" t="s">
        <v>836</v>
      </c>
      <c r="B48" s="88" t="s">
        <v>101</v>
      </c>
      <c r="C48" s="9" t="s">
        <v>25</v>
      </c>
      <c r="D48" s="89">
        <v>86.05</v>
      </c>
      <c r="E48" s="16">
        <v>298.20999999999998</v>
      </c>
      <c r="F48" s="16">
        <v>376.94</v>
      </c>
      <c r="G48" s="16">
        <v>32435.69</v>
      </c>
      <c r="I48" s="81"/>
      <c r="U48" s="799">
        <f t="shared" si="0"/>
        <v>6.4308845999999998E-3</v>
      </c>
      <c r="V48" s="800">
        <f t="shared" si="1"/>
        <v>0.73914437219999995</v>
      </c>
      <c r="W48" s="48"/>
      <c r="X48" s="48"/>
      <c r="Y48" s="48"/>
      <c r="Z48" s="48"/>
      <c r="AA48" s="48"/>
      <c r="AB48" s="48"/>
      <c r="AC48" s="48"/>
      <c r="AD48" s="48"/>
    </row>
    <row r="49" spans="1:30" s="47" customFormat="1" ht="63">
      <c r="A49" s="634" t="s">
        <v>152</v>
      </c>
      <c r="B49" s="292" t="s">
        <v>513</v>
      </c>
      <c r="C49" s="6" t="s">
        <v>9</v>
      </c>
      <c r="D49" s="8">
        <v>157.30000000000001</v>
      </c>
      <c r="E49" s="86">
        <v>162.19999999999999</v>
      </c>
      <c r="F49" s="16">
        <v>205.02</v>
      </c>
      <c r="G49" s="16">
        <v>32249.65</v>
      </c>
      <c r="I49" s="81"/>
      <c r="U49" s="799">
        <f t="shared" si="0"/>
        <v>6.3939992999999997E-3</v>
      </c>
      <c r="V49" s="800">
        <f t="shared" si="1"/>
        <v>0.74553837150000002</v>
      </c>
      <c r="W49" s="48"/>
      <c r="X49" s="48"/>
      <c r="Y49" s="48"/>
      <c r="Z49" s="48"/>
      <c r="AA49" s="48"/>
      <c r="AB49" s="48"/>
      <c r="AC49" s="48"/>
      <c r="AD49" s="48"/>
    </row>
    <row r="50" spans="1:30" s="47" customFormat="1" ht="47.25">
      <c r="A50" s="634" t="s">
        <v>1179</v>
      </c>
      <c r="B50" s="7" t="s">
        <v>912</v>
      </c>
      <c r="C50" s="6" t="s">
        <v>10</v>
      </c>
      <c r="D50" s="8">
        <v>65.87</v>
      </c>
      <c r="E50" s="16">
        <v>383.3</v>
      </c>
      <c r="F50" s="16">
        <v>484.49</v>
      </c>
      <c r="G50" s="16">
        <v>31913.360000000001</v>
      </c>
      <c r="I50" s="81"/>
      <c r="U50" s="799">
        <f t="shared" si="0"/>
        <v>6.3273245000000002E-3</v>
      </c>
      <c r="V50" s="800">
        <f t="shared" si="1"/>
        <v>0.75186569599999997</v>
      </c>
      <c r="W50" s="48"/>
      <c r="X50" s="48"/>
      <c r="Y50" s="48"/>
      <c r="Z50" s="48"/>
      <c r="AA50" s="48"/>
      <c r="AB50" s="48"/>
      <c r="AC50" s="48"/>
      <c r="AD50" s="48"/>
    </row>
    <row r="51" spans="1:30" s="47" customFormat="1" ht="31.5">
      <c r="A51" s="634" t="s">
        <v>1178</v>
      </c>
      <c r="B51" s="7" t="s">
        <v>597</v>
      </c>
      <c r="C51" s="6" t="s">
        <v>100</v>
      </c>
      <c r="D51" s="8">
        <v>1749</v>
      </c>
      <c r="E51" s="16">
        <v>14.28</v>
      </c>
      <c r="F51" s="16">
        <v>18.05</v>
      </c>
      <c r="G51" s="16">
        <v>31569.45</v>
      </c>
      <c r="I51" s="81"/>
      <c r="U51" s="799">
        <f t="shared" si="0"/>
        <v>6.2591390000000004E-3</v>
      </c>
      <c r="V51" s="800">
        <f t="shared" si="1"/>
        <v>0.75812483500000005</v>
      </c>
      <c r="W51" s="48"/>
      <c r="X51" s="48"/>
      <c r="Y51" s="48"/>
      <c r="Z51" s="48"/>
      <c r="AA51" s="48"/>
      <c r="AB51" s="48"/>
      <c r="AC51" s="48"/>
      <c r="AD51" s="48"/>
    </row>
    <row r="52" spans="1:30" s="47" customFormat="1" ht="47.25">
      <c r="A52" s="634" t="s">
        <v>827</v>
      </c>
      <c r="B52" s="399" t="s">
        <v>804</v>
      </c>
      <c r="C52" s="6" t="s">
        <v>9</v>
      </c>
      <c r="D52" s="8">
        <v>721.63</v>
      </c>
      <c r="E52" s="86">
        <v>33.75</v>
      </c>
      <c r="F52" s="16">
        <v>42.66</v>
      </c>
      <c r="G52" s="16">
        <v>30784.74</v>
      </c>
      <c r="I52" s="81"/>
      <c r="U52" s="799">
        <f t="shared" si="0"/>
        <v>6.1035578999999998E-3</v>
      </c>
      <c r="V52" s="800">
        <f t="shared" si="1"/>
        <v>0.7642283929</v>
      </c>
      <c r="W52" s="48"/>
      <c r="X52" s="48"/>
      <c r="Y52" s="48"/>
      <c r="Z52" s="48"/>
      <c r="AA52" s="48"/>
      <c r="AB52" s="48"/>
      <c r="AC52" s="48"/>
      <c r="AD52" s="48"/>
    </row>
    <row r="53" spans="1:30" s="47" customFormat="1">
      <c r="A53" s="633" t="s">
        <v>80</v>
      </c>
      <c r="B53" s="309" t="s">
        <v>506</v>
      </c>
      <c r="C53" s="295" t="s">
        <v>504</v>
      </c>
      <c r="D53" s="8">
        <v>3915</v>
      </c>
      <c r="E53" s="377">
        <v>6.04</v>
      </c>
      <c r="F53" s="16">
        <v>7.63</v>
      </c>
      <c r="G53" s="16">
        <v>29871.45</v>
      </c>
      <c r="I53" s="81"/>
      <c r="U53" s="799">
        <f t="shared" si="0"/>
        <v>5.9224838000000004E-3</v>
      </c>
      <c r="V53" s="800">
        <f t="shared" si="1"/>
        <v>0.77015087670000004</v>
      </c>
      <c r="W53" s="48"/>
      <c r="X53" s="48"/>
      <c r="Y53" s="48"/>
      <c r="Z53" s="48"/>
      <c r="AA53" s="48"/>
      <c r="AB53" s="48"/>
      <c r="AC53" s="48"/>
      <c r="AD53" s="48"/>
    </row>
    <row r="54" spans="1:30" s="47" customFormat="1">
      <c r="A54" s="636" t="s">
        <v>768</v>
      </c>
      <c r="B54" s="615" t="s">
        <v>550</v>
      </c>
      <c r="C54" s="272" t="s">
        <v>25</v>
      </c>
      <c r="D54" s="89">
        <v>107.01</v>
      </c>
      <c r="E54" s="275">
        <v>219.81</v>
      </c>
      <c r="F54" s="16">
        <v>277.83999999999997</v>
      </c>
      <c r="G54" s="16">
        <v>29731.66</v>
      </c>
      <c r="I54" s="81"/>
      <c r="U54" s="799">
        <f t="shared" si="0"/>
        <v>5.8947682E-3</v>
      </c>
      <c r="V54" s="800">
        <f t="shared" si="1"/>
        <v>0.77604564490000005</v>
      </c>
      <c r="W54" s="48"/>
      <c r="X54" s="48"/>
      <c r="Y54" s="48"/>
      <c r="Z54" s="48"/>
      <c r="AA54" s="48"/>
      <c r="AB54" s="48"/>
      <c r="AC54" s="48"/>
      <c r="AD54" s="48"/>
    </row>
    <row r="55" spans="1:30" s="47" customFormat="1" ht="25.5">
      <c r="A55" s="636" t="s">
        <v>85</v>
      </c>
      <c r="B55" s="277" t="s">
        <v>1097</v>
      </c>
      <c r="C55" s="276" t="s">
        <v>9</v>
      </c>
      <c r="D55" s="444">
        <v>593.79</v>
      </c>
      <c r="E55" s="274">
        <v>39.46</v>
      </c>
      <c r="F55" s="16">
        <v>49.88</v>
      </c>
      <c r="G55" s="16">
        <v>29618.25</v>
      </c>
      <c r="I55" s="81"/>
      <c r="U55" s="799">
        <f t="shared" si="0"/>
        <v>5.8722829000000002E-3</v>
      </c>
      <c r="V55" s="800">
        <f t="shared" si="1"/>
        <v>0.78191792780000002</v>
      </c>
      <c r="W55" s="48"/>
      <c r="X55" s="48"/>
      <c r="Y55" s="48"/>
      <c r="Z55" s="48"/>
      <c r="AA55" s="48"/>
      <c r="AB55" s="48"/>
      <c r="AC55" s="48"/>
      <c r="AD55" s="48"/>
    </row>
    <row r="56" spans="1:30" s="47" customFormat="1" ht="47.25">
      <c r="A56" s="634" t="s">
        <v>924</v>
      </c>
      <c r="B56" s="7" t="s">
        <v>613</v>
      </c>
      <c r="C56" s="6" t="s">
        <v>100</v>
      </c>
      <c r="D56" s="8">
        <v>1428</v>
      </c>
      <c r="E56" s="16">
        <v>15.96</v>
      </c>
      <c r="F56" s="16">
        <v>20.170000000000002</v>
      </c>
      <c r="G56" s="16">
        <v>28802.76</v>
      </c>
      <c r="I56" s="81"/>
      <c r="U56" s="799">
        <f t="shared" si="0"/>
        <v>5.7105992000000003E-3</v>
      </c>
      <c r="V56" s="800">
        <f t="shared" si="1"/>
        <v>0.78762852699999997</v>
      </c>
      <c r="W56" s="48"/>
      <c r="X56" s="48"/>
      <c r="Y56" s="48"/>
      <c r="Z56" s="48"/>
      <c r="AA56" s="48"/>
      <c r="AB56" s="48"/>
      <c r="AC56" s="48"/>
      <c r="AD56" s="48"/>
    </row>
    <row r="57" spans="1:30" s="2" customFormat="1" ht="47.25">
      <c r="A57" s="634" t="s">
        <v>84</v>
      </c>
      <c r="B57" s="7" t="s">
        <v>601</v>
      </c>
      <c r="C57" s="6" t="s">
        <v>126</v>
      </c>
      <c r="D57" s="8">
        <v>1182</v>
      </c>
      <c r="E57" s="16">
        <v>19.100000000000001</v>
      </c>
      <c r="F57" s="16">
        <v>24.14</v>
      </c>
      <c r="G57" s="16">
        <v>28533.48</v>
      </c>
      <c r="I57" s="3"/>
      <c r="U57" s="799">
        <f t="shared" si="0"/>
        <v>5.6572102999999999E-3</v>
      </c>
      <c r="V57" s="800">
        <f t="shared" si="1"/>
        <v>0.79328573729999996</v>
      </c>
      <c r="W57" s="5"/>
      <c r="X57" s="5"/>
      <c r="Y57" s="5"/>
      <c r="Z57" s="5"/>
      <c r="AA57" s="5"/>
      <c r="AB57" s="5"/>
      <c r="AC57" s="5"/>
      <c r="AD57" s="5"/>
    </row>
    <row r="58" spans="1:30" s="2" customFormat="1" ht="31.5">
      <c r="A58" s="636" t="s">
        <v>1047</v>
      </c>
      <c r="B58" s="85" t="s">
        <v>164</v>
      </c>
      <c r="C58" s="9" t="s">
        <v>9</v>
      </c>
      <c r="D58" s="8">
        <v>467.58</v>
      </c>
      <c r="E58" s="86">
        <v>45.36</v>
      </c>
      <c r="F58" s="16">
        <v>57.34</v>
      </c>
      <c r="G58" s="16">
        <v>26811.040000000001</v>
      </c>
      <c r="I58" s="3"/>
      <c r="U58" s="799">
        <f t="shared" si="0"/>
        <v>5.3157094999999998E-3</v>
      </c>
      <c r="V58" s="800">
        <f t="shared" si="1"/>
        <v>0.7986014468</v>
      </c>
      <c r="W58" s="5"/>
      <c r="X58" s="5"/>
      <c r="Y58" s="5"/>
      <c r="Z58" s="5"/>
      <c r="AA58" s="5"/>
      <c r="AB58" s="5"/>
      <c r="AC58" s="5"/>
      <c r="AD58" s="5"/>
    </row>
    <row r="59" spans="1:30" s="47" customFormat="1" ht="47.25">
      <c r="A59" s="634" t="s">
        <v>917</v>
      </c>
      <c r="B59" s="7" t="s">
        <v>173</v>
      </c>
      <c r="C59" s="6" t="s">
        <v>126</v>
      </c>
      <c r="D59" s="8">
        <v>1102</v>
      </c>
      <c r="E59" s="16">
        <v>18.329999999999998</v>
      </c>
      <c r="F59" s="16">
        <v>23.17</v>
      </c>
      <c r="G59" s="16">
        <v>25533.34</v>
      </c>
      <c r="H59" s="47" t="s">
        <v>53</v>
      </c>
      <c r="I59" s="81"/>
      <c r="U59" s="799">
        <f t="shared" si="0"/>
        <v>5.0623854000000001E-3</v>
      </c>
      <c r="V59" s="800">
        <f t="shared" si="1"/>
        <v>0.80366383220000004</v>
      </c>
      <c r="W59" s="48"/>
      <c r="X59" s="48"/>
      <c r="Y59" s="48"/>
      <c r="Z59" s="48"/>
      <c r="AA59" s="48"/>
      <c r="AB59" s="48"/>
      <c r="AC59" s="48"/>
      <c r="AD59" s="48"/>
    </row>
    <row r="60" spans="1:30" s="47" customFormat="1">
      <c r="A60" s="634" t="s">
        <v>765</v>
      </c>
      <c r="B60" s="390" t="s">
        <v>874</v>
      </c>
      <c r="C60" s="6" t="s">
        <v>9</v>
      </c>
      <c r="D60" s="8">
        <v>102.58</v>
      </c>
      <c r="E60" s="16">
        <v>193.03</v>
      </c>
      <c r="F60" s="16">
        <v>243.99</v>
      </c>
      <c r="G60" s="16">
        <v>25028.49</v>
      </c>
      <c r="I60" s="81"/>
      <c r="U60" s="799">
        <f t="shared" si="0"/>
        <v>4.9622909999999998E-3</v>
      </c>
      <c r="V60" s="800">
        <f t="shared" si="1"/>
        <v>0.80862612320000005</v>
      </c>
      <c r="W60" s="48"/>
      <c r="X60" s="48"/>
      <c r="Y60" s="48"/>
      <c r="Z60" s="48"/>
      <c r="AA60" s="48"/>
      <c r="AB60" s="48"/>
      <c r="AC60" s="48"/>
      <c r="AD60" s="48"/>
    </row>
    <row r="61" spans="1:30" s="47" customFormat="1" ht="38.25">
      <c r="A61" s="636" t="s">
        <v>1149</v>
      </c>
      <c r="B61" s="277" t="s">
        <v>1099</v>
      </c>
      <c r="C61" s="457" t="s">
        <v>25</v>
      </c>
      <c r="D61" s="8">
        <v>1106.9100000000001</v>
      </c>
      <c r="E61" s="16">
        <v>17.68</v>
      </c>
      <c r="F61" s="16">
        <v>22.35</v>
      </c>
      <c r="G61" s="16">
        <v>24739.439999999999</v>
      </c>
      <c r="I61" s="81"/>
      <c r="U61" s="799">
        <f t="shared" si="0"/>
        <v>4.9049823000000001E-3</v>
      </c>
      <c r="V61" s="800">
        <f t="shared" si="1"/>
        <v>0.81353110549999996</v>
      </c>
      <c r="W61" s="48"/>
      <c r="X61" s="48"/>
      <c r="Y61" s="48"/>
      <c r="Z61" s="48"/>
      <c r="AA61" s="48"/>
      <c r="AB61" s="48"/>
      <c r="AC61" s="48"/>
      <c r="AD61" s="48"/>
    </row>
    <row r="62" spans="1:30" s="47" customFormat="1">
      <c r="A62" s="633" t="s">
        <v>90</v>
      </c>
      <c r="B62" s="610" t="s">
        <v>503</v>
      </c>
      <c r="C62" s="295" t="s">
        <v>504</v>
      </c>
      <c r="D62" s="296">
        <v>20</v>
      </c>
      <c r="E62" s="377">
        <v>916.39</v>
      </c>
      <c r="F62" s="16">
        <v>1158.32</v>
      </c>
      <c r="G62" s="16">
        <v>23166.400000000001</v>
      </c>
      <c r="I62" s="81"/>
      <c r="U62" s="799">
        <f t="shared" si="0"/>
        <v>4.5931024000000001E-3</v>
      </c>
      <c r="V62" s="800">
        <f t="shared" si="1"/>
        <v>0.81812420789999996</v>
      </c>
      <c r="W62" s="48"/>
      <c r="X62" s="48"/>
      <c r="Y62" s="48"/>
      <c r="Z62" s="48"/>
      <c r="AA62" s="48"/>
      <c r="AB62" s="48"/>
      <c r="AC62" s="48"/>
      <c r="AD62" s="48"/>
    </row>
    <row r="63" spans="1:30" s="47" customFormat="1">
      <c r="A63" s="633" t="s">
        <v>914</v>
      </c>
      <c r="B63" s="412" t="s">
        <v>626</v>
      </c>
      <c r="C63" s="413" t="s">
        <v>10</v>
      </c>
      <c r="D63" s="8">
        <v>344.39</v>
      </c>
      <c r="E63" s="86">
        <v>52.85</v>
      </c>
      <c r="F63" s="16">
        <v>66.8</v>
      </c>
      <c r="G63" s="16">
        <v>23005.25</v>
      </c>
      <c r="H63" s="47" t="s">
        <v>53</v>
      </c>
      <c r="I63" s="81"/>
      <c r="U63" s="799">
        <f t="shared" si="0"/>
        <v>4.5611519000000001E-3</v>
      </c>
      <c r="V63" s="800">
        <f t="shared" si="1"/>
        <v>0.82268535980000002</v>
      </c>
      <c r="W63" s="48"/>
      <c r="X63" s="48"/>
      <c r="Y63" s="48"/>
      <c r="Z63" s="48"/>
      <c r="AA63" s="48"/>
      <c r="AB63" s="48"/>
      <c r="AC63" s="48"/>
      <c r="AD63" s="48"/>
    </row>
    <row r="64" spans="1:30" s="47" customFormat="1" ht="31.5">
      <c r="A64" s="634" t="s">
        <v>956</v>
      </c>
      <c r="B64" s="90" t="s">
        <v>903</v>
      </c>
      <c r="C64" s="276" t="s">
        <v>14</v>
      </c>
      <c r="D64" s="444">
        <v>1</v>
      </c>
      <c r="E64" s="274">
        <v>17908.97</v>
      </c>
      <c r="F64" s="16">
        <v>22636.94</v>
      </c>
      <c r="G64" s="16">
        <v>22636.94</v>
      </c>
      <c r="H64" s="47" t="s">
        <v>53</v>
      </c>
      <c r="U64" s="799">
        <f t="shared" si="0"/>
        <v>4.4881286999999999E-3</v>
      </c>
      <c r="V64" s="800">
        <f t="shared" si="1"/>
        <v>0.82717348850000005</v>
      </c>
      <c r="W64" s="48"/>
      <c r="X64" s="48"/>
      <c r="Y64" s="48"/>
      <c r="Z64" s="48"/>
      <c r="AA64" s="48"/>
      <c r="AB64" s="48"/>
      <c r="AC64" s="48"/>
      <c r="AD64" s="48"/>
    </row>
    <row r="65" spans="1:30" s="47" customFormat="1" ht="47.25">
      <c r="A65" s="634" t="s">
        <v>921</v>
      </c>
      <c r="B65" s="7" t="s">
        <v>607</v>
      </c>
      <c r="C65" s="6" t="s">
        <v>100</v>
      </c>
      <c r="D65" s="8">
        <v>1153</v>
      </c>
      <c r="E65" s="16">
        <v>15.14</v>
      </c>
      <c r="F65" s="16">
        <v>19.14</v>
      </c>
      <c r="G65" s="16">
        <v>22068.42</v>
      </c>
      <c r="U65" s="799">
        <f t="shared" si="0"/>
        <v>4.3754105999999999E-3</v>
      </c>
      <c r="V65" s="800">
        <f t="shared" si="1"/>
        <v>0.83154889909999996</v>
      </c>
      <c r="W65" s="48"/>
      <c r="X65" s="48"/>
      <c r="Y65" s="48"/>
      <c r="Z65" s="48"/>
      <c r="AA65" s="48"/>
      <c r="AB65" s="48"/>
      <c r="AC65" s="48"/>
      <c r="AD65" s="48"/>
    </row>
    <row r="66" spans="1:30" s="47" customFormat="1" ht="31.5">
      <c r="A66" s="634" t="s">
        <v>826</v>
      </c>
      <c r="B66" s="399" t="s">
        <v>424</v>
      </c>
      <c r="C66" s="6" t="s">
        <v>9</v>
      </c>
      <c r="D66" s="8">
        <v>1527.42</v>
      </c>
      <c r="E66" s="86">
        <v>11.22</v>
      </c>
      <c r="F66" s="16">
        <v>14.18</v>
      </c>
      <c r="G66" s="16">
        <v>21658.82</v>
      </c>
      <c r="U66" s="799">
        <f t="shared" si="0"/>
        <v>4.2942010000000001E-3</v>
      </c>
      <c r="V66" s="800">
        <f t="shared" si="1"/>
        <v>0.83584310009999996</v>
      </c>
      <c r="W66" s="48"/>
      <c r="X66" s="48"/>
      <c r="Y66" s="48"/>
      <c r="Z66" s="48"/>
      <c r="AA66" s="48"/>
      <c r="AB66" s="48"/>
      <c r="AC66" s="48"/>
      <c r="AD66" s="48"/>
    </row>
    <row r="67" spans="1:30" s="47" customFormat="1" ht="47.25">
      <c r="A67" s="634" t="s">
        <v>1024</v>
      </c>
      <c r="B67" s="613" t="s">
        <v>819</v>
      </c>
      <c r="C67" s="265" t="s">
        <v>14</v>
      </c>
      <c r="D67" s="471">
        <v>1</v>
      </c>
      <c r="E67" s="424">
        <v>14892.87</v>
      </c>
      <c r="F67" s="16">
        <v>18824.59</v>
      </c>
      <c r="G67" s="16">
        <v>18824.59</v>
      </c>
      <c r="H67" s="47" t="s">
        <v>53</v>
      </c>
      <c r="J67" s="416"/>
      <c r="U67" s="799">
        <f t="shared" si="0"/>
        <v>3.7322703999999999E-3</v>
      </c>
      <c r="V67" s="800">
        <f t="shared" si="1"/>
        <v>0.83957537049999997</v>
      </c>
      <c r="W67" s="48"/>
      <c r="X67" s="48"/>
      <c r="Y67" s="48"/>
      <c r="Z67" s="48"/>
      <c r="AA67" s="48"/>
      <c r="AB67" s="48"/>
      <c r="AC67" s="48"/>
      <c r="AD67" s="48"/>
    </row>
    <row r="68" spans="1:30" s="47" customFormat="1">
      <c r="A68" s="636" t="s">
        <v>1237</v>
      </c>
      <c r="B68" s="666" t="s">
        <v>1229</v>
      </c>
      <c r="C68" s="298" t="s">
        <v>435</v>
      </c>
      <c r="D68" s="667">
        <v>1</v>
      </c>
      <c r="E68" s="668">
        <v>14324.04</v>
      </c>
      <c r="F68" s="16">
        <v>18105.59</v>
      </c>
      <c r="G68" s="16">
        <v>18105.59</v>
      </c>
      <c r="U68" s="799">
        <f t="shared" si="0"/>
        <v>3.5897173999999998E-3</v>
      </c>
      <c r="V68" s="800">
        <f t="shared" si="1"/>
        <v>0.8431650879</v>
      </c>
      <c r="W68" s="48"/>
      <c r="X68" s="48"/>
      <c r="Y68" s="48"/>
      <c r="Z68" s="48"/>
      <c r="AA68" s="48"/>
      <c r="AB68" s="48"/>
      <c r="AC68" s="48"/>
      <c r="AD68" s="48"/>
    </row>
    <row r="69" spans="1:30" s="47" customFormat="1" ht="31.5">
      <c r="A69" s="634" t="s">
        <v>1247</v>
      </c>
      <c r="B69" s="292" t="s">
        <v>121</v>
      </c>
      <c r="C69" s="272" t="s">
        <v>14</v>
      </c>
      <c r="D69" s="444">
        <v>30</v>
      </c>
      <c r="E69" s="274">
        <v>474.34</v>
      </c>
      <c r="F69" s="16">
        <v>599.57000000000005</v>
      </c>
      <c r="G69" s="16">
        <v>17987.099999999999</v>
      </c>
      <c r="U69" s="799">
        <f t="shared" si="0"/>
        <v>3.5662249000000001E-3</v>
      </c>
      <c r="V69" s="800">
        <f t="shared" si="1"/>
        <v>0.84673131280000002</v>
      </c>
      <c r="W69" s="48"/>
      <c r="X69" s="48"/>
      <c r="Y69" s="48"/>
      <c r="Z69" s="48"/>
      <c r="AA69" s="48"/>
      <c r="AB69" s="48"/>
      <c r="AC69" s="48"/>
      <c r="AD69" s="48"/>
    </row>
    <row r="70" spans="1:30" s="226" customFormat="1">
      <c r="A70" s="634" t="s">
        <v>962</v>
      </c>
      <c r="B70" s="465" t="s">
        <v>1231</v>
      </c>
      <c r="C70" s="298" t="s">
        <v>435</v>
      </c>
      <c r="D70" s="667">
        <v>1</v>
      </c>
      <c r="E70" s="668">
        <v>14146.78</v>
      </c>
      <c r="F70" s="16">
        <v>17881.53</v>
      </c>
      <c r="G70" s="16">
        <v>17881.53</v>
      </c>
      <c r="U70" s="799">
        <f t="shared" si="0"/>
        <v>3.545294E-3</v>
      </c>
      <c r="V70" s="800">
        <f t="shared" si="1"/>
        <v>0.85027660679999995</v>
      </c>
      <c r="W70" s="227"/>
      <c r="X70" s="227"/>
      <c r="Y70" s="227"/>
      <c r="Z70" s="227"/>
      <c r="AA70" s="227"/>
      <c r="AB70" s="227"/>
      <c r="AC70" s="227"/>
      <c r="AD70" s="227"/>
    </row>
    <row r="71" spans="1:30" s="226" customFormat="1">
      <c r="A71" s="633" t="s">
        <v>1280</v>
      </c>
      <c r="B71" s="611" t="s">
        <v>505</v>
      </c>
      <c r="C71" s="295" t="s">
        <v>504</v>
      </c>
      <c r="D71" s="296">
        <v>20</v>
      </c>
      <c r="E71" s="377">
        <v>702.98</v>
      </c>
      <c r="F71" s="16">
        <v>888.57</v>
      </c>
      <c r="G71" s="16">
        <v>17771.400000000001</v>
      </c>
      <c r="U71" s="799">
        <f t="shared" si="0"/>
        <v>3.5234590000000001E-3</v>
      </c>
      <c r="V71" s="800">
        <f t="shared" si="1"/>
        <v>0.85380006580000001</v>
      </c>
      <c r="W71" s="227"/>
      <c r="X71" s="227"/>
      <c r="Y71" s="227"/>
      <c r="Z71" s="227"/>
      <c r="AA71" s="227"/>
      <c r="AB71" s="227"/>
      <c r="AC71" s="227"/>
      <c r="AD71" s="227"/>
    </row>
    <row r="72" spans="1:30" s="226" customFormat="1" ht="31.5">
      <c r="A72" s="636" t="s">
        <v>155</v>
      </c>
      <c r="B72" s="88" t="s">
        <v>642</v>
      </c>
      <c r="C72" s="272" t="s">
        <v>9</v>
      </c>
      <c r="D72" s="444">
        <v>491.97</v>
      </c>
      <c r="E72" s="274">
        <v>28.51</v>
      </c>
      <c r="F72" s="16">
        <v>36.04</v>
      </c>
      <c r="G72" s="16">
        <v>17730.599999999999</v>
      </c>
      <c r="U72" s="799">
        <f t="shared" si="0"/>
        <v>3.5153697000000002E-3</v>
      </c>
      <c r="V72" s="800">
        <f t="shared" si="1"/>
        <v>0.8573154355</v>
      </c>
      <c r="W72" s="227"/>
      <c r="X72" s="227"/>
      <c r="Y72" s="227"/>
      <c r="Z72" s="227"/>
      <c r="AA72" s="227"/>
      <c r="AB72" s="227"/>
      <c r="AC72" s="227"/>
      <c r="AD72" s="227"/>
    </row>
    <row r="73" spans="1:30" s="226" customFormat="1" ht="31.5">
      <c r="A73" s="634" t="s">
        <v>153</v>
      </c>
      <c r="B73" s="85" t="s">
        <v>512</v>
      </c>
      <c r="C73" s="6" t="s">
        <v>9</v>
      </c>
      <c r="D73" s="8">
        <v>183.85</v>
      </c>
      <c r="E73" s="86">
        <v>76.17</v>
      </c>
      <c r="F73" s="16">
        <v>96.28</v>
      </c>
      <c r="G73" s="16">
        <v>17701.080000000002</v>
      </c>
      <c r="U73" s="799">
        <f t="shared" si="0"/>
        <v>3.5095169000000002E-3</v>
      </c>
      <c r="V73" s="800">
        <f t="shared" si="1"/>
        <v>0.86082495240000001</v>
      </c>
      <c r="W73" s="227"/>
      <c r="X73" s="227"/>
      <c r="Y73" s="227"/>
      <c r="Z73" s="227"/>
      <c r="AA73" s="227"/>
      <c r="AB73" s="227"/>
      <c r="AC73" s="227"/>
      <c r="AD73" s="227"/>
    </row>
    <row r="74" spans="1:30" s="2" customFormat="1" ht="31.5">
      <c r="A74" s="636" t="s">
        <v>89</v>
      </c>
      <c r="B74" s="615" t="s">
        <v>1072</v>
      </c>
      <c r="C74" s="272" t="s">
        <v>14</v>
      </c>
      <c r="D74" s="89">
        <v>1</v>
      </c>
      <c r="E74" s="274">
        <v>13662.58</v>
      </c>
      <c r="F74" s="16">
        <v>17269.5</v>
      </c>
      <c r="G74" s="16">
        <v>17269.5</v>
      </c>
      <c r="U74" s="799">
        <f t="shared" si="0"/>
        <v>3.4239494000000001E-3</v>
      </c>
      <c r="V74" s="800">
        <f t="shared" si="1"/>
        <v>0.86424890180000002</v>
      </c>
      <c r="W74" s="5"/>
      <c r="X74" s="5"/>
      <c r="Y74" s="5"/>
      <c r="Z74" s="5"/>
      <c r="AA74" s="5"/>
      <c r="AB74" s="5"/>
      <c r="AC74" s="5"/>
      <c r="AD74" s="5"/>
    </row>
    <row r="75" spans="1:30" s="47" customFormat="1">
      <c r="A75" s="634" t="s">
        <v>954</v>
      </c>
      <c r="B75" s="90" t="s">
        <v>717</v>
      </c>
      <c r="C75" s="272" t="s">
        <v>14</v>
      </c>
      <c r="D75" s="444">
        <v>139</v>
      </c>
      <c r="E75" s="274">
        <v>97.31</v>
      </c>
      <c r="F75" s="16">
        <v>123</v>
      </c>
      <c r="G75" s="16">
        <v>17097</v>
      </c>
      <c r="H75" s="47" t="s">
        <v>53</v>
      </c>
      <c r="U75" s="799">
        <f t="shared" si="0"/>
        <v>3.3897485999999999E-3</v>
      </c>
      <c r="V75" s="800">
        <f t="shared" si="1"/>
        <v>0.86763865039999999</v>
      </c>
      <c r="W75" s="48"/>
      <c r="X75" s="48"/>
      <c r="Y75" s="48"/>
      <c r="Z75" s="48"/>
      <c r="AA75" s="48"/>
      <c r="AB75" s="48"/>
      <c r="AC75" s="48"/>
      <c r="AD75" s="48"/>
    </row>
    <row r="76" spans="1:30" s="47" customFormat="1" ht="47.25">
      <c r="A76" s="634" t="s">
        <v>922</v>
      </c>
      <c r="B76" s="7" t="s">
        <v>611</v>
      </c>
      <c r="C76" s="6" t="s">
        <v>100</v>
      </c>
      <c r="D76" s="8">
        <v>732</v>
      </c>
      <c r="E76" s="16">
        <v>17.8</v>
      </c>
      <c r="F76" s="16">
        <v>22.5</v>
      </c>
      <c r="G76" s="16">
        <v>16470</v>
      </c>
      <c r="I76" s="225"/>
      <c r="U76" s="799">
        <f t="shared" ref="U76:U139" si="2">G76/$G$297</f>
        <v>3.265436E-3</v>
      </c>
      <c r="V76" s="800">
        <f t="shared" si="1"/>
        <v>0.87090408640000005</v>
      </c>
      <c r="W76" s="48"/>
      <c r="X76" s="48"/>
      <c r="Y76" s="48"/>
      <c r="Z76" s="48"/>
      <c r="AA76" s="48"/>
      <c r="AB76" s="48"/>
      <c r="AC76" s="48"/>
      <c r="AD76" s="48"/>
    </row>
    <row r="77" spans="1:30" s="2" customFormat="1">
      <c r="A77" s="634" t="s">
        <v>828</v>
      </c>
      <c r="B77" s="88" t="s">
        <v>391</v>
      </c>
      <c r="C77" s="9" t="s">
        <v>9</v>
      </c>
      <c r="D77" s="89">
        <v>45.11</v>
      </c>
      <c r="E77" s="16">
        <v>282.74</v>
      </c>
      <c r="F77" s="16">
        <v>357.38</v>
      </c>
      <c r="G77" s="16">
        <v>16121.41</v>
      </c>
      <c r="J77" s="2">
        <f>102.58*70</f>
        <v>7180.6</v>
      </c>
      <c r="U77" s="799">
        <f t="shared" si="2"/>
        <v>3.1963225999999999E-3</v>
      </c>
      <c r="V77" s="800">
        <f t="shared" ref="V77:V140" si="3">U77+V76</f>
        <v>0.87410040899999997</v>
      </c>
      <c r="W77" s="5"/>
      <c r="X77" s="5"/>
      <c r="Y77" s="5"/>
      <c r="Z77" s="5"/>
      <c r="AA77" s="5"/>
      <c r="AB77" s="5"/>
      <c r="AC77" s="5"/>
      <c r="AD77" s="5"/>
    </row>
    <row r="78" spans="1:30" s="2" customFormat="1" ht="25.5">
      <c r="A78" s="640" t="s">
        <v>144</v>
      </c>
      <c r="B78" s="294" t="s">
        <v>580</v>
      </c>
      <c r="C78" s="295" t="s">
        <v>435</v>
      </c>
      <c r="D78" s="296">
        <v>1</v>
      </c>
      <c r="E78" s="275">
        <v>12745.43</v>
      </c>
      <c r="F78" s="16">
        <v>16110.22</v>
      </c>
      <c r="G78" s="16">
        <v>16110.22</v>
      </c>
      <c r="U78" s="799">
        <f t="shared" si="2"/>
        <v>3.1941040000000001E-3</v>
      </c>
      <c r="V78" s="800">
        <f t="shared" si="3"/>
        <v>0.87729451300000005</v>
      </c>
      <c r="W78" s="5"/>
      <c r="X78" s="5"/>
      <c r="Y78" s="5"/>
      <c r="Z78" s="5"/>
      <c r="AA78" s="5"/>
      <c r="AB78" s="5"/>
      <c r="AC78" s="5"/>
      <c r="AD78" s="5"/>
    </row>
    <row r="79" spans="1:30" s="2" customFormat="1" ht="31.5">
      <c r="A79" s="636" t="s">
        <v>1146</v>
      </c>
      <c r="B79" s="85" t="s">
        <v>509</v>
      </c>
      <c r="C79" s="6" t="s">
        <v>9</v>
      </c>
      <c r="D79" s="444">
        <v>185.22</v>
      </c>
      <c r="E79" s="274">
        <v>67.95</v>
      </c>
      <c r="F79" s="16">
        <v>85.89</v>
      </c>
      <c r="G79" s="16">
        <v>15908.55</v>
      </c>
      <c r="U79" s="799">
        <f t="shared" si="2"/>
        <v>3.1541197000000002E-3</v>
      </c>
      <c r="V79" s="800">
        <f t="shared" si="3"/>
        <v>0.88044863269999996</v>
      </c>
      <c r="W79" s="5"/>
      <c r="X79" s="5"/>
      <c r="Y79" s="5"/>
      <c r="Z79" s="5"/>
      <c r="AA79" s="5"/>
      <c r="AB79" s="5"/>
      <c r="AC79" s="5"/>
      <c r="AD79" s="5"/>
    </row>
    <row r="80" spans="1:30" s="2" customFormat="1" ht="47.25">
      <c r="A80" s="634" t="s">
        <v>923</v>
      </c>
      <c r="B80" s="7" t="s">
        <v>612</v>
      </c>
      <c r="C80" s="6" t="s">
        <v>100</v>
      </c>
      <c r="D80" s="8">
        <v>709</v>
      </c>
      <c r="E80" s="16">
        <v>17.43</v>
      </c>
      <c r="F80" s="16">
        <v>22.03</v>
      </c>
      <c r="G80" s="16">
        <v>15619.27</v>
      </c>
      <c r="U80" s="799">
        <f t="shared" si="2"/>
        <v>3.0967654000000002E-3</v>
      </c>
      <c r="V80" s="800">
        <f t="shared" si="3"/>
        <v>0.88354539809999999</v>
      </c>
      <c r="W80" s="5"/>
      <c r="X80" s="5"/>
      <c r="Y80" s="5"/>
      <c r="Z80" s="5"/>
      <c r="AA80" s="5"/>
      <c r="AB80" s="5"/>
      <c r="AC80" s="5"/>
      <c r="AD80" s="5"/>
    </row>
    <row r="81" spans="1:30" s="2" customFormat="1" ht="47.25">
      <c r="A81" s="636" t="s">
        <v>1163</v>
      </c>
      <c r="B81" s="409" t="s">
        <v>851</v>
      </c>
      <c r="C81" s="272" t="s">
        <v>9</v>
      </c>
      <c r="D81" s="444">
        <v>37.71</v>
      </c>
      <c r="E81" s="274">
        <v>301.8</v>
      </c>
      <c r="F81" s="16">
        <v>381.48</v>
      </c>
      <c r="G81" s="16">
        <v>14385.61</v>
      </c>
      <c r="U81" s="799">
        <f t="shared" si="2"/>
        <v>2.8521729999999999E-3</v>
      </c>
      <c r="V81" s="800">
        <f t="shared" si="3"/>
        <v>0.88639757109999995</v>
      </c>
      <c r="W81" s="5"/>
      <c r="X81" s="5"/>
      <c r="Y81" s="5"/>
      <c r="Z81" s="5"/>
      <c r="AA81" s="5"/>
      <c r="AB81" s="5"/>
      <c r="AC81" s="5"/>
      <c r="AD81" s="5"/>
    </row>
    <row r="82" spans="1:30" s="2" customFormat="1">
      <c r="A82" s="638" t="s">
        <v>128</v>
      </c>
      <c r="B82" s="90" t="s">
        <v>481</v>
      </c>
      <c r="C82" s="341" t="s">
        <v>25</v>
      </c>
      <c r="D82" s="447">
        <v>230</v>
      </c>
      <c r="E82" s="16">
        <v>47.4</v>
      </c>
      <c r="F82" s="16">
        <v>59.91</v>
      </c>
      <c r="G82" s="16">
        <v>13779.3</v>
      </c>
      <c r="U82" s="799">
        <f t="shared" si="2"/>
        <v>2.7319624999999998E-3</v>
      </c>
      <c r="V82" s="800">
        <f t="shared" si="3"/>
        <v>0.88912953360000002</v>
      </c>
      <c r="W82" s="5"/>
      <c r="X82" s="5"/>
      <c r="Y82" s="5"/>
      <c r="Z82" s="5"/>
      <c r="AA82" s="5"/>
      <c r="AB82" s="5"/>
      <c r="AC82" s="5"/>
      <c r="AD82" s="5"/>
    </row>
    <row r="83" spans="1:30" s="2" customFormat="1" ht="47.25">
      <c r="A83" s="634" t="s">
        <v>926</v>
      </c>
      <c r="B83" s="7" t="s">
        <v>616</v>
      </c>
      <c r="C83" s="6" t="s">
        <v>100</v>
      </c>
      <c r="D83" s="8">
        <v>766</v>
      </c>
      <c r="E83" s="16">
        <v>13.28</v>
      </c>
      <c r="F83" s="16">
        <v>16.79</v>
      </c>
      <c r="G83" s="16">
        <v>12861.14</v>
      </c>
      <c r="U83" s="799">
        <f t="shared" si="2"/>
        <v>2.5499228999999999E-3</v>
      </c>
      <c r="V83" s="800">
        <f t="shared" si="3"/>
        <v>0.89167945650000002</v>
      </c>
      <c r="W83" s="5"/>
      <c r="X83" s="5"/>
      <c r="Y83" s="5"/>
      <c r="Z83" s="5"/>
      <c r="AA83" s="5"/>
      <c r="AB83" s="5"/>
      <c r="AC83" s="5"/>
      <c r="AD83" s="5"/>
    </row>
    <row r="84" spans="1:30" s="2" customFormat="1" ht="47.25">
      <c r="A84" s="634" t="s">
        <v>920</v>
      </c>
      <c r="B84" s="7" t="s">
        <v>605</v>
      </c>
      <c r="C84" s="6" t="s">
        <v>100</v>
      </c>
      <c r="D84" s="8">
        <v>770</v>
      </c>
      <c r="E84" s="16">
        <v>13.05</v>
      </c>
      <c r="F84" s="16">
        <v>16.5</v>
      </c>
      <c r="G84" s="16">
        <v>12705</v>
      </c>
      <c r="U84" s="799">
        <f t="shared" si="2"/>
        <v>2.5189657E-3</v>
      </c>
      <c r="V84" s="800">
        <f t="shared" si="3"/>
        <v>0.89419842220000001</v>
      </c>
      <c r="W84" s="5"/>
      <c r="X84" s="5"/>
      <c r="Y84" s="5"/>
      <c r="Z84" s="5"/>
      <c r="AA84" s="5"/>
      <c r="AB84" s="5"/>
      <c r="AC84" s="5"/>
      <c r="AD84" s="5"/>
    </row>
    <row r="85" spans="1:30" s="2" customFormat="1" ht="31.5">
      <c r="A85" s="634" t="s">
        <v>1077</v>
      </c>
      <c r="B85" s="85" t="s">
        <v>761</v>
      </c>
      <c r="C85" s="9" t="s">
        <v>25</v>
      </c>
      <c r="D85" s="8">
        <v>228.63</v>
      </c>
      <c r="E85" s="16">
        <v>42.85</v>
      </c>
      <c r="F85" s="16">
        <v>54.16</v>
      </c>
      <c r="G85" s="16">
        <v>12382.6</v>
      </c>
      <c r="U85" s="799">
        <f t="shared" si="2"/>
        <v>2.4550447999999998E-3</v>
      </c>
      <c r="V85" s="800">
        <f t="shared" si="3"/>
        <v>0.89665346700000004</v>
      </c>
      <c r="W85" s="5"/>
      <c r="X85" s="5"/>
      <c r="Y85" s="5"/>
      <c r="Z85" s="5"/>
      <c r="AA85" s="5"/>
      <c r="AB85" s="5"/>
      <c r="AC85" s="5"/>
      <c r="AD85" s="5"/>
    </row>
    <row r="86" spans="1:30" s="2" customFormat="1" ht="31.5">
      <c r="A86" s="634" t="s">
        <v>990</v>
      </c>
      <c r="B86" s="88" t="s">
        <v>655</v>
      </c>
      <c r="C86" s="6" t="s">
        <v>648</v>
      </c>
      <c r="D86" s="359">
        <v>38</v>
      </c>
      <c r="E86" s="357">
        <v>244.98</v>
      </c>
      <c r="F86" s="16">
        <v>309.64999999999998</v>
      </c>
      <c r="G86" s="16">
        <v>11766.7</v>
      </c>
      <c r="U86" s="799">
        <f t="shared" si="2"/>
        <v>2.3329330000000001E-3</v>
      </c>
      <c r="V86" s="800">
        <f t="shared" si="3"/>
        <v>0.89898639999999996</v>
      </c>
      <c r="W86" s="5"/>
      <c r="X86" s="5"/>
      <c r="Y86" s="5"/>
      <c r="Z86" s="5"/>
      <c r="AA86" s="5"/>
      <c r="AB86" s="5"/>
      <c r="AC86" s="5"/>
      <c r="AD86" s="5"/>
    </row>
    <row r="87" spans="1:30" s="2" customFormat="1">
      <c r="A87" s="633" t="s">
        <v>8</v>
      </c>
      <c r="B87" s="7" t="s">
        <v>24</v>
      </c>
      <c r="C87" s="6" t="s">
        <v>9</v>
      </c>
      <c r="D87" s="8">
        <v>4200</v>
      </c>
      <c r="E87" s="16">
        <v>2.08</v>
      </c>
      <c r="F87" s="16">
        <v>2.63</v>
      </c>
      <c r="G87" s="16">
        <v>11046</v>
      </c>
      <c r="U87" s="799">
        <f t="shared" si="2"/>
        <v>2.1900429E-3</v>
      </c>
      <c r="V87" s="800">
        <f t="shared" si="3"/>
        <v>0.90117644289999999</v>
      </c>
      <c r="W87" s="5"/>
      <c r="X87" s="5"/>
      <c r="Y87" s="5"/>
      <c r="Z87" s="5"/>
      <c r="AA87" s="5"/>
      <c r="AB87" s="5"/>
      <c r="AC87" s="5"/>
      <c r="AD87" s="5"/>
    </row>
    <row r="88" spans="1:30" s="44" customFormat="1" ht="31.5">
      <c r="A88" s="634" t="s">
        <v>977</v>
      </c>
      <c r="B88" s="292" t="s">
        <v>406</v>
      </c>
      <c r="C88" s="6" t="s">
        <v>14</v>
      </c>
      <c r="D88" s="89">
        <v>22</v>
      </c>
      <c r="E88" s="16">
        <v>384.37</v>
      </c>
      <c r="F88" s="16">
        <v>485.84</v>
      </c>
      <c r="G88" s="16">
        <v>10688.48</v>
      </c>
      <c r="U88" s="799">
        <f t="shared" si="2"/>
        <v>2.1191589000000002E-3</v>
      </c>
      <c r="V88" s="800">
        <f t="shared" si="3"/>
        <v>0.90329560180000001</v>
      </c>
      <c r="W88" s="46"/>
      <c r="X88" s="46"/>
      <c r="Y88" s="46"/>
      <c r="Z88" s="46"/>
      <c r="AA88" s="46"/>
      <c r="AB88" s="46"/>
      <c r="AC88" s="46"/>
      <c r="AD88" s="46"/>
    </row>
    <row r="89" spans="1:30" s="47" customFormat="1" ht="31.5">
      <c r="A89" s="634" t="s">
        <v>969</v>
      </c>
      <c r="B89" s="292" t="s">
        <v>404</v>
      </c>
      <c r="C89" s="265" t="s">
        <v>405</v>
      </c>
      <c r="D89" s="89">
        <v>28</v>
      </c>
      <c r="E89" s="16">
        <v>288.42</v>
      </c>
      <c r="F89" s="16">
        <v>364.56</v>
      </c>
      <c r="G89" s="16">
        <v>10207.68</v>
      </c>
      <c r="I89" s="225"/>
      <c r="U89" s="799">
        <f t="shared" si="2"/>
        <v>2.0238328E-3</v>
      </c>
      <c r="V89" s="800">
        <f t="shared" si="3"/>
        <v>0.90531943459999997</v>
      </c>
      <c r="W89" s="48"/>
      <c r="X89" s="48"/>
      <c r="Y89" s="48"/>
      <c r="Z89" s="48"/>
      <c r="AA89" s="48"/>
      <c r="AB89" s="48"/>
      <c r="AC89" s="48"/>
      <c r="AD89" s="48"/>
    </row>
    <row r="90" spans="1:30" s="47" customFormat="1" ht="31.5">
      <c r="A90" s="634" t="s">
        <v>1086</v>
      </c>
      <c r="B90" s="7" t="s">
        <v>1084</v>
      </c>
      <c r="C90" s="6" t="s">
        <v>126</v>
      </c>
      <c r="D90" s="8">
        <v>495</v>
      </c>
      <c r="E90" s="16">
        <v>16.100000000000001</v>
      </c>
      <c r="F90" s="16">
        <v>20.350000000000001</v>
      </c>
      <c r="G90" s="16">
        <v>10073.25</v>
      </c>
      <c r="U90" s="799">
        <f t="shared" si="2"/>
        <v>1.9971798999999998E-3</v>
      </c>
      <c r="V90" s="800">
        <f t="shared" si="3"/>
        <v>0.90731661450000001</v>
      </c>
      <c r="W90" s="48"/>
      <c r="X90" s="48"/>
      <c r="Y90" s="48"/>
      <c r="Z90" s="48"/>
      <c r="AA90" s="48"/>
      <c r="AB90" s="48"/>
      <c r="AC90" s="48"/>
      <c r="AD90" s="48"/>
    </row>
    <row r="91" spans="1:30" s="47" customFormat="1">
      <c r="A91" s="634" t="s">
        <v>764</v>
      </c>
      <c r="B91" s="612" t="s">
        <v>432</v>
      </c>
      <c r="C91" s="6" t="s">
        <v>25</v>
      </c>
      <c r="D91" s="8">
        <v>340.92</v>
      </c>
      <c r="E91" s="16">
        <v>22.98</v>
      </c>
      <c r="F91" s="16">
        <v>29.05</v>
      </c>
      <c r="G91" s="16">
        <v>9903.73</v>
      </c>
      <c r="U91" s="799">
        <f t="shared" si="2"/>
        <v>1.9635699E-3</v>
      </c>
      <c r="V91" s="800">
        <f t="shared" si="3"/>
        <v>0.90928018440000002</v>
      </c>
      <c r="W91" s="48"/>
      <c r="X91" s="48"/>
      <c r="Y91" s="48"/>
      <c r="Z91" s="48"/>
      <c r="AA91" s="48"/>
      <c r="AB91" s="48"/>
      <c r="AC91" s="48"/>
      <c r="AD91" s="48"/>
    </row>
    <row r="92" spans="1:30" s="2" customFormat="1" ht="31.5">
      <c r="A92" s="634" t="s">
        <v>986</v>
      </c>
      <c r="B92" s="355" t="s">
        <v>444</v>
      </c>
      <c r="C92" s="6" t="s">
        <v>14</v>
      </c>
      <c r="D92" s="359">
        <v>181</v>
      </c>
      <c r="E92" s="359">
        <v>41.79</v>
      </c>
      <c r="F92" s="16">
        <v>52.82</v>
      </c>
      <c r="G92" s="16">
        <v>9560.42</v>
      </c>
      <c r="L92" s="2">
        <f>0.6*0.6*0.6</f>
        <v>0.216</v>
      </c>
      <c r="U92" s="799">
        <f t="shared" si="2"/>
        <v>1.8955033000000001E-3</v>
      </c>
      <c r="V92" s="800">
        <f t="shared" si="3"/>
        <v>0.91117568770000001</v>
      </c>
      <c r="W92" s="5"/>
      <c r="X92" s="5"/>
      <c r="Y92" s="5"/>
      <c r="Z92" s="5"/>
      <c r="AA92" s="5"/>
      <c r="AB92" s="5"/>
      <c r="AC92" s="5"/>
      <c r="AD92" s="5"/>
    </row>
    <row r="93" spans="1:30" s="44" customFormat="1" ht="31.5">
      <c r="A93" s="636" t="s">
        <v>1235</v>
      </c>
      <c r="B93" s="292" t="s">
        <v>729</v>
      </c>
      <c r="C93" s="341" t="s">
        <v>14</v>
      </c>
      <c r="D93" s="444">
        <v>67</v>
      </c>
      <c r="E93" s="274">
        <v>110.79</v>
      </c>
      <c r="F93" s="16">
        <v>140.04</v>
      </c>
      <c r="G93" s="16">
        <v>9382.68</v>
      </c>
      <c r="L93" s="44">
        <f>0.3*0.3*0.4</f>
        <v>3.5999999999999997E-2</v>
      </c>
      <c r="U93" s="799">
        <f t="shared" si="2"/>
        <v>1.8602636E-3</v>
      </c>
      <c r="V93" s="800">
        <f t="shared" si="3"/>
        <v>0.91303595130000004</v>
      </c>
      <c r="W93" s="46"/>
      <c r="X93" s="46"/>
      <c r="Y93" s="46"/>
      <c r="Z93" s="46"/>
      <c r="AA93" s="46"/>
      <c r="AB93" s="46"/>
      <c r="AC93" s="46"/>
      <c r="AD93" s="46"/>
    </row>
    <row r="94" spans="1:30" s="44" customFormat="1">
      <c r="A94" s="636" t="s">
        <v>1171</v>
      </c>
      <c r="B94" s="85" t="s">
        <v>428</v>
      </c>
      <c r="C94" s="272" t="s">
        <v>9</v>
      </c>
      <c r="D94" s="450">
        <v>60.48</v>
      </c>
      <c r="E94" s="85">
        <v>122.69</v>
      </c>
      <c r="F94" s="16">
        <v>155.08000000000001</v>
      </c>
      <c r="G94" s="16">
        <v>9379.24</v>
      </c>
      <c r="U94" s="799">
        <f t="shared" si="2"/>
        <v>1.8595815000000001E-3</v>
      </c>
      <c r="V94" s="800">
        <f t="shared" si="3"/>
        <v>0.91489553280000002</v>
      </c>
      <c r="W94" s="46"/>
      <c r="X94" s="46"/>
      <c r="Y94" s="46"/>
      <c r="Z94" s="46"/>
      <c r="AA94" s="46"/>
      <c r="AB94" s="46"/>
      <c r="AC94" s="46"/>
      <c r="AD94" s="46"/>
    </row>
    <row r="95" spans="1:30" s="44" customFormat="1">
      <c r="A95" s="637" t="s">
        <v>838</v>
      </c>
      <c r="B95" s="90" t="s">
        <v>163</v>
      </c>
      <c r="C95" s="6" t="s">
        <v>9</v>
      </c>
      <c r="D95" s="8">
        <v>3919.5</v>
      </c>
      <c r="E95" s="86">
        <v>1.89</v>
      </c>
      <c r="F95" s="16">
        <v>2.39</v>
      </c>
      <c r="G95" s="16">
        <v>9367.61</v>
      </c>
      <c r="U95" s="799">
        <f t="shared" si="2"/>
        <v>1.8572757000000001E-3</v>
      </c>
      <c r="V95" s="800">
        <f t="shared" si="3"/>
        <v>0.91675280849999996</v>
      </c>
      <c r="W95" s="46"/>
      <c r="X95" s="46"/>
      <c r="Y95" s="46"/>
      <c r="Z95" s="46"/>
      <c r="AA95" s="46"/>
      <c r="AB95" s="46"/>
      <c r="AC95" s="46"/>
      <c r="AD95" s="46"/>
    </row>
    <row r="96" spans="1:30" s="44" customFormat="1">
      <c r="A96" s="634" t="s">
        <v>767</v>
      </c>
      <c r="B96" s="292" t="s">
        <v>788</v>
      </c>
      <c r="C96" s="6" t="s">
        <v>14</v>
      </c>
      <c r="D96" s="359">
        <v>10</v>
      </c>
      <c r="E96" s="360">
        <v>721.86</v>
      </c>
      <c r="F96" s="16">
        <v>912.43</v>
      </c>
      <c r="G96" s="357">
        <v>9124.2999999999993</v>
      </c>
      <c r="U96" s="799">
        <f t="shared" si="2"/>
        <v>1.8090357000000001E-3</v>
      </c>
      <c r="V96" s="800">
        <f t="shared" si="3"/>
        <v>0.91856184419999998</v>
      </c>
      <c r="W96" s="46"/>
      <c r="X96" s="46"/>
      <c r="Y96" s="46"/>
      <c r="Z96" s="46"/>
      <c r="AA96" s="46"/>
      <c r="AB96" s="46"/>
      <c r="AC96" s="46"/>
      <c r="AD96" s="46"/>
    </row>
    <row r="97" spans="1:30" s="44" customFormat="1" ht="31.5">
      <c r="A97" s="636" t="s">
        <v>1168</v>
      </c>
      <c r="B97" s="313" t="s">
        <v>846</v>
      </c>
      <c r="C97" s="312" t="s">
        <v>9</v>
      </c>
      <c r="D97" s="449">
        <v>17.95</v>
      </c>
      <c r="E97" s="274">
        <v>388.18</v>
      </c>
      <c r="F97" s="16">
        <v>490.66</v>
      </c>
      <c r="G97" s="16">
        <v>8807.35</v>
      </c>
      <c r="U97" s="799">
        <f t="shared" si="2"/>
        <v>1.7461954E-3</v>
      </c>
      <c r="V97" s="800">
        <f t="shared" si="3"/>
        <v>0.92030803959999996</v>
      </c>
      <c r="W97" s="46"/>
      <c r="X97" s="46"/>
      <c r="Y97" s="46"/>
      <c r="Z97" s="46"/>
      <c r="AA97" s="46"/>
      <c r="AB97" s="46"/>
      <c r="AC97" s="46"/>
      <c r="AD97" s="46"/>
    </row>
    <row r="98" spans="1:30" s="44" customFormat="1" ht="31.5">
      <c r="A98" s="634" t="s">
        <v>1246</v>
      </c>
      <c r="B98" s="90" t="s">
        <v>415</v>
      </c>
      <c r="C98" s="272" t="s">
        <v>14</v>
      </c>
      <c r="D98" s="444">
        <v>32</v>
      </c>
      <c r="E98" s="274">
        <v>215.27</v>
      </c>
      <c r="F98" s="16">
        <v>272.10000000000002</v>
      </c>
      <c r="G98" s="16">
        <v>8707.2000000000007</v>
      </c>
      <c r="U98" s="799">
        <f t="shared" si="2"/>
        <v>1.7263390999999999E-3</v>
      </c>
      <c r="V98" s="800">
        <f t="shared" si="3"/>
        <v>0.92203437870000005</v>
      </c>
      <c r="W98" s="46"/>
      <c r="X98" s="46"/>
      <c r="Y98" s="46"/>
      <c r="Z98" s="46"/>
      <c r="AA98" s="46"/>
      <c r="AB98" s="46"/>
      <c r="AC98" s="46"/>
      <c r="AD98" s="46"/>
    </row>
    <row r="99" spans="1:30" s="44" customFormat="1" ht="31.5">
      <c r="A99" s="634" t="s">
        <v>985</v>
      </c>
      <c r="B99" s="616" t="s">
        <v>448</v>
      </c>
      <c r="C99" s="6" t="s">
        <v>14</v>
      </c>
      <c r="D99" s="359">
        <v>30</v>
      </c>
      <c r="E99" s="357">
        <v>224.81</v>
      </c>
      <c r="F99" s="16">
        <v>284.16000000000003</v>
      </c>
      <c r="G99" s="16">
        <v>8524.7999999999993</v>
      </c>
      <c r="U99" s="799">
        <f t="shared" si="2"/>
        <v>1.6901754000000001E-3</v>
      </c>
      <c r="V99" s="800">
        <f t="shared" si="3"/>
        <v>0.92372455409999998</v>
      </c>
      <c r="W99" s="46"/>
      <c r="X99" s="46"/>
      <c r="Y99" s="46"/>
      <c r="Z99" s="46"/>
      <c r="AA99" s="46"/>
      <c r="AB99" s="46"/>
      <c r="AC99" s="46"/>
      <c r="AD99" s="46"/>
    </row>
    <row r="100" spans="1:30" s="44" customFormat="1">
      <c r="A100" s="636" t="s">
        <v>1156</v>
      </c>
      <c r="B100" s="90" t="s">
        <v>880</v>
      </c>
      <c r="C100" s="272" t="s">
        <v>14</v>
      </c>
      <c r="D100" s="444">
        <v>12</v>
      </c>
      <c r="E100" s="274">
        <v>555.24</v>
      </c>
      <c r="F100" s="16">
        <v>701.82</v>
      </c>
      <c r="G100" s="16">
        <v>8421.84</v>
      </c>
      <c r="U100" s="799">
        <f t="shared" si="2"/>
        <v>1.669762E-3</v>
      </c>
      <c r="V100" s="800">
        <f t="shared" si="3"/>
        <v>0.9253943161</v>
      </c>
      <c r="W100" s="46"/>
      <c r="X100" s="46"/>
      <c r="Y100" s="46"/>
      <c r="Z100" s="46"/>
      <c r="AA100" s="46"/>
      <c r="AB100" s="46"/>
      <c r="AC100" s="46"/>
      <c r="AD100" s="46"/>
    </row>
    <row r="101" spans="1:30" s="44" customFormat="1" ht="31.5">
      <c r="A101" s="636" t="s">
        <v>1173</v>
      </c>
      <c r="B101" s="399" t="s">
        <v>427</v>
      </c>
      <c r="C101" s="272" t="s">
        <v>14</v>
      </c>
      <c r="D101" s="444">
        <v>40</v>
      </c>
      <c r="E101" s="274">
        <v>164.98</v>
      </c>
      <c r="F101" s="16">
        <v>208.53</v>
      </c>
      <c r="G101" s="16">
        <v>8341.2000000000007</v>
      </c>
      <c r="U101" s="799">
        <f t="shared" si="2"/>
        <v>1.6537737999999999E-3</v>
      </c>
      <c r="V101" s="800">
        <f t="shared" si="3"/>
        <v>0.92704808989999998</v>
      </c>
      <c r="W101" s="46"/>
      <c r="X101" s="46"/>
      <c r="Y101" s="46"/>
      <c r="Z101" s="46"/>
      <c r="AA101" s="46"/>
      <c r="AB101" s="46"/>
      <c r="AC101" s="46"/>
      <c r="AD101" s="46"/>
    </row>
    <row r="102" spans="1:30" s="47" customFormat="1">
      <c r="A102" s="634" t="s">
        <v>1028</v>
      </c>
      <c r="B102" s="612" t="s">
        <v>892</v>
      </c>
      <c r="C102" s="6" t="s">
        <v>14</v>
      </c>
      <c r="D102" s="359">
        <v>11</v>
      </c>
      <c r="E102" s="360">
        <v>577.79</v>
      </c>
      <c r="F102" s="16">
        <v>730.33</v>
      </c>
      <c r="G102" s="16">
        <v>8033.63</v>
      </c>
      <c r="H102" s="47" t="s">
        <v>53</v>
      </c>
      <c r="I102" s="225"/>
      <c r="U102" s="799">
        <f t="shared" si="2"/>
        <v>1.5927932E-3</v>
      </c>
      <c r="V102" s="800">
        <f t="shared" si="3"/>
        <v>0.92864088310000004</v>
      </c>
      <c r="W102" s="48"/>
      <c r="X102" s="48"/>
      <c r="Y102" s="48"/>
      <c r="Z102" s="48"/>
      <c r="AA102" s="48"/>
      <c r="AB102" s="48"/>
      <c r="AC102" s="48"/>
      <c r="AD102" s="48"/>
    </row>
    <row r="103" spans="1:30" s="47" customFormat="1" ht="31.5">
      <c r="A103" s="637" t="s">
        <v>70</v>
      </c>
      <c r="B103" s="313" t="s">
        <v>510</v>
      </c>
      <c r="C103" s="312" t="s">
        <v>9</v>
      </c>
      <c r="D103" s="8">
        <v>166.04</v>
      </c>
      <c r="E103" s="87">
        <v>38.229999999999997</v>
      </c>
      <c r="F103" s="16">
        <v>48.32</v>
      </c>
      <c r="G103" s="16">
        <v>8023.05</v>
      </c>
      <c r="I103" s="225"/>
      <c r="U103" s="799">
        <f t="shared" si="2"/>
        <v>1.5906956E-3</v>
      </c>
      <c r="V103" s="800">
        <f t="shared" si="3"/>
        <v>0.93023157869999995</v>
      </c>
      <c r="W103" s="48"/>
      <c r="X103" s="48"/>
      <c r="Y103" s="48"/>
      <c r="Z103" s="48"/>
      <c r="AA103" s="48"/>
      <c r="AB103" s="48"/>
      <c r="AC103" s="48"/>
      <c r="AD103" s="48"/>
    </row>
    <row r="104" spans="1:30" s="47" customFormat="1" ht="47.25">
      <c r="A104" s="634" t="s">
        <v>933</v>
      </c>
      <c r="B104" s="90" t="s">
        <v>712</v>
      </c>
      <c r="C104" s="6" t="s">
        <v>100</v>
      </c>
      <c r="D104" s="8">
        <v>403</v>
      </c>
      <c r="E104" s="16">
        <v>15.28</v>
      </c>
      <c r="F104" s="16">
        <v>19.309999999999999</v>
      </c>
      <c r="G104" s="16">
        <v>7781.93</v>
      </c>
      <c r="H104" s="47" t="s">
        <v>53</v>
      </c>
      <c r="U104" s="799">
        <f t="shared" si="2"/>
        <v>1.5428898E-3</v>
      </c>
      <c r="V104" s="800">
        <f t="shared" si="3"/>
        <v>0.93177446850000001</v>
      </c>
      <c r="W104" s="48"/>
      <c r="X104" s="48"/>
      <c r="Y104" s="48"/>
      <c r="Z104" s="48"/>
      <c r="AA104" s="48"/>
      <c r="AB104" s="48"/>
      <c r="AC104" s="48"/>
      <c r="AD104" s="48"/>
    </row>
    <row r="105" spans="1:30" s="47" customFormat="1" ht="47.25">
      <c r="A105" s="634" t="s">
        <v>1088</v>
      </c>
      <c r="B105" s="7" t="s">
        <v>174</v>
      </c>
      <c r="C105" s="6" t="s">
        <v>126</v>
      </c>
      <c r="D105" s="8">
        <v>371</v>
      </c>
      <c r="E105" s="16">
        <v>15.46</v>
      </c>
      <c r="F105" s="16">
        <v>19.54</v>
      </c>
      <c r="G105" s="16">
        <v>7249.34</v>
      </c>
      <c r="I105" s="225"/>
      <c r="U105" s="799">
        <f t="shared" si="2"/>
        <v>1.4372954E-3</v>
      </c>
      <c r="V105" s="800">
        <f t="shared" si="3"/>
        <v>0.93321176390000005</v>
      </c>
      <c r="W105" s="48"/>
      <c r="X105" s="48"/>
      <c r="Y105" s="48"/>
      <c r="Z105" s="48"/>
      <c r="AA105" s="48"/>
      <c r="AB105" s="48"/>
      <c r="AC105" s="48"/>
      <c r="AD105" s="48"/>
    </row>
    <row r="106" spans="1:30" s="47" customFormat="1" ht="31.5">
      <c r="A106" s="638" t="s">
        <v>136</v>
      </c>
      <c r="B106" s="613" t="s">
        <v>747</v>
      </c>
      <c r="C106" s="387" t="s">
        <v>14</v>
      </c>
      <c r="D106" s="89">
        <v>152</v>
      </c>
      <c r="E106" s="16">
        <v>36.83</v>
      </c>
      <c r="F106" s="16">
        <v>46.55</v>
      </c>
      <c r="G106" s="16">
        <v>7075.6</v>
      </c>
      <c r="I106" s="225"/>
      <c r="U106" s="799">
        <f t="shared" si="2"/>
        <v>1.4028488E-3</v>
      </c>
      <c r="V106" s="800">
        <f t="shared" si="3"/>
        <v>0.93461461270000001</v>
      </c>
      <c r="W106" s="48"/>
      <c r="X106" s="48"/>
      <c r="Y106" s="48"/>
      <c r="Z106" s="48"/>
      <c r="AA106" s="48"/>
      <c r="AB106" s="48"/>
      <c r="AC106" s="48"/>
      <c r="AD106" s="48"/>
    </row>
    <row r="107" spans="1:30" s="47" customFormat="1" ht="31.5">
      <c r="A107" s="634" t="s">
        <v>955</v>
      </c>
      <c r="B107" s="90" t="s">
        <v>714</v>
      </c>
      <c r="C107" s="272" t="s">
        <v>14</v>
      </c>
      <c r="D107" s="444">
        <v>8</v>
      </c>
      <c r="E107" s="274">
        <v>673.46</v>
      </c>
      <c r="F107" s="16">
        <v>851.25</v>
      </c>
      <c r="G107" s="16">
        <v>6810</v>
      </c>
      <c r="I107" s="225"/>
      <c r="U107" s="799">
        <f t="shared" si="2"/>
        <v>1.3501894E-3</v>
      </c>
      <c r="V107" s="800">
        <f t="shared" si="3"/>
        <v>0.93596480209999999</v>
      </c>
      <c r="W107" s="48"/>
      <c r="X107" s="48"/>
      <c r="Y107" s="48"/>
      <c r="Z107" s="48"/>
      <c r="AA107" s="48"/>
      <c r="AB107" s="48"/>
      <c r="AC107" s="48"/>
      <c r="AD107" s="48"/>
    </row>
    <row r="108" spans="1:30" s="47" customFormat="1" ht="47.25">
      <c r="A108" s="634" t="s">
        <v>88</v>
      </c>
      <c r="B108" s="90" t="s">
        <v>757</v>
      </c>
      <c r="C108" s="6" t="s">
        <v>14</v>
      </c>
      <c r="D108" s="359">
        <v>10</v>
      </c>
      <c r="E108" s="360">
        <v>499.09</v>
      </c>
      <c r="F108" s="357">
        <v>630.85</v>
      </c>
      <c r="G108" s="357">
        <v>6308.5</v>
      </c>
      <c r="I108" s="225"/>
      <c r="U108" s="799">
        <f t="shared" si="2"/>
        <v>1.2507591E-3</v>
      </c>
      <c r="V108" s="800">
        <f t="shared" si="3"/>
        <v>0.93721556120000005</v>
      </c>
      <c r="W108" s="48"/>
      <c r="X108" s="48"/>
      <c r="Y108" s="48"/>
      <c r="Z108" s="48"/>
      <c r="AA108" s="48"/>
      <c r="AB108" s="48"/>
      <c r="AC108" s="48"/>
      <c r="AD108" s="48"/>
    </row>
    <row r="109" spans="1:30" s="47" customFormat="1">
      <c r="A109" s="634" t="s">
        <v>979</v>
      </c>
      <c r="B109" s="292" t="s">
        <v>410</v>
      </c>
      <c r="C109" s="6" t="s">
        <v>14</v>
      </c>
      <c r="D109" s="89">
        <v>37</v>
      </c>
      <c r="E109" s="16">
        <v>134.37</v>
      </c>
      <c r="F109" s="16">
        <v>169.84</v>
      </c>
      <c r="G109" s="16">
        <v>6284.08</v>
      </c>
      <c r="I109" s="225"/>
      <c r="U109" s="799">
        <f t="shared" si="2"/>
        <v>1.2459175E-3</v>
      </c>
      <c r="V109" s="800">
        <f t="shared" si="3"/>
        <v>0.93846147869999996</v>
      </c>
      <c r="W109" s="48"/>
      <c r="X109" s="48"/>
      <c r="Y109" s="48"/>
      <c r="Z109" s="48"/>
      <c r="AA109" s="48"/>
      <c r="AB109" s="48"/>
      <c r="AC109" s="48"/>
      <c r="AD109" s="48"/>
    </row>
    <row r="110" spans="1:30" s="47" customFormat="1">
      <c r="A110" s="634" t="s">
        <v>1020</v>
      </c>
      <c r="B110" s="612" t="s">
        <v>815</v>
      </c>
      <c r="C110" s="265" t="s">
        <v>25</v>
      </c>
      <c r="D110" s="471">
        <v>45</v>
      </c>
      <c r="E110" s="424">
        <v>109.97</v>
      </c>
      <c r="F110" s="16">
        <v>139</v>
      </c>
      <c r="G110" s="16">
        <v>6255</v>
      </c>
      <c r="I110" s="225"/>
      <c r="U110" s="799">
        <f t="shared" si="2"/>
        <v>1.2401519E-3</v>
      </c>
      <c r="V110" s="800">
        <f t="shared" si="3"/>
        <v>0.9397016306</v>
      </c>
      <c r="W110" s="48"/>
      <c r="X110" s="48"/>
      <c r="Y110" s="48"/>
      <c r="Z110" s="48"/>
      <c r="AA110" s="48"/>
      <c r="AB110" s="48"/>
      <c r="AC110" s="48"/>
      <c r="AD110" s="48"/>
    </row>
    <row r="111" spans="1:30" s="47" customFormat="1">
      <c r="A111" s="634" t="s">
        <v>957</v>
      </c>
      <c r="B111" s="90" t="s">
        <v>1053</v>
      </c>
      <c r="C111" s="6" t="s">
        <v>14</v>
      </c>
      <c r="D111" s="8">
        <v>1</v>
      </c>
      <c r="E111" s="16">
        <v>4908.7700000000004</v>
      </c>
      <c r="F111" s="16">
        <v>6204.69</v>
      </c>
      <c r="G111" s="16">
        <v>6204.69</v>
      </c>
      <c r="I111" s="225"/>
      <c r="U111" s="799">
        <f t="shared" si="2"/>
        <v>1.2301771999999999E-3</v>
      </c>
      <c r="V111" s="800">
        <f t="shared" si="3"/>
        <v>0.94093180779999996</v>
      </c>
      <c r="W111" s="48"/>
      <c r="X111" s="48"/>
      <c r="Y111" s="48"/>
      <c r="Z111" s="48"/>
      <c r="AA111" s="48"/>
      <c r="AB111" s="48"/>
      <c r="AC111" s="48"/>
      <c r="AD111" s="48"/>
    </row>
    <row r="112" spans="1:30" s="2" customFormat="1" ht="31.5">
      <c r="A112" s="634" t="s">
        <v>984</v>
      </c>
      <c r="B112" s="613" t="s">
        <v>651</v>
      </c>
      <c r="C112" s="6" t="s">
        <v>648</v>
      </c>
      <c r="D112" s="359">
        <v>24</v>
      </c>
      <c r="E112" s="357">
        <v>203.54</v>
      </c>
      <c r="F112" s="16">
        <v>257.27</v>
      </c>
      <c r="G112" s="16">
        <v>6174.48</v>
      </c>
      <c r="U112" s="799">
        <f t="shared" si="2"/>
        <v>1.2241876E-3</v>
      </c>
      <c r="V112" s="800">
        <f t="shared" si="3"/>
        <v>0.94215599539999995</v>
      </c>
      <c r="W112" s="5"/>
      <c r="X112" s="5"/>
      <c r="Y112" s="5"/>
      <c r="Z112" s="5"/>
      <c r="AA112" s="5"/>
      <c r="AB112" s="5"/>
      <c r="AC112" s="5"/>
      <c r="AD112" s="5"/>
    </row>
    <row r="113" spans="1:30" s="2" customFormat="1">
      <c r="A113" s="636" t="s">
        <v>963</v>
      </c>
      <c r="B113" s="292" t="s">
        <v>542</v>
      </c>
      <c r="C113" s="272" t="s">
        <v>14</v>
      </c>
      <c r="D113" s="444">
        <v>9</v>
      </c>
      <c r="E113" s="274">
        <v>507.88</v>
      </c>
      <c r="F113" s="16">
        <v>641.96</v>
      </c>
      <c r="G113" s="16">
        <v>5777.64</v>
      </c>
      <c r="U113" s="799">
        <f t="shared" si="2"/>
        <v>1.1455078000000001E-3</v>
      </c>
      <c r="V113" s="800">
        <f t="shared" si="3"/>
        <v>0.94330150319999995</v>
      </c>
      <c r="W113" s="5"/>
      <c r="X113" s="5"/>
      <c r="Y113" s="5"/>
      <c r="Z113" s="5"/>
      <c r="AA113" s="5"/>
      <c r="AB113" s="5"/>
      <c r="AC113" s="5"/>
      <c r="AD113" s="5"/>
    </row>
    <row r="114" spans="1:30" s="44" customFormat="1" ht="47.25">
      <c r="A114" s="634" t="s">
        <v>927</v>
      </c>
      <c r="B114" s="7" t="s">
        <v>618</v>
      </c>
      <c r="C114" s="6" t="s">
        <v>100</v>
      </c>
      <c r="D114" s="8">
        <v>281</v>
      </c>
      <c r="E114" s="16">
        <v>15.28</v>
      </c>
      <c r="F114" s="16">
        <v>19.309999999999999</v>
      </c>
      <c r="G114" s="16">
        <v>5426.11</v>
      </c>
      <c r="U114" s="799">
        <f t="shared" si="2"/>
        <v>1.0758115E-3</v>
      </c>
      <c r="V114" s="800">
        <f t="shared" si="3"/>
        <v>0.94437731469999997</v>
      </c>
      <c r="W114" s="46"/>
      <c r="X114" s="46"/>
      <c r="Y114" s="46"/>
      <c r="Z114" s="46"/>
      <c r="AA114" s="46"/>
      <c r="AB114" s="46"/>
      <c r="AC114" s="46"/>
      <c r="AD114" s="46"/>
    </row>
    <row r="115" spans="1:30" s="2" customFormat="1" ht="47.25">
      <c r="A115" s="634" t="s">
        <v>835</v>
      </c>
      <c r="B115" s="88" t="s">
        <v>102</v>
      </c>
      <c r="C115" s="9" t="s">
        <v>14</v>
      </c>
      <c r="D115" s="89">
        <v>22.24</v>
      </c>
      <c r="E115" s="16">
        <v>190.76</v>
      </c>
      <c r="F115" s="16">
        <v>241.12</v>
      </c>
      <c r="G115" s="16">
        <v>5362.51</v>
      </c>
      <c r="U115" s="799">
        <f t="shared" si="2"/>
        <v>1.0632018E-3</v>
      </c>
      <c r="V115" s="800">
        <f t="shared" si="3"/>
        <v>0.94544051650000005</v>
      </c>
      <c r="W115" s="5"/>
      <c r="X115" s="5"/>
      <c r="Y115" s="5"/>
      <c r="Z115" s="5"/>
      <c r="AA115" s="5"/>
      <c r="AB115" s="5"/>
      <c r="AC115" s="5"/>
      <c r="AD115" s="5"/>
    </row>
    <row r="116" spans="1:30" s="2" customFormat="1">
      <c r="A116" s="634" t="s">
        <v>865</v>
      </c>
      <c r="B116" s="612" t="s">
        <v>808</v>
      </c>
      <c r="C116" s="265" t="s">
        <v>14</v>
      </c>
      <c r="D116" s="471">
        <v>3</v>
      </c>
      <c r="E116" s="424">
        <v>1375.12</v>
      </c>
      <c r="F116" s="16">
        <v>1738.15</v>
      </c>
      <c r="G116" s="16">
        <v>5214.45</v>
      </c>
      <c r="U116" s="799">
        <f t="shared" si="2"/>
        <v>1.0338465999999999E-3</v>
      </c>
      <c r="V116" s="800">
        <f t="shared" si="3"/>
        <v>0.94647436309999999</v>
      </c>
      <c r="W116" s="5"/>
      <c r="X116" s="5"/>
      <c r="Y116" s="5"/>
      <c r="Z116" s="5"/>
      <c r="AA116" s="5"/>
      <c r="AB116" s="5"/>
      <c r="AC116" s="5"/>
      <c r="AD116" s="5"/>
    </row>
    <row r="117" spans="1:30" s="2" customFormat="1" ht="31.5">
      <c r="A117" s="636" t="s">
        <v>1236</v>
      </c>
      <c r="B117" s="292" t="s">
        <v>730</v>
      </c>
      <c r="C117" s="341" t="s">
        <v>14</v>
      </c>
      <c r="D117" s="444">
        <v>36</v>
      </c>
      <c r="E117" s="274">
        <v>113.98</v>
      </c>
      <c r="F117" s="16">
        <v>144.07</v>
      </c>
      <c r="G117" s="16">
        <v>5186.5200000000004</v>
      </c>
      <c r="U117" s="799">
        <f t="shared" si="2"/>
        <v>1.028309E-3</v>
      </c>
      <c r="V117" s="800">
        <f t="shared" si="3"/>
        <v>0.94750267210000005</v>
      </c>
      <c r="W117" s="5"/>
      <c r="X117" s="5"/>
      <c r="Y117" s="5"/>
      <c r="Z117" s="5"/>
      <c r="AA117" s="5"/>
      <c r="AB117" s="5"/>
      <c r="AC117" s="5"/>
      <c r="AD117" s="5"/>
    </row>
    <row r="118" spans="1:30" s="2" customFormat="1">
      <c r="A118" s="636" t="s">
        <v>1158</v>
      </c>
      <c r="B118" s="399" t="s">
        <v>850</v>
      </c>
      <c r="C118" s="272" t="s">
        <v>9</v>
      </c>
      <c r="D118" s="444">
        <v>5.62</v>
      </c>
      <c r="E118" s="274">
        <v>689.66</v>
      </c>
      <c r="F118" s="16">
        <v>871.73</v>
      </c>
      <c r="G118" s="16">
        <v>4899.12</v>
      </c>
      <c r="U118" s="799">
        <f t="shared" si="2"/>
        <v>9.7132740000000005E-4</v>
      </c>
      <c r="V118" s="800">
        <f t="shared" si="3"/>
        <v>0.9484739995</v>
      </c>
      <c r="W118" s="5"/>
      <c r="X118" s="5"/>
      <c r="Y118" s="5"/>
      <c r="Z118" s="5"/>
      <c r="AA118" s="5"/>
      <c r="AB118" s="5"/>
      <c r="AC118" s="5"/>
      <c r="AD118" s="5"/>
    </row>
    <row r="119" spans="1:30" s="44" customFormat="1" ht="31.5">
      <c r="A119" s="634" t="s">
        <v>982</v>
      </c>
      <c r="B119" s="613" t="s">
        <v>646</v>
      </c>
      <c r="C119" s="6" t="s">
        <v>648</v>
      </c>
      <c r="D119" s="359">
        <v>19</v>
      </c>
      <c r="E119" s="357">
        <v>203.84</v>
      </c>
      <c r="F119" s="16">
        <v>257.64999999999998</v>
      </c>
      <c r="G119" s="16">
        <v>4895.3500000000004</v>
      </c>
      <c r="U119" s="799">
        <f t="shared" si="2"/>
        <v>9.7057999999999997E-4</v>
      </c>
      <c r="V119" s="800">
        <f t="shared" si="3"/>
        <v>0.94944457950000005</v>
      </c>
      <c r="W119" s="46"/>
      <c r="X119" s="46"/>
      <c r="Y119" s="46"/>
      <c r="Z119" s="46"/>
      <c r="AA119" s="46"/>
      <c r="AB119" s="46"/>
      <c r="AC119" s="46"/>
      <c r="AD119" s="46"/>
    </row>
    <row r="120" spans="1:30" s="44" customFormat="1" ht="31.5">
      <c r="A120" s="634" t="s">
        <v>983</v>
      </c>
      <c r="B120" s="613" t="s">
        <v>649</v>
      </c>
      <c r="C120" s="6" t="s">
        <v>648</v>
      </c>
      <c r="D120" s="359">
        <v>19</v>
      </c>
      <c r="E120" s="357">
        <v>202.54</v>
      </c>
      <c r="F120" s="16">
        <v>256.01</v>
      </c>
      <c r="G120" s="16">
        <v>4864.1899999999996</v>
      </c>
      <c r="U120" s="799">
        <f t="shared" si="2"/>
        <v>9.6440199999999995E-4</v>
      </c>
      <c r="V120" s="800">
        <f t="shared" si="3"/>
        <v>0.95040898149999997</v>
      </c>
      <c r="W120" s="46"/>
      <c r="X120" s="46"/>
      <c r="Y120" s="46"/>
      <c r="Z120" s="46"/>
      <c r="AA120" s="46"/>
      <c r="AB120" s="46"/>
      <c r="AC120" s="46"/>
      <c r="AD120" s="46"/>
    </row>
    <row r="121" spans="1:30" s="44" customFormat="1" ht="31.5">
      <c r="A121" s="634" t="s">
        <v>974</v>
      </c>
      <c r="B121" s="292" t="s">
        <v>122</v>
      </c>
      <c r="C121" s="6" t="s">
        <v>14</v>
      </c>
      <c r="D121" s="89">
        <v>19</v>
      </c>
      <c r="E121" s="16">
        <v>202.29</v>
      </c>
      <c r="F121" s="16">
        <v>255.69</v>
      </c>
      <c r="G121" s="16">
        <v>4858.1099999999997</v>
      </c>
      <c r="U121" s="799">
        <f t="shared" si="2"/>
        <v>9.6319660000000003E-4</v>
      </c>
      <c r="V121" s="800">
        <f t="shared" si="3"/>
        <v>0.95137217809999997</v>
      </c>
      <c r="W121" s="46"/>
      <c r="X121" s="46"/>
      <c r="Y121" s="46"/>
      <c r="Z121" s="46"/>
      <c r="AA121" s="46"/>
      <c r="AB121" s="46"/>
      <c r="AC121" s="46"/>
      <c r="AD121" s="46"/>
    </row>
    <row r="122" spans="1:30" s="44" customFormat="1" ht="47.25">
      <c r="A122" s="634" t="s">
        <v>1242</v>
      </c>
      <c r="B122" s="90" t="s">
        <v>719</v>
      </c>
      <c r="C122" s="272" t="s">
        <v>14</v>
      </c>
      <c r="D122" s="444">
        <v>7</v>
      </c>
      <c r="E122" s="274">
        <v>544.05999999999995</v>
      </c>
      <c r="F122" s="16">
        <v>687.69</v>
      </c>
      <c r="G122" s="16">
        <v>4813.83</v>
      </c>
      <c r="U122" s="799">
        <f t="shared" si="2"/>
        <v>9.5441739999999997E-4</v>
      </c>
      <c r="V122" s="800">
        <f t="shared" si="3"/>
        <v>0.95232659549999998</v>
      </c>
      <c r="W122" s="46"/>
      <c r="X122" s="46"/>
      <c r="Y122" s="46"/>
      <c r="Z122" s="46"/>
      <c r="AA122" s="46"/>
      <c r="AB122" s="46"/>
      <c r="AC122" s="46"/>
      <c r="AD122" s="46"/>
    </row>
    <row r="123" spans="1:30" s="44" customFormat="1">
      <c r="A123" s="634" t="s">
        <v>1048</v>
      </c>
      <c r="B123" s="458" t="s">
        <v>430</v>
      </c>
      <c r="C123" s="272" t="s">
        <v>14</v>
      </c>
      <c r="D123" s="89">
        <v>1</v>
      </c>
      <c r="E123" s="16">
        <v>3797.59</v>
      </c>
      <c r="F123" s="16">
        <v>4800.1499999999996</v>
      </c>
      <c r="G123" s="16">
        <v>4800.1499999999996</v>
      </c>
      <c r="U123" s="799">
        <f t="shared" si="2"/>
        <v>9.5170509999999999E-4</v>
      </c>
      <c r="V123" s="800">
        <f t="shared" si="3"/>
        <v>0.95327830059999996</v>
      </c>
      <c r="W123" s="46"/>
      <c r="X123" s="46"/>
      <c r="Y123" s="46"/>
      <c r="Z123" s="46"/>
      <c r="AA123" s="46"/>
      <c r="AB123" s="46"/>
      <c r="AC123" s="46"/>
      <c r="AD123" s="46"/>
    </row>
    <row r="124" spans="1:30" s="44" customFormat="1" ht="31.5">
      <c r="A124" s="634" t="s">
        <v>50</v>
      </c>
      <c r="B124" s="292" t="s">
        <v>750</v>
      </c>
      <c r="C124" s="6" t="s">
        <v>14</v>
      </c>
      <c r="D124" s="359">
        <v>3</v>
      </c>
      <c r="E124" s="360">
        <v>1259.8399999999999</v>
      </c>
      <c r="F124" s="16">
        <v>1592.44</v>
      </c>
      <c r="G124" s="16">
        <v>4777.32</v>
      </c>
      <c r="U124" s="799">
        <f t="shared" si="2"/>
        <v>9.4717870000000004E-4</v>
      </c>
      <c r="V124" s="800">
        <f t="shared" si="3"/>
        <v>0.95422547930000001</v>
      </c>
      <c r="W124" s="46"/>
      <c r="X124" s="46"/>
      <c r="Y124" s="46"/>
      <c r="Z124" s="46"/>
      <c r="AA124" s="46"/>
      <c r="AB124" s="46"/>
      <c r="AC124" s="46"/>
      <c r="AD124" s="46"/>
    </row>
    <row r="125" spans="1:30" s="44" customFormat="1">
      <c r="A125" s="636" t="s">
        <v>772</v>
      </c>
      <c r="B125" s="313" t="s">
        <v>553</v>
      </c>
      <c r="C125" s="298" t="s">
        <v>14</v>
      </c>
      <c r="D125" s="89">
        <v>3</v>
      </c>
      <c r="E125" s="344">
        <v>1255.5899999999999</v>
      </c>
      <c r="F125" s="16">
        <v>1587.07</v>
      </c>
      <c r="G125" s="16">
        <v>4761.21</v>
      </c>
      <c r="U125" s="799">
        <f t="shared" si="2"/>
        <v>9.4398460000000002E-4</v>
      </c>
      <c r="V125" s="800">
        <f t="shared" si="3"/>
        <v>0.95516946390000002</v>
      </c>
      <c r="W125" s="46"/>
      <c r="X125" s="46"/>
      <c r="Y125" s="46"/>
      <c r="Z125" s="46"/>
      <c r="AA125" s="46"/>
      <c r="AB125" s="46"/>
      <c r="AC125" s="46"/>
      <c r="AD125" s="46"/>
    </row>
    <row r="126" spans="1:30" s="44" customFormat="1">
      <c r="A126" s="634" t="s">
        <v>837</v>
      </c>
      <c r="B126" s="88" t="s">
        <v>876</v>
      </c>
      <c r="C126" s="9" t="s">
        <v>14</v>
      </c>
      <c r="D126" s="89">
        <v>7</v>
      </c>
      <c r="E126" s="16">
        <v>532.78</v>
      </c>
      <c r="F126" s="16">
        <v>673.43</v>
      </c>
      <c r="G126" s="16">
        <v>4714.01</v>
      </c>
      <c r="U126" s="799">
        <f t="shared" si="2"/>
        <v>9.3462649999999999E-4</v>
      </c>
      <c r="V126" s="800">
        <f t="shared" si="3"/>
        <v>0.9561040904</v>
      </c>
      <c r="W126" s="46"/>
      <c r="X126" s="46"/>
      <c r="Y126" s="46"/>
      <c r="Z126" s="46"/>
      <c r="AA126" s="46"/>
      <c r="AB126" s="46"/>
      <c r="AC126" s="46"/>
      <c r="AD126" s="46"/>
    </row>
    <row r="127" spans="1:30" s="44" customFormat="1">
      <c r="A127" s="633" t="s">
        <v>67</v>
      </c>
      <c r="B127" s="7" t="s">
        <v>180</v>
      </c>
      <c r="C127" s="6" t="s">
        <v>9</v>
      </c>
      <c r="D127" s="8">
        <v>10</v>
      </c>
      <c r="E127" s="16">
        <v>345.62</v>
      </c>
      <c r="F127" s="16">
        <v>436.86</v>
      </c>
      <c r="G127" s="16">
        <v>4368.6000000000004</v>
      </c>
      <c r="U127" s="799">
        <f t="shared" si="2"/>
        <v>8.6614350000000005E-4</v>
      </c>
      <c r="V127" s="800">
        <f t="shared" si="3"/>
        <v>0.95697023390000002</v>
      </c>
      <c r="W127" s="46"/>
      <c r="X127" s="46"/>
      <c r="Y127" s="46"/>
      <c r="Z127" s="46"/>
      <c r="AA127" s="46"/>
      <c r="AB127" s="46"/>
      <c r="AC127" s="46"/>
      <c r="AD127" s="46"/>
    </row>
    <row r="128" spans="1:30" s="44" customFormat="1">
      <c r="A128" s="636" t="s">
        <v>1170</v>
      </c>
      <c r="B128" s="410" t="s">
        <v>425</v>
      </c>
      <c r="C128" s="272" t="s">
        <v>9</v>
      </c>
      <c r="D128" s="444">
        <v>15.14</v>
      </c>
      <c r="E128" s="274">
        <v>226.66</v>
      </c>
      <c r="F128" s="16">
        <v>286.5</v>
      </c>
      <c r="G128" s="16">
        <v>4337.6099999999997</v>
      </c>
      <c r="U128" s="799">
        <f t="shared" si="2"/>
        <v>8.5999929999999996E-4</v>
      </c>
      <c r="V128" s="800">
        <f t="shared" si="3"/>
        <v>0.95783023320000005</v>
      </c>
      <c r="W128" s="46"/>
      <c r="X128" s="46"/>
      <c r="Y128" s="46"/>
      <c r="Z128" s="46"/>
      <c r="AA128" s="46"/>
      <c r="AB128" s="46"/>
      <c r="AC128" s="46"/>
      <c r="AD128" s="46"/>
    </row>
    <row r="129" spans="1:30" s="44" customFormat="1">
      <c r="A129" s="634" t="s">
        <v>975</v>
      </c>
      <c r="B129" s="292" t="s">
        <v>408</v>
      </c>
      <c r="C129" s="6" t="s">
        <v>14</v>
      </c>
      <c r="D129" s="89">
        <v>28</v>
      </c>
      <c r="E129" s="16">
        <v>120.26</v>
      </c>
      <c r="F129" s="16">
        <v>152.01</v>
      </c>
      <c r="G129" s="16">
        <v>4256.28</v>
      </c>
      <c r="U129" s="799">
        <f t="shared" si="2"/>
        <v>8.4387429999999999E-4</v>
      </c>
      <c r="V129" s="800">
        <f t="shared" si="3"/>
        <v>0.95867410750000004</v>
      </c>
      <c r="W129" s="46"/>
      <c r="X129" s="46"/>
      <c r="Y129" s="46"/>
      <c r="Z129" s="46"/>
      <c r="AA129" s="46"/>
      <c r="AB129" s="46"/>
      <c r="AC129" s="46"/>
      <c r="AD129" s="46"/>
    </row>
    <row r="130" spans="1:30" s="44" customFormat="1" ht="31.5">
      <c r="A130" s="634" t="s">
        <v>997</v>
      </c>
      <c r="B130" s="616" t="s">
        <v>464</v>
      </c>
      <c r="C130" s="6" t="s">
        <v>14</v>
      </c>
      <c r="D130" s="359">
        <v>44</v>
      </c>
      <c r="E130" s="357">
        <v>76.05</v>
      </c>
      <c r="F130" s="16">
        <v>96.13</v>
      </c>
      <c r="G130" s="16">
        <v>4229.72</v>
      </c>
      <c r="U130" s="799">
        <f t="shared" si="2"/>
        <v>8.3860840000000005E-4</v>
      </c>
      <c r="V130" s="800">
        <f t="shared" si="3"/>
        <v>0.95951271589999998</v>
      </c>
      <c r="W130" s="46"/>
      <c r="X130" s="46"/>
      <c r="Y130" s="46"/>
      <c r="Z130" s="46"/>
      <c r="AA130" s="46"/>
      <c r="AB130" s="46"/>
      <c r="AC130" s="46"/>
      <c r="AD130" s="46"/>
    </row>
    <row r="131" spans="1:30" s="44" customFormat="1" ht="31.5">
      <c r="A131" s="634" t="s">
        <v>931</v>
      </c>
      <c r="B131" s="90" t="s">
        <v>622</v>
      </c>
      <c r="C131" s="6" t="s">
        <v>100</v>
      </c>
      <c r="D131" s="8">
        <v>187</v>
      </c>
      <c r="E131" s="16">
        <v>17.82</v>
      </c>
      <c r="F131" s="16">
        <v>22.52</v>
      </c>
      <c r="G131" s="16">
        <v>4211.24</v>
      </c>
      <c r="U131" s="799">
        <f t="shared" si="2"/>
        <v>8.3494440000000004E-4</v>
      </c>
      <c r="V131" s="800">
        <f t="shared" si="3"/>
        <v>0.96034766029999996</v>
      </c>
      <c r="W131" s="46"/>
      <c r="X131" s="46"/>
      <c r="Y131" s="46"/>
      <c r="Z131" s="46"/>
      <c r="AA131" s="46"/>
      <c r="AB131" s="46"/>
      <c r="AC131" s="46"/>
      <c r="AD131" s="46"/>
    </row>
    <row r="132" spans="1:30" s="44" customFormat="1">
      <c r="A132" s="634" t="s">
        <v>863</v>
      </c>
      <c r="B132" s="612" t="s">
        <v>806</v>
      </c>
      <c r="C132" s="265" t="s">
        <v>14</v>
      </c>
      <c r="D132" s="471">
        <v>3</v>
      </c>
      <c r="E132" s="424">
        <v>1087.9100000000001</v>
      </c>
      <c r="F132" s="16">
        <v>1375.12</v>
      </c>
      <c r="G132" s="16">
        <v>4125.3599999999997</v>
      </c>
      <c r="U132" s="799">
        <f t="shared" si="2"/>
        <v>8.1791739999999996E-4</v>
      </c>
      <c r="V132" s="800">
        <f t="shared" si="3"/>
        <v>0.9611655777</v>
      </c>
      <c r="W132" s="46"/>
      <c r="X132" s="46"/>
      <c r="Y132" s="46"/>
      <c r="Z132" s="46"/>
      <c r="AA132" s="46"/>
      <c r="AB132" s="46"/>
      <c r="AC132" s="46"/>
      <c r="AD132" s="46"/>
    </row>
    <row r="133" spans="1:30" s="44" customFormat="1" ht="31.5">
      <c r="A133" s="634" t="s">
        <v>11</v>
      </c>
      <c r="B133" s="7" t="s">
        <v>907</v>
      </c>
      <c r="C133" s="6" t="s">
        <v>9</v>
      </c>
      <c r="D133" s="8">
        <v>233.87</v>
      </c>
      <c r="E133" s="86">
        <v>13.78</v>
      </c>
      <c r="F133" s="16">
        <v>17.420000000000002</v>
      </c>
      <c r="G133" s="16">
        <v>4074.02</v>
      </c>
      <c r="U133" s="799">
        <f t="shared" si="2"/>
        <v>8.0773840000000004E-4</v>
      </c>
      <c r="V133" s="800">
        <f t="shared" si="3"/>
        <v>0.96197331610000003</v>
      </c>
      <c r="W133" s="46"/>
      <c r="X133" s="46"/>
      <c r="Y133" s="46"/>
      <c r="Z133" s="46"/>
      <c r="AA133" s="46"/>
      <c r="AB133" s="46"/>
      <c r="AC133" s="46"/>
      <c r="AD133" s="46"/>
    </row>
    <row r="134" spans="1:30" s="44" customFormat="1">
      <c r="A134" s="634" t="s">
        <v>864</v>
      </c>
      <c r="B134" s="612" t="s">
        <v>807</v>
      </c>
      <c r="C134" s="265" t="s">
        <v>14</v>
      </c>
      <c r="D134" s="471">
        <v>2</v>
      </c>
      <c r="E134" s="424">
        <v>1602.19</v>
      </c>
      <c r="F134" s="16">
        <v>2025.17</v>
      </c>
      <c r="G134" s="16">
        <v>4050.34</v>
      </c>
      <c r="U134" s="799">
        <f t="shared" si="2"/>
        <v>8.0304349999999998E-4</v>
      </c>
      <c r="V134" s="800">
        <f t="shared" si="3"/>
        <v>0.96277635959999996</v>
      </c>
      <c r="W134" s="46"/>
      <c r="X134" s="46"/>
      <c r="Y134" s="46"/>
      <c r="Z134" s="46"/>
      <c r="AA134" s="46"/>
      <c r="AB134" s="46"/>
      <c r="AC134" s="46"/>
      <c r="AD134" s="46"/>
    </row>
    <row r="135" spans="1:30" s="44" customFormat="1" ht="31.5">
      <c r="A135" s="634" t="s">
        <v>73</v>
      </c>
      <c r="B135" s="292" t="s">
        <v>1069</v>
      </c>
      <c r="C135" s="6" t="s">
        <v>14</v>
      </c>
      <c r="D135" s="359">
        <v>1</v>
      </c>
      <c r="E135" s="360">
        <v>3152.78</v>
      </c>
      <c r="F135" s="16">
        <v>3985.11</v>
      </c>
      <c r="G135" s="16">
        <v>3985.11</v>
      </c>
      <c r="U135" s="799">
        <f t="shared" si="2"/>
        <v>7.901106E-4</v>
      </c>
      <c r="V135" s="800">
        <f t="shared" si="3"/>
        <v>0.96356647019999997</v>
      </c>
      <c r="W135" s="46"/>
      <c r="X135" s="46"/>
      <c r="Y135" s="46"/>
      <c r="Z135" s="46"/>
      <c r="AA135" s="46"/>
      <c r="AB135" s="46"/>
      <c r="AC135" s="46"/>
      <c r="AD135" s="46"/>
    </row>
    <row r="136" spans="1:30" s="44" customFormat="1" ht="31.5">
      <c r="A136" s="634" t="s">
        <v>74</v>
      </c>
      <c r="B136" s="292" t="s">
        <v>1069</v>
      </c>
      <c r="C136" s="6" t="s">
        <v>14</v>
      </c>
      <c r="D136" s="359">
        <v>1</v>
      </c>
      <c r="E136" s="360">
        <v>3152.78</v>
      </c>
      <c r="F136" s="357">
        <v>3985.11</v>
      </c>
      <c r="G136" s="357">
        <v>3985.11</v>
      </c>
      <c r="U136" s="799">
        <f t="shared" si="2"/>
        <v>7.901106E-4</v>
      </c>
      <c r="V136" s="800">
        <f t="shared" si="3"/>
        <v>0.96435658079999997</v>
      </c>
      <c r="W136" s="46"/>
      <c r="X136" s="46"/>
      <c r="Y136" s="46"/>
      <c r="Z136" s="46"/>
      <c r="AA136" s="46"/>
      <c r="AB136" s="46"/>
      <c r="AC136" s="46"/>
      <c r="AD136" s="46"/>
    </row>
    <row r="137" spans="1:30" s="44" customFormat="1">
      <c r="A137" s="636" t="s">
        <v>841</v>
      </c>
      <c r="B137" s="85" t="s">
        <v>381</v>
      </c>
      <c r="C137" s="6" t="s">
        <v>9</v>
      </c>
      <c r="D137" s="8">
        <v>37.65</v>
      </c>
      <c r="E137" s="86">
        <v>80.489999999999995</v>
      </c>
      <c r="F137" s="16">
        <v>101.74</v>
      </c>
      <c r="G137" s="16">
        <v>3830.51</v>
      </c>
      <c r="U137" s="799">
        <f t="shared" si="2"/>
        <v>7.5945869999999999E-4</v>
      </c>
      <c r="V137" s="800">
        <f t="shared" si="3"/>
        <v>0.96511603950000002</v>
      </c>
      <c r="W137" s="46"/>
      <c r="X137" s="46"/>
      <c r="Y137" s="46"/>
      <c r="Z137" s="46"/>
      <c r="AA137" s="46"/>
      <c r="AB137" s="46"/>
      <c r="AC137" s="46"/>
      <c r="AD137" s="46"/>
    </row>
    <row r="138" spans="1:30" s="44" customFormat="1" ht="31.5">
      <c r="A138" s="634" t="s">
        <v>1003</v>
      </c>
      <c r="B138" s="616" t="s">
        <v>197</v>
      </c>
      <c r="C138" s="6" t="s">
        <v>14</v>
      </c>
      <c r="D138" s="359">
        <v>11</v>
      </c>
      <c r="E138" s="357">
        <v>257.39</v>
      </c>
      <c r="F138" s="16">
        <v>325.33999999999997</v>
      </c>
      <c r="G138" s="16">
        <v>3578.74</v>
      </c>
      <c r="U138" s="799">
        <f t="shared" si="2"/>
        <v>7.0954139999999998E-4</v>
      </c>
      <c r="V138" s="800">
        <f t="shared" si="3"/>
        <v>0.96582558090000004</v>
      </c>
      <c r="W138" s="46"/>
      <c r="X138" s="46"/>
      <c r="Y138" s="46"/>
      <c r="Z138" s="46"/>
      <c r="AA138" s="46"/>
      <c r="AB138" s="46"/>
      <c r="AC138" s="46"/>
      <c r="AD138" s="46"/>
    </row>
    <row r="139" spans="1:30" s="44" customFormat="1" ht="31.5">
      <c r="A139" s="634" t="s">
        <v>972</v>
      </c>
      <c r="B139" s="353" t="s">
        <v>495</v>
      </c>
      <c r="C139" s="6" t="s">
        <v>14</v>
      </c>
      <c r="D139" s="8">
        <v>8</v>
      </c>
      <c r="E139" s="8">
        <v>352.68</v>
      </c>
      <c r="F139" s="16">
        <v>445.79</v>
      </c>
      <c r="G139" s="16">
        <v>3566.32</v>
      </c>
      <c r="U139" s="799">
        <f t="shared" si="2"/>
        <v>7.0707889999999996E-4</v>
      </c>
      <c r="V139" s="800">
        <f t="shared" si="3"/>
        <v>0.96653265980000003</v>
      </c>
      <c r="W139" s="46"/>
      <c r="X139" s="46"/>
      <c r="Y139" s="46"/>
      <c r="Z139" s="46"/>
      <c r="AA139" s="46"/>
      <c r="AB139" s="46"/>
      <c r="AC139" s="46"/>
      <c r="AD139" s="46"/>
    </row>
    <row r="140" spans="1:30" s="44" customFormat="1" ht="31.5">
      <c r="A140" s="634" t="s">
        <v>996</v>
      </c>
      <c r="B140" s="616" t="s">
        <v>657</v>
      </c>
      <c r="C140" s="6" t="s">
        <v>648</v>
      </c>
      <c r="D140" s="359">
        <v>18</v>
      </c>
      <c r="E140" s="357">
        <v>154.68</v>
      </c>
      <c r="F140" s="16">
        <v>195.52</v>
      </c>
      <c r="G140" s="16">
        <v>3519.36</v>
      </c>
      <c r="U140" s="799">
        <f t="shared" ref="U140:U203" si="4">G140/$G$297</f>
        <v>6.9776840000000001E-4</v>
      </c>
      <c r="V140" s="800">
        <f t="shared" si="3"/>
        <v>0.96723042820000005</v>
      </c>
      <c r="W140" s="46"/>
      <c r="X140" s="46"/>
      <c r="Y140" s="46"/>
      <c r="Z140" s="46"/>
      <c r="AA140" s="46"/>
      <c r="AB140" s="46"/>
      <c r="AC140" s="46"/>
      <c r="AD140" s="46"/>
    </row>
    <row r="141" spans="1:30" s="44" customFormat="1">
      <c r="A141" s="634" t="s">
        <v>860</v>
      </c>
      <c r="B141" s="277" t="s">
        <v>645</v>
      </c>
      <c r="C141" s="295" t="s">
        <v>435</v>
      </c>
      <c r="D141" s="359">
        <v>353</v>
      </c>
      <c r="E141" s="358">
        <v>7.68</v>
      </c>
      <c r="F141" s="16">
        <v>9.7100000000000009</v>
      </c>
      <c r="G141" s="16">
        <v>3427.63</v>
      </c>
      <c r="U141" s="799">
        <f t="shared" si="4"/>
        <v>6.7958139999999998E-4</v>
      </c>
      <c r="V141" s="800">
        <f t="shared" ref="V141:V204" si="5">U141+V140</f>
        <v>0.96791000959999995</v>
      </c>
      <c r="W141" s="46"/>
      <c r="X141" s="46"/>
      <c r="Y141" s="46"/>
      <c r="Z141" s="46"/>
      <c r="AA141" s="46"/>
      <c r="AB141" s="46"/>
      <c r="AC141" s="46"/>
      <c r="AD141" s="46"/>
    </row>
    <row r="142" spans="1:30" s="44" customFormat="1" ht="31.5">
      <c r="A142" s="634" t="s">
        <v>1000</v>
      </c>
      <c r="B142" s="616" t="s">
        <v>466</v>
      </c>
      <c r="C142" s="6" t="s">
        <v>14</v>
      </c>
      <c r="D142" s="359">
        <v>23</v>
      </c>
      <c r="E142" s="357">
        <v>114.47</v>
      </c>
      <c r="F142" s="16">
        <v>144.69</v>
      </c>
      <c r="G142" s="16">
        <v>3327.87</v>
      </c>
      <c r="U142" s="799">
        <f t="shared" si="4"/>
        <v>6.5980249999999998E-4</v>
      </c>
      <c r="V142" s="800">
        <f t="shared" si="5"/>
        <v>0.96856981210000004</v>
      </c>
      <c r="W142" s="46"/>
      <c r="X142" s="46"/>
      <c r="Y142" s="46"/>
      <c r="Z142" s="46"/>
      <c r="AA142" s="46"/>
      <c r="AB142" s="46"/>
      <c r="AC142" s="46"/>
      <c r="AD142" s="46"/>
    </row>
    <row r="143" spans="1:30" s="44" customFormat="1">
      <c r="A143" s="636" t="s">
        <v>1164</v>
      </c>
      <c r="B143" s="398" t="s">
        <v>854</v>
      </c>
      <c r="C143" s="272" t="s">
        <v>9</v>
      </c>
      <c r="D143" s="444">
        <v>4.74</v>
      </c>
      <c r="E143" s="274">
        <v>552.89</v>
      </c>
      <c r="F143" s="16">
        <v>698.85</v>
      </c>
      <c r="G143" s="16">
        <v>3312.55</v>
      </c>
      <c r="U143" s="799">
        <f t="shared" si="4"/>
        <v>6.5676500000000002E-4</v>
      </c>
      <c r="V143" s="800">
        <f t="shared" si="5"/>
        <v>0.96922657710000004</v>
      </c>
      <c r="W143" s="46"/>
      <c r="X143" s="46"/>
      <c r="Y143" s="46"/>
      <c r="Z143" s="46"/>
      <c r="AA143" s="46"/>
      <c r="AB143" s="46"/>
      <c r="AC143" s="46"/>
      <c r="AD143" s="46"/>
    </row>
    <row r="144" spans="1:30" s="44" customFormat="1" ht="31.5">
      <c r="A144" s="634" t="s">
        <v>824</v>
      </c>
      <c r="B144" s="85" t="s">
        <v>789</v>
      </c>
      <c r="C144" s="6" t="s">
        <v>9</v>
      </c>
      <c r="D144" s="8">
        <v>210.69</v>
      </c>
      <c r="E144" s="86">
        <v>12.13</v>
      </c>
      <c r="F144" s="16">
        <v>15.33</v>
      </c>
      <c r="G144" s="16">
        <v>3229.88</v>
      </c>
      <c r="U144" s="799">
        <f t="shared" si="4"/>
        <v>6.4037440000000001E-4</v>
      </c>
      <c r="V144" s="800">
        <f t="shared" si="5"/>
        <v>0.96986695150000002</v>
      </c>
      <c r="W144" s="46"/>
      <c r="X144" s="46"/>
      <c r="Y144" s="46"/>
      <c r="Z144" s="46"/>
      <c r="AA144" s="46"/>
      <c r="AB144" s="46"/>
      <c r="AC144" s="46"/>
      <c r="AD144" s="46"/>
    </row>
    <row r="145" spans="1:30" s="44" customFormat="1" ht="31.5">
      <c r="A145" s="634" t="s">
        <v>831</v>
      </c>
      <c r="B145" s="399" t="s">
        <v>440</v>
      </c>
      <c r="C145" s="9" t="s">
        <v>9</v>
      </c>
      <c r="D145" s="89">
        <v>5.12</v>
      </c>
      <c r="E145" s="16">
        <v>474.22</v>
      </c>
      <c r="F145" s="16">
        <v>599.41</v>
      </c>
      <c r="G145" s="16">
        <v>3068.98</v>
      </c>
      <c r="U145" s="799">
        <f t="shared" si="4"/>
        <v>6.0847349999999995E-4</v>
      </c>
      <c r="V145" s="800">
        <f t="shared" si="5"/>
        <v>0.97047542499999995</v>
      </c>
      <c r="W145" s="46"/>
      <c r="X145" s="46"/>
      <c r="Y145" s="46"/>
      <c r="Z145" s="46"/>
      <c r="AA145" s="46"/>
      <c r="AB145" s="46"/>
      <c r="AC145" s="46"/>
      <c r="AD145" s="46"/>
    </row>
    <row r="146" spans="1:30" s="44" customFormat="1">
      <c r="A146" s="634" t="s">
        <v>1023</v>
      </c>
      <c r="B146" s="612" t="s">
        <v>818</v>
      </c>
      <c r="C146" s="265" t="s">
        <v>14</v>
      </c>
      <c r="D146" s="471">
        <v>1</v>
      </c>
      <c r="E146" s="424">
        <v>2374.11</v>
      </c>
      <c r="F146" s="16">
        <v>3000.88</v>
      </c>
      <c r="G146" s="16">
        <v>3000.88</v>
      </c>
      <c r="U146" s="799">
        <f t="shared" si="4"/>
        <v>5.9497160000000001E-4</v>
      </c>
      <c r="V146" s="800">
        <f t="shared" si="5"/>
        <v>0.97107039660000005</v>
      </c>
      <c r="W146" s="46"/>
      <c r="X146" s="46"/>
      <c r="Y146" s="46"/>
      <c r="Z146" s="46"/>
      <c r="AA146" s="46"/>
      <c r="AB146" s="46"/>
      <c r="AC146" s="46"/>
      <c r="AD146" s="46"/>
    </row>
    <row r="147" spans="1:30" s="44" customFormat="1" ht="31.5">
      <c r="A147" s="634" t="s">
        <v>1017</v>
      </c>
      <c r="B147" s="613" t="s">
        <v>812</v>
      </c>
      <c r="C147" s="265" t="s">
        <v>14</v>
      </c>
      <c r="D147" s="471">
        <v>6</v>
      </c>
      <c r="E147" s="424">
        <v>390</v>
      </c>
      <c r="F147" s="16">
        <v>492.96</v>
      </c>
      <c r="G147" s="16">
        <v>2957.76</v>
      </c>
      <c r="U147" s="799">
        <f t="shared" si="4"/>
        <v>5.8642229999999996E-4</v>
      </c>
      <c r="V147" s="800">
        <f t="shared" si="5"/>
        <v>0.9716568189</v>
      </c>
      <c r="W147" s="46"/>
      <c r="X147" s="46"/>
      <c r="Y147" s="46"/>
      <c r="Z147" s="46"/>
      <c r="AA147" s="46"/>
      <c r="AB147" s="46"/>
      <c r="AC147" s="46"/>
      <c r="AD147" s="46"/>
    </row>
    <row r="148" spans="1:30" s="44" customFormat="1" ht="31.5">
      <c r="A148" s="634" t="s">
        <v>1177</v>
      </c>
      <c r="B148" s="7" t="s">
        <v>595</v>
      </c>
      <c r="C148" s="6" t="s">
        <v>100</v>
      </c>
      <c r="D148" s="8">
        <v>138</v>
      </c>
      <c r="E148" s="16">
        <v>16.71</v>
      </c>
      <c r="F148" s="16">
        <v>21.12</v>
      </c>
      <c r="G148" s="16">
        <v>2914.56</v>
      </c>
      <c r="U148" s="799">
        <f t="shared" si="4"/>
        <v>5.7785729999999997E-4</v>
      </c>
      <c r="V148" s="800">
        <f t="shared" si="5"/>
        <v>0.97223467620000004</v>
      </c>
      <c r="W148" s="46"/>
      <c r="X148" s="46"/>
      <c r="Y148" s="46"/>
      <c r="Z148" s="46"/>
      <c r="AA148" s="46"/>
      <c r="AB148" s="46"/>
      <c r="AC148" s="46"/>
      <c r="AD148" s="46"/>
    </row>
    <row r="149" spans="1:30" s="44" customFormat="1" ht="31.5">
      <c r="A149" s="634" t="s">
        <v>1002</v>
      </c>
      <c r="B149" s="616" t="s">
        <v>659</v>
      </c>
      <c r="C149" s="6" t="s">
        <v>648</v>
      </c>
      <c r="D149" s="359">
        <v>11</v>
      </c>
      <c r="E149" s="357">
        <v>208.56</v>
      </c>
      <c r="F149" s="16">
        <v>263.62</v>
      </c>
      <c r="G149" s="16">
        <v>2899.82</v>
      </c>
      <c r="U149" s="799">
        <f t="shared" si="4"/>
        <v>5.7493479999999998E-4</v>
      </c>
      <c r="V149" s="800">
        <f t="shared" si="5"/>
        <v>0.97280961099999996</v>
      </c>
      <c r="W149" s="46"/>
      <c r="X149" s="46"/>
      <c r="Y149" s="46"/>
      <c r="Z149" s="46"/>
      <c r="AA149" s="46"/>
      <c r="AB149" s="46"/>
      <c r="AC149" s="46"/>
      <c r="AD149" s="46"/>
    </row>
    <row r="150" spans="1:30" s="44" customFormat="1">
      <c r="A150" s="634" t="s">
        <v>994</v>
      </c>
      <c r="B150" s="617" t="s">
        <v>460</v>
      </c>
      <c r="C150" s="6" t="s">
        <v>14</v>
      </c>
      <c r="D150" s="359">
        <v>20</v>
      </c>
      <c r="E150" s="357">
        <v>114.09</v>
      </c>
      <c r="F150" s="16">
        <v>144.21</v>
      </c>
      <c r="G150" s="16">
        <v>2884.2</v>
      </c>
      <c r="U150" s="799">
        <f t="shared" si="4"/>
        <v>5.7183790000000004E-4</v>
      </c>
      <c r="V150" s="800">
        <f t="shared" si="5"/>
        <v>0.9733814489</v>
      </c>
      <c r="W150" s="46"/>
      <c r="X150" s="46"/>
      <c r="Y150" s="46"/>
      <c r="Z150" s="46"/>
      <c r="AA150" s="46"/>
      <c r="AB150" s="46"/>
      <c r="AC150" s="46"/>
      <c r="AD150" s="46"/>
    </row>
    <row r="151" spans="1:30" s="44" customFormat="1" ht="31.5">
      <c r="A151" s="634" t="s">
        <v>1013</v>
      </c>
      <c r="B151" s="292" t="s">
        <v>487</v>
      </c>
      <c r="C151" s="89" t="s">
        <v>14</v>
      </c>
      <c r="D151" s="359">
        <v>2</v>
      </c>
      <c r="E151" s="357">
        <v>1135.71</v>
      </c>
      <c r="F151" s="16">
        <v>1435.54</v>
      </c>
      <c r="G151" s="16">
        <v>2871.08</v>
      </c>
      <c r="U151" s="799">
        <f t="shared" si="4"/>
        <v>5.692367E-4</v>
      </c>
      <c r="V151" s="800">
        <f t="shared" si="5"/>
        <v>0.97395068559999998</v>
      </c>
      <c r="W151" s="46"/>
      <c r="X151" s="46"/>
      <c r="Y151" s="46"/>
      <c r="Z151" s="46"/>
      <c r="AA151" s="46"/>
      <c r="AB151" s="46"/>
      <c r="AC151" s="46"/>
      <c r="AD151" s="46"/>
    </row>
    <row r="152" spans="1:30" s="44" customFormat="1" ht="31.5">
      <c r="A152" s="634" t="s">
        <v>832</v>
      </c>
      <c r="B152" s="88" t="s">
        <v>62</v>
      </c>
      <c r="C152" s="9" t="s">
        <v>14</v>
      </c>
      <c r="D152" s="89">
        <v>1</v>
      </c>
      <c r="E152" s="16">
        <v>2250</v>
      </c>
      <c r="F152" s="16">
        <v>2844</v>
      </c>
      <c r="G152" s="16">
        <v>2844</v>
      </c>
      <c r="U152" s="799">
        <f t="shared" si="4"/>
        <v>5.638676E-4</v>
      </c>
      <c r="V152" s="800">
        <f t="shared" si="5"/>
        <v>0.97451455320000002</v>
      </c>
      <c r="W152" s="46"/>
      <c r="X152" s="46"/>
      <c r="Y152" s="46"/>
      <c r="Z152" s="46"/>
      <c r="AA152" s="46"/>
      <c r="AB152" s="46"/>
      <c r="AC152" s="46"/>
      <c r="AD152" s="46"/>
    </row>
    <row r="153" spans="1:30" s="44" customFormat="1" ht="63">
      <c r="A153" s="634" t="s">
        <v>1052</v>
      </c>
      <c r="B153" s="90" t="s">
        <v>844</v>
      </c>
      <c r="C153" s="6" t="s">
        <v>14</v>
      </c>
      <c r="D153" s="8">
        <v>1</v>
      </c>
      <c r="E153" s="86">
        <v>2234.48</v>
      </c>
      <c r="F153" s="16">
        <v>2824.38</v>
      </c>
      <c r="G153" s="16">
        <v>2824.38</v>
      </c>
      <c r="U153" s="799">
        <f t="shared" si="4"/>
        <v>5.5997770000000004E-4</v>
      </c>
      <c r="V153" s="800">
        <f t="shared" si="5"/>
        <v>0.97507453089999996</v>
      </c>
      <c r="W153" s="46"/>
      <c r="X153" s="46"/>
      <c r="Y153" s="46"/>
      <c r="Z153" s="46"/>
      <c r="AA153" s="46"/>
      <c r="AB153" s="46"/>
      <c r="AC153" s="46"/>
      <c r="AD153" s="46"/>
    </row>
    <row r="154" spans="1:30" s="44" customFormat="1">
      <c r="A154" s="634" t="s">
        <v>939</v>
      </c>
      <c r="B154" s="90" t="s">
        <v>780</v>
      </c>
      <c r="C154" s="6" t="s">
        <v>25</v>
      </c>
      <c r="D154" s="359">
        <v>300</v>
      </c>
      <c r="E154" s="360">
        <v>7.23</v>
      </c>
      <c r="F154" s="16">
        <v>9.14</v>
      </c>
      <c r="G154" s="357">
        <v>2742</v>
      </c>
      <c r="U154" s="799">
        <f t="shared" si="4"/>
        <v>5.4364449999999998E-4</v>
      </c>
      <c r="V154" s="800">
        <f t="shared" si="5"/>
        <v>0.97561817539999995</v>
      </c>
      <c r="W154" s="46"/>
      <c r="X154" s="46"/>
      <c r="Y154" s="46"/>
      <c r="Z154" s="46"/>
      <c r="AA154" s="46"/>
      <c r="AB154" s="46"/>
      <c r="AC154" s="46"/>
      <c r="AD154" s="46"/>
    </row>
    <row r="155" spans="1:30" s="44" customFormat="1">
      <c r="A155" s="634" t="s">
        <v>1241</v>
      </c>
      <c r="B155" s="90" t="s">
        <v>557</v>
      </c>
      <c r="C155" s="272" t="s">
        <v>14</v>
      </c>
      <c r="D155" s="444">
        <v>30</v>
      </c>
      <c r="E155" s="274">
        <v>71.69</v>
      </c>
      <c r="F155" s="16">
        <v>90.62</v>
      </c>
      <c r="G155" s="16">
        <v>2718.6</v>
      </c>
      <c r="U155" s="799">
        <f t="shared" si="4"/>
        <v>5.3900509999999999E-4</v>
      </c>
      <c r="V155" s="800">
        <f t="shared" si="5"/>
        <v>0.9761571805</v>
      </c>
      <c r="W155" s="46"/>
      <c r="X155" s="46"/>
      <c r="Y155" s="46"/>
      <c r="Z155" s="46"/>
      <c r="AA155" s="46"/>
      <c r="AB155" s="46"/>
      <c r="AC155" s="46"/>
      <c r="AD155" s="46"/>
    </row>
    <row r="156" spans="1:30" s="44" customFormat="1" ht="31.5">
      <c r="A156" s="634" t="s">
        <v>1005</v>
      </c>
      <c r="B156" s="616" t="s">
        <v>473</v>
      </c>
      <c r="C156" s="6" t="s">
        <v>14</v>
      </c>
      <c r="D156" s="359">
        <v>1</v>
      </c>
      <c r="E156" s="357">
        <v>2093.14</v>
      </c>
      <c r="F156" s="16">
        <v>2645.73</v>
      </c>
      <c r="G156" s="16">
        <v>2645.73</v>
      </c>
      <c r="U156" s="799">
        <f t="shared" si="4"/>
        <v>5.2455749999999999E-4</v>
      </c>
      <c r="V156" s="800">
        <f t="shared" si="5"/>
        <v>0.97668173800000002</v>
      </c>
      <c r="W156" s="46"/>
      <c r="X156" s="46"/>
      <c r="Y156" s="46"/>
      <c r="Z156" s="46"/>
      <c r="AA156" s="46"/>
      <c r="AB156" s="46"/>
      <c r="AC156" s="46"/>
      <c r="AD156" s="46"/>
    </row>
    <row r="157" spans="1:30" s="44" customFormat="1">
      <c r="A157" s="640" t="s">
        <v>139</v>
      </c>
      <c r="B157" s="294" t="s">
        <v>573</v>
      </c>
      <c r="C157" s="295" t="s">
        <v>25</v>
      </c>
      <c r="D157" s="296">
        <v>45.8</v>
      </c>
      <c r="E157" s="275">
        <v>45.32</v>
      </c>
      <c r="F157" s="16">
        <v>57.28</v>
      </c>
      <c r="G157" s="16">
        <v>2623.42</v>
      </c>
      <c r="U157" s="799">
        <f t="shared" si="4"/>
        <v>5.2013419999999996E-4</v>
      </c>
      <c r="V157" s="800">
        <f t="shared" si="5"/>
        <v>0.97720187219999999</v>
      </c>
      <c r="W157" s="46"/>
      <c r="X157" s="46"/>
      <c r="Y157" s="46"/>
      <c r="Z157" s="46"/>
      <c r="AA157" s="46"/>
      <c r="AB157" s="46"/>
      <c r="AC157" s="46"/>
      <c r="AD157" s="46"/>
    </row>
    <row r="158" spans="1:30" s="44" customFormat="1" ht="31.5">
      <c r="A158" s="634" t="s">
        <v>830</v>
      </c>
      <c r="B158" s="399" t="s">
        <v>393</v>
      </c>
      <c r="C158" s="9" t="s">
        <v>25</v>
      </c>
      <c r="D158" s="89">
        <v>44.2</v>
      </c>
      <c r="E158" s="16">
        <v>44.21</v>
      </c>
      <c r="F158" s="16">
        <v>55.88</v>
      </c>
      <c r="G158" s="16">
        <v>2469.9</v>
      </c>
      <c r="U158" s="799">
        <f t="shared" si="4"/>
        <v>4.896964E-4</v>
      </c>
      <c r="V158" s="800">
        <f t="shared" si="5"/>
        <v>0.97769156859999995</v>
      </c>
      <c r="W158" s="46"/>
      <c r="X158" s="46"/>
      <c r="Y158" s="46"/>
      <c r="Z158" s="46"/>
      <c r="AA158" s="46"/>
      <c r="AB158" s="46"/>
      <c r="AC158" s="46"/>
      <c r="AD158" s="46"/>
    </row>
    <row r="159" spans="1:30" s="44" customFormat="1" ht="31.5">
      <c r="A159" s="636" t="s">
        <v>1234</v>
      </c>
      <c r="B159" s="292" t="s">
        <v>728</v>
      </c>
      <c r="C159" s="341" t="s">
        <v>14</v>
      </c>
      <c r="D159" s="444">
        <v>28</v>
      </c>
      <c r="E159" s="274">
        <v>68.510000000000005</v>
      </c>
      <c r="F159" s="16">
        <v>86.6</v>
      </c>
      <c r="G159" s="16">
        <v>2424.8000000000002</v>
      </c>
      <c r="U159" s="799">
        <f t="shared" si="4"/>
        <v>4.8075469999999998E-4</v>
      </c>
      <c r="V159" s="800">
        <f t="shared" si="5"/>
        <v>0.97817232330000004</v>
      </c>
      <c r="W159" s="46"/>
      <c r="X159" s="46"/>
      <c r="Y159" s="46"/>
      <c r="Z159" s="46"/>
      <c r="AA159" s="46"/>
      <c r="AB159" s="46"/>
      <c r="AC159" s="46"/>
      <c r="AD159" s="46"/>
    </row>
    <row r="160" spans="1:30" s="47" customFormat="1" ht="31.5">
      <c r="A160" s="636" t="s">
        <v>769</v>
      </c>
      <c r="B160" s="615" t="s">
        <v>552</v>
      </c>
      <c r="C160" s="272" t="s">
        <v>14</v>
      </c>
      <c r="D160" s="89">
        <v>5</v>
      </c>
      <c r="E160" s="275">
        <v>377.64</v>
      </c>
      <c r="F160" s="16">
        <v>477.34</v>
      </c>
      <c r="G160" s="16">
        <v>2386.6999999999998</v>
      </c>
      <c r="H160" s="47" t="s">
        <v>53</v>
      </c>
      <c r="U160" s="799">
        <f t="shared" si="4"/>
        <v>4.7320069999999998E-4</v>
      </c>
      <c r="V160" s="800">
        <f t="shared" si="5"/>
        <v>0.97864552400000004</v>
      </c>
      <c r="W160" s="48"/>
      <c r="X160" s="48"/>
      <c r="Y160" s="48"/>
      <c r="Z160" s="48"/>
      <c r="AA160" s="48"/>
      <c r="AB160" s="48"/>
      <c r="AC160" s="48"/>
      <c r="AD160" s="48"/>
    </row>
    <row r="161" spans="1:30" s="47" customFormat="1">
      <c r="A161" s="634" t="s">
        <v>834</v>
      </c>
      <c r="B161" s="88" t="s">
        <v>1102</v>
      </c>
      <c r="C161" s="9" t="s">
        <v>14</v>
      </c>
      <c r="D161" s="89">
        <v>1</v>
      </c>
      <c r="E161" s="16">
        <v>1850</v>
      </c>
      <c r="F161" s="16">
        <v>2338.4</v>
      </c>
      <c r="G161" s="16">
        <v>2338.4</v>
      </c>
      <c r="U161" s="799">
        <f t="shared" si="4"/>
        <v>4.636245E-4</v>
      </c>
      <c r="V161" s="800">
        <f t="shared" si="5"/>
        <v>0.97910914849999997</v>
      </c>
      <c r="W161" s="48"/>
      <c r="X161" s="48"/>
      <c r="Y161" s="48"/>
      <c r="Z161" s="48"/>
      <c r="AA161" s="48"/>
      <c r="AB161" s="48"/>
      <c r="AC161" s="48"/>
      <c r="AD161" s="48"/>
    </row>
    <row r="162" spans="1:30" s="47" customFormat="1">
      <c r="A162" s="638" t="s">
        <v>135</v>
      </c>
      <c r="B162" s="622" t="s">
        <v>745</v>
      </c>
      <c r="C162" s="387" t="s">
        <v>14</v>
      </c>
      <c r="D162" s="89">
        <v>59</v>
      </c>
      <c r="E162" s="16">
        <v>31.18</v>
      </c>
      <c r="F162" s="16">
        <v>39.409999999999997</v>
      </c>
      <c r="G162" s="16">
        <v>2325.19</v>
      </c>
      <c r="U162" s="799">
        <f t="shared" si="4"/>
        <v>4.6100539999999998E-4</v>
      </c>
      <c r="V162" s="800">
        <f t="shared" si="5"/>
        <v>0.97957015390000002</v>
      </c>
      <c r="W162" s="48"/>
      <c r="X162" s="48"/>
      <c r="Y162" s="48"/>
      <c r="Z162" s="48"/>
      <c r="AA162" s="48"/>
      <c r="AB162" s="48"/>
      <c r="AC162" s="48"/>
      <c r="AD162" s="48"/>
    </row>
    <row r="163" spans="1:30" s="47" customFormat="1" ht="47.25">
      <c r="A163" s="636" t="s">
        <v>1159</v>
      </c>
      <c r="B163" s="399" t="s">
        <v>847</v>
      </c>
      <c r="C163" s="272" t="s">
        <v>9</v>
      </c>
      <c r="D163" s="444">
        <v>5.46</v>
      </c>
      <c r="E163" s="274">
        <v>324.32</v>
      </c>
      <c r="F163" s="16">
        <v>409.94</v>
      </c>
      <c r="G163" s="16">
        <v>2238.27</v>
      </c>
      <c r="U163" s="799">
        <f t="shared" si="4"/>
        <v>4.4377220000000001E-4</v>
      </c>
      <c r="V163" s="800">
        <f t="shared" si="5"/>
        <v>0.98001392610000004</v>
      </c>
      <c r="W163" s="48"/>
      <c r="X163" s="48"/>
      <c r="Y163" s="48"/>
      <c r="Z163" s="48"/>
      <c r="AA163" s="48"/>
      <c r="AB163" s="48"/>
      <c r="AC163" s="48"/>
      <c r="AD163" s="48"/>
    </row>
    <row r="164" spans="1:30" s="47" customFormat="1" ht="31.5">
      <c r="A164" s="634" t="s">
        <v>1240</v>
      </c>
      <c r="B164" s="90" t="s">
        <v>715</v>
      </c>
      <c r="C164" s="272" t="s">
        <v>14</v>
      </c>
      <c r="D164" s="444">
        <v>21</v>
      </c>
      <c r="E164" s="274">
        <v>80.349999999999994</v>
      </c>
      <c r="F164" s="16">
        <v>101.56</v>
      </c>
      <c r="G164" s="16">
        <v>2132.7600000000002</v>
      </c>
      <c r="U164" s="799">
        <f t="shared" si="4"/>
        <v>4.2285309999999998E-4</v>
      </c>
      <c r="V164" s="800">
        <f t="shared" si="5"/>
        <v>0.98043677920000005</v>
      </c>
      <c r="W164" s="48"/>
      <c r="X164" s="48"/>
      <c r="Y164" s="48"/>
      <c r="Z164" s="48"/>
      <c r="AA164" s="48"/>
      <c r="AB164" s="48"/>
      <c r="AC164" s="48"/>
      <c r="AD164" s="48"/>
    </row>
    <row r="165" spans="1:30" s="47" customFormat="1">
      <c r="A165" s="636" t="s">
        <v>1040</v>
      </c>
      <c r="B165" s="313" t="s">
        <v>666</v>
      </c>
      <c r="C165" s="341" t="s">
        <v>14</v>
      </c>
      <c r="D165" s="445">
        <v>8</v>
      </c>
      <c r="E165" s="375">
        <v>209.04</v>
      </c>
      <c r="F165" s="16">
        <v>264.23</v>
      </c>
      <c r="G165" s="16">
        <v>2113.84</v>
      </c>
      <c r="U165" s="799">
        <f t="shared" si="4"/>
        <v>4.1910200000000003E-4</v>
      </c>
      <c r="V165" s="800">
        <f t="shared" si="5"/>
        <v>0.9808558812</v>
      </c>
      <c r="W165" s="48"/>
      <c r="X165" s="48"/>
      <c r="Y165" s="48"/>
      <c r="Z165" s="48"/>
      <c r="AA165" s="48"/>
      <c r="AB165" s="48"/>
      <c r="AC165" s="48"/>
      <c r="AD165" s="48"/>
    </row>
    <row r="166" spans="1:30" s="47" customFormat="1" ht="31.5">
      <c r="A166" s="638" t="s">
        <v>129</v>
      </c>
      <c r="B166" s="620" t="s">
        <v>585</v>
      </c>
      <c r="C166" s="341" t="s">
        <v>14</v>
      </c>
      <c r="D166" s="447">
        <v>12</v>
      </c>
      <c r="E166" s="16">
        <v>131.38999999999999</v>
      </c>
      <c r="F166" s="16">
        <v>166.08</v>
      </c>
      <c r="G166" s="16">
        <v>1992.96</v>
      </c>
      <c r="U166" s="799">
        <f t="shared" si="4"/>
        <v>3.9513560000000001E-4</v>
      </c>
      <c r="V166" s="800">
        <f t="shared" si="5"/>
        <v>0.98125101680000004</v>
      </c>
      <c r="W166" s="48"/>
      <c r="X166" s="48"/>
      <c r="Y166" s="48"/>
      <c r="Z166" s="48"/>
      <c r="AA166" s="48"/>
      <c r="AB166" s="48"/>
      <c r="AC166" s="48"/>
      <c r="AD166" s="48"/>
    </row>
    <row r="167" spans="1:30" s="47" customFormat="1" ht="47.25">
      <c r="A167" s="634" t="s">
        <v>1089</v>
      </c>
      <c r="B167" s="7" t="s">
        <v>601</v>
      </c>
      <c r="C167" s="6" t="s">
        <v>126</v>
      </c>
      <c r="D167" s="8">
        <v>86</v>
      </c>
      <c r="E167" s="16">
        <v>18.12</v>
      </c>
      <c r="F167" s="16">
        <v>22.9</v>
      </c>
      <c r="G167" s="16">
        <v>1969.4</v>
      </c>
      <c r="U167" s="799">
        <f t="shared" si="4"/>
        <v>3.9046449999999999E-4</v>
      </c>
      <c r="V167" s="800">
        <f t="shared" si="5"/>
        <v>0.98164148129999995</v>
      </c>
      <c r="W167" s="48"/>
      <c r="X167" s="48"/>
      <c r="Y167" s="48"/>
      <c r="Z167" s="48"/>
      <c r="AA167" s="48"/>
      <c r="AB167" s="48"/>
      <c r="AC167" s="48"/>
      <c r="AD167" s="48"/>
    </row>
    <row r="168" spans="1:30" s="47" customFormat="1" ht="31.5">
      <c r="A168" s="636" t="s">
        <v>1043</v>
      </c>
      <c r="B168" s="313" t="s">
        <v>669</v>
      </c>
      <c r="C168" s="341" t="s">
        <v>14</v>
      </c>
      <c r="D168" s="445">
        <v>52</v>
      </c>
      <c r="E168" s="375">
        <v>29.54</v>
      </c>
      <c r="F168" s="16">
        <v>37.340000000000003</v>
      </c>
      <c r="G168" s="16">
        <v>1941.68</v>
      </c>
      <c r="U168" s="799">
        <f t="shared" si="4"/>
        <v>3.8496850000000003E-4</v>
      </c>
      <c r="V168" s="800">
        <f t="shared" si="5"/>
        <v>0.98202644979999998</v>
      </c>
      <c r="W168" s="48"/>
      <c r="X168" s="48"/>
      <c r="Y168" s="48"/>
      <c r="Z168" s="48"/>
      <c r="AA168" s="48"/>
      <c r="AB168" s="48"/>
      <c r="AC168" s="48"/>
      <c r="AD168" s="48"/>
    </row>
    <row r="169" spans="1:30" s="47" customFormat="1" ht="31.5">
      <c r="A169" s="636" t="s">
        <v>1238</v>
      </c>
      <c r="B169" s="292" t="s">
        <v>839</v>
      </c>
      <c r="C169" s="341" t="s">
        <v>14</v>
      </c>
      <c r="D169" s="444">
        <v>1</v>
      </c>
      <c r="E169" s="274">
        <v>1531.25</v>
      </c>
      <c r="F169" s="16">
        <v>1935.5</v>
      </c>
      <c r="G169" s="16">
        <v>1935.5</v>
      </c>
      <c r="U169" s="799">
        <f t="shared" si="4"/>
        <v>3.8374330000000002E-4</v>
      </c>
      <c r="V169" s="800">
        <f t="shared" si="5"/>
        <v>0.9824101931</v>
      </c>
      <c r="W169" s="48"/>
      <c r="X169" s="48"/>
      <c r="Y169" s="48"/>
      <c r="Z169" s="48"/>
      <c r="AA169" s="48"/>
      <c r="AB169" s="48"/>
      <c r="AC169" s="48"/>
      <c r="AD169" s="48"/>
    </row>
    <row r="170" spans="1:30" s="47" customFormat="1" ht="31.5">
      <c r="A170" s="634" t="s">
        <v>932</v>
      </c>
      <c r="B170" s="7" t="s">
        <v>641</v>
      </c>
      <c r="C170" s="6" t="s">
        <v>100</v>
      </c>
      <c r="D170" s="8">
        <v>98</v>
      </c>
      <c r="E170" s="16">
        <v>15.32</v>
      </c>
      <c r="F170" s="16">
        <v>19.36</v>
      </c>
      <c r="G170" s="16">
        <v>1897.28</v>
      </c>
      <c r="U170" s="799">
        <f t="shared" si="4"/>
        <v>3.7616549999999998E-4</v>
      </c>
      <c r="V170" s="800">
        <f t="shared" si="5"/>
        <v>0.98278635859999997</v>
      </c>
      <c r="W170" s="48"/>
      <c r="X170" s="48"/>
      <c r="Y170" s="48"/>
      <c r="Z170" s="48"/>
      <c r="AA170" s="48"/>
      <c r="AB170" s="48"/>
      <c r="AC170" s="48"/>
      <c r="AD170" s="48"/>
    </row>
    <row r="171" spans="1:30" s="226" customFormat="1" ht="47.25">
      <c r="A171" s="636" t="s">
        <v>775</v>
      </c>
      <c r="B171" s="88" t="s">
        <v>735</v>
      </c>
      <c r="C171" s="341" t="s">
        <v>14</v>
      </c>
      <c r="D171" s="89">
        <v>6</v>
      </c>
      <c r="E171" s="344">
        <v>250</v>
      </c>
      <c r="F171" s="16">
        <v>316</v>
      </c>
      <c r="G171" s="16">
        <v>1896</v>
      </c>
      <c r="H171" s="228"/>
      <c r="U171" s="799">
        <f t="shared" si="4"/>
        <v>3.7591179999999999E-4</v>
      </c>
      <c r="V171" s="800">
        <f t="shared" si="5"/>
        <v>0.98316227040000004</v>
      </c>
      <c r="W171" s="227"/>
      <c r="X171" s="227"/>
      <c r="Y171" s="227"/>
      <c r="Z171" s="227"/>
      <c r="AA171" s="227"/>
      <c r="AB171" s="227"/>
      <c r="AC171" s="227"/>
      <c r="AD171" s="227"/>
    </row>
    <row r="172" spans="1:30" s="226" customFormat="1" ht="47.25">
      <c r="A172" s="636" t="s">
        <v>1167</v>
      </c>
      <c r="B172" s="399" t="s">
        <v>886</v>
      </c>
      <c r="C172" s="272" t="s">
        <v>9</v>
      </c>
      <c r="D172" s="444">
        <v>6.62</v>
      </c>
      <c r="E172" s="274">
        <v>223.63</v>
      </c>
      <c r="F172" s="16">
        <v>282.67</v>
      </c>
      <c r="G172" s="16">
        <v>1871.28</v>
      </c>
      <c r="H172" s="228"/>
      <c r="U172" s="799">
        <f t="shared" si="4"/>
        <v>3.710106E-4</v>
      </c>
      <c r="V172" s="800">
        <f t="shared" si="5"/>
        <v>0.98353328100000004</v>
      </c>
      <c r="W172" s="227"/>
      <c r="X172" s="227"/>
      <c r="Y172" s="227"/>
      <c r="Z172" s="227"/>
      <c r="AA172" s="227"/>
      <c r="AB172" s="227"/>
      <c r="AC172" s="227"/>
      <c r="AD172" s="227"/>
    </row>
    <row r="173" spans="1:30" s="226" customFormat="1" ht="31.5">
      <c r="A173" s="634" t="s">
        <v>987</v>
      </c>
      <c r="B173" s="616" t="s">
        <v>489</v>
      </c>
      <c r="C173" s="6" t="s">
        <v>14</v>
      </c>
      <c r="D173" s="359">
        <v>38</v>
      </c>
      <c r="E173" s="357">
        <v>38.909999999999997</v>
      </c>
      <c r="F173" s="16">
        <v>49.18</v>
      </c>
      <c r="G173" s="16">
        <v>1868.84</v>
      </c>
      <c r="H173" s="228"/>
      <c r="U173" s="799">
        <f t="shared" si="4"/>
        <v>3.7052690000000002E-4</v>
      </c>
      <c r="V173" s="800">
        <f t="shared" si="5"/>
        <v>0.98390380789999998</v>
      </c>
      <c r="W173" s="227"/>
      <c r="X173" s="227"/>
      <c r="Y173" s="227"/>
      <c r="Z173" s="227"/>
      <c r="AA173" s="227"/>
      <c r="AB173" s="227"/>
      <c r="AC173" s="227"/>
      <c r="AD173" s="227"/>
    </row>
    <row r="174" spans="1:30" s="226" customFormat="1" ht="31.5">
      <c r="A174" s="636" t="s">
        <v>1042</v>
      </c>
      <c r="B174" s="313" t="s">
        <v>668</v>
      </c>
      <c r="C174" s="341" t="s">
        <v>14</v>
      </c>
      <c r="D174" s="445">
        <v>8</v>
      </c>
      <c r="E174" s="375">
        <v>177.96</v>
      </c>
      <c r="F174" s="16">
        <v>224.94</v>
      </c>
      <c r="G174" s="16">
        <v>1799.52</v>
      </c>
      <c r="H174" s="228"/>
      <c r="U174" s="799">
        <f t="shared" si="4"/>
        <v>3.5678309999999998E-4</v>
      </c>
      <c r="V174" s="800">
        <f t="shared" si="5"/>
        <v>0.98426059099999996</v>
      </c>
      <c r="W174" s="227"/>
      <c r="X174" s="227"/>
      <c r="Y174" s="227"/>
      <c r="Z174" s="227"/>
      <c r="AA174" s="227"/>
      <c r="AB174" s="227"/>
      <c r="AC174" s="227"/>
      <c r="AD174" s="227"/>
    </row>
    <row r="175" spans="1:30" s="226" customFormat="1" ht="31.5">
      <c r="A175" s="634" t="s">
        <v>60</v>
      </c>
      <c r="B175" s="292" t="s">
        <v>749</v>
      </c>
      <c r="C175" s="6" t="s">
        <v>14</v>
      </c>
      <c r="D175" s="359">
        <v>3</v>
      </c>
      <c r="E175" s="360">
        <v>471.27</v>
      </c>
      <c r="F175" s="16">
        <v>595.69000000000005</v>
      </c>
      <c r="G175" s="16">
        <v>1787.07</v>
      </c>
      <c r="H175" s="228"/>
      <c r="U175" s="799">
        <f t="shared" si="4"/>
        <v>3.5431470000000002E-4</v>
      </c>
      <c r="V175" s="800">
        <f t="shared" si="5"/>
        <v>0.98461490569999999</v>
      </c>
      <c r="W175" s="227"/>
      <c r="X175" s="227"/>
      <c r="Y175" s="227"/>
      <c r="Z175" s="227"/>
      <c r="AA175" s="227"/>
      <c r="AB175" s="227"/>
      <c r="AC175" s="227"/>
      <c r="AD175" s="227"/>
    </row>
    <row r="176" spans="1:30" s="2" customFormat="1" ht="63">
      <c r="A176" s="636" t="s">
        <v>96</v>
      </c>
      <c r="B176" s="615" t="s">
        <v>548</v>
      </c>
      <c r="C176" s="272" t="s">
        <v>14</v>
      </c>
      <c r="D176" s="89">
        <v>14</v>
      </c>
      <c r="E176" s="275">
        <v>100.79</v>
      </c>
      <c r="F176" s="16">
        <v>127.4</v>
      </c>
      <c r="G176" s="16">
        <v>1783.6</v>
      </c>
      <c r="U176" s="799">
        <f t="shared" si="4"/>
        <v>3.5362669999999997E-4</v>
      </c>
      <c r="V176" s="800">
        <f t="shared" si="5"/>
        <v>0.98496853240000004</v>
      </c>
      <c r="W176" s="5"/>
      <c r="X176" s="5"/>
      <c r="Y176" s="5"/>
      <c r="Z176" s="5"/>
      <c r="AA176" s="5"/>
      <c r="AB176" s="5"/>
      <c r="AC176" s="5"/>
      <c r="AD176" s="5"/>
    </row>
    <row r="177" spans="1:30" s="2" customFormat="1" ht="63">
      <c r="A177" s="636" t="s">
        <v>1155</v>
      </c>
      <c r="B177" s="88" t="s">
        <v>1074</v>
      </c>
      <c r="C177" s="272" t="s">
        <v>14</v>
      </c>
      <c r="D177" s="444">
        <v>2</v>
      </c>
      <c r="E177" s="332">
        <v>699.54</v>
      </c>
      <c r="F177" s="16">
        <v>884.22</v>
      </c>
      <c r="G177" s="16">
        <v>1768.44</v>
      </c>
      <c r="U177" s="799">
        <f t="shared" si="4"/>
        <v>3.5062100000000002E-4</v>
      </c>
      <c r="V177" s="800">
        <f t="shared" si="5"/>
        <v>0.98531915339999998</v>
      </c>
      <c r="W177" s="5"/>
      <c r="X177" s="5"/>
      <c r="Y177" s="5"/>
      <c r="Z177" s="5"/>
      <c r="AA177" s="5"/>
      <c r="AB177" s="5"/>
      <c r="AC177" s="5"/>
      <c r="AD177" s="5"/>
    </row>
    <row r="178" spans="1:30" s="2" customFormat="1" ht="31.5">
      <c r="A178" s="634" t="s">
        <v>829</v>
      </c>
      <c r="B178" s="398" t="s">
        <v>392</v>
      </c>
      <c r="C178" s="9" t="s">
        <v>25</v>
      </c>
      <c r="D178" s="89">
        <v>35.47</v>
      </c>
      <c r="E178" s="16">
        <v>39.4</v>
      </c>
      <c r="F178" s="16">
        <v>49.8</v>
      </c>
      <c r="G178" s="16">
        <v>1766.41</v>
      </c>
      <c r="U178" s="799">
        <f t="shared" si="4"/>
        <v>3.5021850000000002E-4</v>
      </c>
      <c r="V178" s="800">
        <f t="shared" si="5"/>
        <v>0.98566937190000004</v>
      </c>
      <c r="W178" s="5"/>
      <c r="X178" s="5"/>
      <c r="Y178" s="5"/>
      <c r="Z178" s="5"/>
      <c r="AA178" s="5"/>
      <c r="AB178" s="5"/>
      <c r="AC178" s="5"/>
      <c r="AD178" s="5"/>
    </row>
    <row r="179" spans="1:30" s="47" customFormat="1">
      <c r="A179" s="634" t="s">
        <v>1016</v>
      </c>
      <c r="B179" s="292" t="s">
        <v>664</v>
      </c>
      <c r="C179" s="6" t="s">
        <v>14</v>
      </c>
      <c r="D179" s="359">
        <v>4</v>
      </c>
      <c r="E179" s="360">
        <v>347.71</v>
      </c>
      <c r="F179" s="16">
        <v>439.51</v>
      </c>
      <c r="G179" s="16">
        <v>1758.04</v>
      </c>
      <c r="H179" s="47" t="s">
        <v>53</v>
      </c>
      <c r="U179" s="799">
        <f t="shared" si="4"/>
        <v>3.4855900000000002E-4</v>
      </c>
      <c r="V179" s="800">
        <f t="shared" si="5"/>
        <v>0.98601793090000001</v>
      </c>
      <c r="W179" s="48"/>
      <c r="X179" s="48"/>
      <c r="Y179" s="48"/>
      <c r="Z179" s="48"/>
      <c r="AA179" s="48"/>
      <c r="AB179" s="48"/>
      <c r="AC179" s="48"/>
      <c r="AD179" s="48"/>
    </row>
    <row r="180" spans="1:30" s="47" customFormat="1">
      <c r="A180" s="633" t="s">
        <v>79</v>
      </c>
      <c r="B180" s="304" t="s">
        <v>909</v>
      </c>
      <c r="C180" s="6" t="s">
        <v>14</v>
      </c>
      <c r="D180" s="8">
        <v>1</v>
      </c>
      <c r="E180" s="377">
        <v>1308.2</v>
      </c>
      <c r="F180" s="16">
        <v>1653.56</v>
      </c>
      <c r="G180" s="16">
        <v>1653.56</v>
      </c>
      <c r="U180" s="799">
        <f t="shared" si="4"/>
        <v>3.278442E-4</v>
      </c>
      <c r="V180" s="800">
        <f t="shared" si="5"/>
        <v>0.98634577509999999</v>
      </c>
      <c r="W180" s="48"/>
      <c r="X180" s="48"/>
      <c r="Y180" s="48"/>
      <c r="Z180" s="48"/>
      <c r="AA180" s="48"/>
      <c r="AB180" s="48"/>
      <c r="AC180" s="48"/>
      <c r="AD180" s="48"/>
    </row>
    <row r="181" spans="1:30" s="47" customFormat="1">
      <c r="A181" s="634" t="s">
        <v>866</v>
      </c>
      <c r="B181" s="612" t="s">
        <v>809</v>
      </c>
      <c r="C181" s="265" t="s">
        <v>14</v>
      </c>
      <c r="D181" s="471">
        <v>1</v>
      </c>
      <c r="E181" s="424">
        <v>1303.8699999999999</v>
      </c>
      <c r="F181" s="16">
        <v>1648.09</v>
      </c>
      <c r="G181" s="16">
        <v>1648.09</v>
      </c>
      <c r="U181" s="799">
        <f t="shared" si="4"/>
        <v>3.267597E-4</v>
      </c>
      <c r="V181" s="800">
        <f t="shared" si="5"/>
        <v>0.98667253479999995</v>
      </c>
      <c r="W181" s="48"/>
      <c r="X181" s="48"/>
      <c r="Y181" s="48"/>
      <c r="Z181" s="48"/>
      <c r="AA181" s="48"/>
      <c r="AB181" s="48"/>
      <c r="AC181" s="48"/>
      <c r="AD181" s="48"/>
    </row>
    <row r="182" spans="1:30" s="47" customFormat="1" ht="31.5">
      <c r="A182" s="634" t="s">
        <v>1176</v>
      </c>
      <c r="B182" s="7" t="s">
        <v>593</v>
      </c>
      <c r="C182" s="6" t="s">
        <v>100</v>
      </c>
      <c r="D182" s="8">
        <v>69</v>
      </c>
      <c r="E182" s="86">
        <v>18.89</v>
      </c>
      <c r="F182" s="16">
        <v>23.88</v>
      </c>
      <c r="G182" s="16">
        <v>1647.72</v>
      </c>
      <c r="U182" s="799">
        <f t="shared" si="4"/>
        <v>3.266864E-4</v>
      </c>
      <c r="V182" s="800">
        <f t="shared" si="5"/>
        <v>0.98699922120000005</v>
      </c>
      <c r="W182" s="48"/>
      <c r="X182" s="48"/>
      <c r="Y182" s="48"/>
      <c r="Z182" s="48"/>
      <c r="AA182" s="48"/>
      <c r="AB182" s="48"/>
      <c r="AC182" s="48"/>
      <c r="AD182" s="48"/>
    </row>
    <row r="183" spans="1:30" s="47" customFormat="1" ht="47.25">
      <c r="A183" s="634" t="s">
        <v>1248</v>
      </c>
      <c r="B183" s="90" t="s">
        <v>564</v>
      </c>
      <c r="C183" s="272" t="s">
        <v>14</v>
      </c>
      <c r="D183" s="444">
        <v>18</v>
      </c>
      <c r="E183" s="274">
        <v>71.709999999999994</v>
      </c>
      <c r="F183" s="16">
        <v>90.64</v>
      </c>
      <c r="G183" s="16">
        <v>1631.52</v>
      </c>
      <c r="U183" s="799">
        <f t="shared" si="4"/>
        <v>3.234744E-4</v>
      </c>
      <c r="V183" s="800">
        <f t="shared" si="5"/>
        <v>0.98732269559999997</v>
      </c>
      <c r="W183" s="48"/>
      <c r="X183" s="48"/>
      <c r="Y183" s="48"/>
      <c r="Z183" s="48"/>
      <c r="AA183" s="48"/>
      <c r="AB183" s="48"/>
      <c r="AC183" s="48"/>
      <c r="AD183" s="48"/>
    </row>
    <row r="184" spans="1:30" s="47" customFormat="1" ht="31.5">
      <c r="A184" s="634" t="s">
        <v>884</v>
      </c>
      <c r="B184" s="616" t="s">
        <v>492</v>
      </c>
      <c r="C184" s="6" t="s">
        <v>14</v>
      </c>
      <c r="D184" s="359">
        <v>24</v>
      </c>
      <c r="E184" s="357">
        <v>53.1</v>
      </c>
      <c r="F184" s="16">
        <v>67.12</v>
      </c>
      <c r="G184" s="16">
        <v>1610.88</v>
      </c>
      <c r="U184" s="799">
        <f t="shared" si="4"/>
        <v>3.1938220000000001E-4</v>
      </c>
      <c r="V184" s="800">
        <f t="shared" si="5"/>
        <v>0.98764207780000002</v>
      </c>
      <c r="W184" s="48"/>
      <c r="X184" s="48"/>
      <c r="Y184" s="48"/>
      <c r="Z184" s="48"/>
      <c r="AA184" s="48"/>
      <c r="AB184" s="48"/>
      <c r="AC184" s="48"/>
      <c r="AD184" s="48"/>
    </row>
    <row r="185" spans="1:30" s="47" customFormat="1">
      <c r="A185" s="633" t="s">
        <v>915</v>
      </c>
      <c r="B185" s="412" t="s">
        <v>628</v>
      </c>
      <c r="C185" s="413" t="s">
        <v>9</v>
      </c>
      <c r="D185" s="8">
        <v>332.07</v>
      </c>
      <c r="E185" s="86">
        <v>3.84</v>
      </c>
      <c r="F185" s="16">
        <v>4.8499999999999996</v>
      </c>
      <c r="G185" s="16">
        <v>1610.54</v>
      </c>
      <c r="U185" s="799">
        <f t="shared" si="4"/>
        <v>3.1931480000000001E-4</v>
      </c>
      <c r="V185" s="800">
        <f t="shared" si="5"/>
        <v>0.98796139260000004</v>
      </c>
      <c r="W185" s="48"/>
      <c r="X185" s="48"/>
      <c r="Y185" s="48"/>
      <c r="Z185" s="48"/>
      <c r="AA185" s="48"/>
      <c r="AB185" s="48"/>
      <c r="AC185" s="48"/>
      <c r="AD185" s="48"/>
    </row>
    <row r="186" spans="1:30" s="47" customFormat="1">
      <c r="A186" s="634" t="s">
        <v>968</v>
      </c>
      <c r="B186" s="352" t="s">
        <v>436</v>
      </c>
      <c r="C186" s="6" t="s">
        <v>14</v>
      </c>
      <c r="D186" s="89">
        <v>6</v>
      </c>
      <c r="E186" s="8">
        <v>211.73</v>
      </c>
      <c r="F186" s="16">
        <v>267.63</v>
      </c>
      <c r="G186" s="16">
        <v>1605.78</v>
      </c>
      <c r="U186" s="799">
        <f t="shared" si="4"/>
        <v>3.183711E-4</v>
      </c>
      <c r="V186" s="800">
        <f t="shared" si="5"/>
        <v>0.98827976370000004</v>
      </c>
      <c r="W186" s="48"/>
      <c r="X186" s="48"/>
      <c r="Y186" s="48"/>
      <c r="Z186" s="48"/>
      <c r="AA186" s="48"/>
      <c r="AB186" s="48"/>
      <c r="AC186" s="48"/>
      <c r="AD186" s="48"/>
    </row>
    <row r="187" spans="1:30" s="47" customFormat="1">
      <c r="A187" s="634" t="s">
        <v>978</v>
      </c>
      <c r="B187" s="292" t="s">
        <v>412</v>
      </c>
      <c r="C187" s="6" t="s">
        <v>14</v>
      </c>
      <c r="D187" s="89">
        <v>28</v>
      </c>
      <c r="E187" s="16">
        <v>43.09</v>
      </c>
      <c r="F187" s="16">
        <v>54.47</v>
      </c>
      <c r="G187" s="16">
        <v>1525.16</v>
      </c>
      <c r="U187" s="799">
        <f t="shared" si="4"/>
        <v>3.0238690000000001E-4</v>
      </c>
      <c r="V187" s="800">
        <f t="shared" si="5"/>
        <v>0.98858215059999999</v>
      </c>
      <c r="W187" s="48"/>
      <c r="X187" s="48"/>
      <c r="Y187" s="48"/>
      <c r="Z187" s="48"/>
      <c r="AA187" s="48"/>
      <c r="AB187" s="48"/>
      <c r="AC187" s="48"/>
      <c r="AD187" s="48"/>
    </row>
    <row r="188" spans="1:30" s="47" customFormat="1" ht="31.5">
      <c r="A188" s="634" t="s">
        <v>971</v>
      </c>
      <c r="B188" s="353" t="s">
        <v>494</v>
      </c>
      <c r="C188" s="6" t="s">
        <v>14</v>
      </c>
      <c r="D188" s="89">
        <v>1</v>
      </c>
      <c r="E188" s="8">
        <v>1192.6500000000001</v>
      </c>
      <c r="F188" s="16">
        <v>1507.51</v>
      </c>
      <c r="G188" s="16">
        <v>1507.51</v>
      </c>
      <c r="U188" s="799">
        <f t="shared" si="4"/>
        <v>2.9888750000000002E-4</v>
      </c>
      <c r="V188" s="800">
        <f t="shared" si="5"/>
        <v>0.98888103810000005</v>
      </c>
      <c r="W188" s="48"/>
      <c r="X188" s="48"/>
      <c r="Y188" s="48"/>
      <c r="Z188" s="48"/>
      <c r="AA188" s="48"/>
      <c r="AB188" s="48"/>
      <c r="AC188" s="48"/>
      <c r="AD188" s="48"/>
    </row>
    <row r="189" spans="1:30" s="47" customFormat="1">
      <c r="A189" s="634" t="s">
        <v>1021</v>
      </c>
      <c r="B189" s="612" t="s">
        <v>816</v>
      </c>
      <c r="C189" s="265" t="s">
        <v>25</v>
      </c>
      <c r="D189" s="471">
        <v>15</v>
      </c>
      <c r="E189" s="424">
        <v>78.900000000000006</v>
      </c>
      <c r="F189" s="16">
        <v>99.73</v>
      </c>
      <c r="G189" s="16">
        <v>1495.95</v>
      </c>
      <c r="U189" s="799">
        <f t="shared" si="4"/>
        <v>2.9659560000000002E-4</v>
      </c>
      <c r="V189" s="800">
        <f t="shared" si="5"/>
        <v>0.9891776337</v>
      </c>
      <c r="W189" s="48"/>
      <c r="X189" s="48"/>
      <c r="Y189" s="48"/>
      <c r="Z189" s="48"/>
      <c r="AA189" s="48"/>
      <c r="AB189" s="48"/>
      <c r="AC189" s="48"/>
      <c r="AD189" s="48"/>
    </row>
    <row r="190" spans="1:30" s="47" customFormat="1" ht="31.5">
      <c r="A190" s="634" t="s">
        <v>1014</v>
      </c>
      <c r="B190" s="292" t="s">
        <v>453</v>
      </c>
      <c r="C190" s="6" t="s">
        <v>14</v>
      </c>
      <c r="D190" s="359">
        <v>8</v>
      </c>
      <c r="E190" s="360">
        <v>144.16</v>
      </c>
      <c r="F190" s="16">
        <v>182.22</v>
      </c>
      <c r="G190" s="16">
        <v>1457.76</v>
      </c>
      <c r="U190" s="799">
        <f t="shared" si="4"/>
        <v>2.8902380000000002E-4</v>
      </c>
      <c r="V190" s="800">
        <f t="shared" si="5"/>
        <v>0.98946665749999996</v>
      </c>
      <c r="W190" s="48"/>
      <c r="X190" s="48"/>
      <c r="Y190" s="48"/>
      <c r="Z190" s="48"/>
      <c r="AA190" s="48"/>
      <c r="AB190" s="48"/>
      <c r="AC190" s="48"/>
      <c r="AD190" s="48"/>
    </row>
    <row r="191" spans="1:30" s="47" customFormat="1" ht="31.5">
      <c r="A191" s="636" t="s">
        <v>1166</v>
      </c>
      <c r="B191" s="399" t="s">
        <v>872</v>
      </c>
      <c r="C191" s="272" t="s">
        <v>9</v>
      </c>
      <c r="D191" s="444">
        <v>3.66</v>
      </c>
      <c r="E191" s="274">
        <v>311.8</v>
      </c>
      <c r="F191" s="16">
        <v>394.12</v>
      </c>
      <c r="G191" s="16">
        <v>1442.48</v>
      </c>
      <c r="U191" s="799">
        <f t="shared" si="4"/>
        <v>2.8599430000000002E-4</v>
      </c>
      <c r="V191" s="800">
        <f t="shared" si="5"/>
        <v>0.98975265180000005</v>
      </c>
      <c r="W191" s="48"/>
      <c r="X191" s="48"/>
      <c r="Y191" s="48"/>
      <c r="Z191" s="48"/>
      <c r="AA191" s="48"/>
      <c r="AB191" s="48"/>
      <c r="AC191" s="48"/>
      <c r="AD191" s="48"/>
    </row>
    <row r="192" spans="1:30" s="47" customFormat="1">
      <c r="A192" s="634" t="s">
        <v>833</v>
      </c>
      <c r="B192" s="88" t="s">
        <v>158</v>
      </c>
      <c r="C192" s="9" t="s">
        <v>14</v>
      </c>
      <c r="D192" s="89">
        <v>1</v>
      </c>
      <c r="E192" s="16">
        <v>1137.55</v>
      </c>
      <c r="F192" s="16">
        <v>1437.86</v>
      </c>
      <c r="G192" s="16">
        <v>1437.86</v>
      </c>
      <c r="U192" s="799">
        <f t="shared" si="4"/>
        <v>2.8507830000000002E-4</v>
      </c>
      <c r="V192" s="800">
        <f t="shared" si="5"/>
        <v>0.99003773009999996</v>
      </c>
      <c r="W192" s="48"/>
      <c r="X192" s="48"/>
      <c r="Y192" s="48"/>
      <c r="Z192" s="48"/>
      <c r="AA192" s="48"/>
      <c r="AB192" s="48"/>
      <c r="AC192" s="48"/>
      <c r="AD192" s="48"/>
    </row>
    <row r="193" spans="1:30" s="47" customFormat="1" ht="31.5">
      <c r="A193" s="634" t="s">
        <v>868</v>
      </c>
      <c r="B193" s="613" t="s">
        <v>811</v>
      </c>
      <c r="C193" s="265" t="s">
        <v>14</v>
      </c>
      <c r="D193" s="471">
        <v>1</v>
      </c>
      <c r="E193" s="424">
        <v>1135.71</v>
      </c>
      <c r="F193" s="16">
        <v>1435.54</v>
      </c>
      <c r="G193" s="16">
        <v>1435.54</v>
      </c>
      <c r="U193" s="799">
        <f t="shared" si="4"/>
        <v>2.8461829999999999E-4</v>
      </c>
      <c r="V193" s="800">
        <f t="shared" si="5"/>
        <v>0.9903223484</v>
      </c>
      <c r="W193" s="48"/>
      <c r="X193" s="48"/>
      <c r="Y193" s="48"/>
      <c r="Z193" s="48"/>
      <c r="AA193" s="48"/>
      <c r="AB193" s="48"/>
      <c r="AC193" s="48"/>
      <c r="AD193" s="48"/>
    </row>
    <row r="194" spans="1:30" s="47" customFormat="1">
      <c r="A194" s="634" t="s">
        <v>1030</v>
      </c>
      <c r="B194" s="292" t="s">
        <v>1070</v>
      </c>
      <c r="C194" s="6" t="s">
        <v>25</v>
      </c>
      <c r="D194" s="359">
        <v>260</v>
      </c>
      <c r="E194" s="360">
        <v>4.25</v>
      </c>
      <c r="F194" s="16">
        <v>5.37</v>
      </c>
      <c r="G194" s="16">
        <v>1396.2</v>
      </c>
      <c r="U194" s="799">
        <f t="shared" si="4"/>
        <v>2.7681860000000001E-4</v>
      </c>
      <c r="V194" s="800">
        <f t="shared" si="5"/>
        <v>0.99059916699999995</v>
      </c>
      <c r="W194" s="48"/>
      <c r="X194" s="48"/>
      <c r="Y194" s="48"/>
      <c r="Z194" s="48"/>
      <c r="AA194" s="48"/>
      <c r="AB194" s="48"/>
      <c r="AC194" s="48"/>
      <c r="AD194" s="48"/>
    </row>
    <row r="195" spans="1:30" s="47" customFormat="1">
      <c r="A195" s="633" t="s">
        <v>69</v>
      </c>
      <c r="B195" s="303" t="s">
        <v>500</v>
      </c>
      <c r="C195" s="6" t="s">
        <v>14</v>
      </c>
      <c r="D195" s="8">
        <v>1</v>
      </c>
      <c r="E195" s="377">
        <v>1036.79</v>
      </c>
      <c r="F195" s="16">
        <v>1310.5</v>
      </c>
      <c r="G195" s="16">
        <v>1310.5</v>
      </c>
      <c r="U195" s="799">
        <f t="shared" si="4"/>
        <v>2.5982719999999998E-4</v>
      </c>
      <c r="V195" s="800">
        <f t="shared" si="5"/>
        <v>0.99085899420000001</v>
      </c>
      <c r="W195" s="48"/>
      <c r="X195" s="48"/>
      <c r="Y195" s="48"/>
      <c r="Z195" s="48"/>
      <c r="AA195" s="48"/>
      <c r="AB195" s="48"/>
      <c r="AC195" s="48"/>
      <c r="AD195" s="48"/>
    </row>
    <row r="196" spans="1:30" s="47" customFormat="1" ht="31.5">
      <c r="A196" s="636" t="s">
        <v>1046</v>
      </c>
      <c r="B196" s="313" t="s">
        <v>742</v>
      </c>
      <c r="C196" s="341" t="s">
        <v>14</v>
      </c>
      <c r="D196" s="445">
        <v>3</v>
      </c>
      <c r="E196" s="375">
        <v>340.45</v>
      </c>
      <c r="F196" s="16">
        <v>430.33</v>
      </c>
      <c r="G196" s="16">
        <v>1290.99</v>
      </c>
      <c r="U196" s="799">
        <f t="shared" si="4"/>
        <v>2.5595899999999999E-4</v>
      </c>
      <c r="V196" s="800">
        <f t="shared" si="5"/>
        <v>0.99111495319999998</v>
      </c>
      <c r="W196" s="48"/>
      <c r="X196" s="48"/>
      <c r="Y196" s="48"/>
      <c r="Z196" s="48"/>
      <c r="AA196" s="48"/>
      <c r="AB196" s="48"/>
      <c r="AC196" s="48"/>
      <c r="AD196" s="48"/>
    </row>
    <row r="197" spans="1:30" s="47" customFormat="1">
      <c r="A197" s="634" t="s">
        <v>1244</v>
      </c>
      <c r="B197" s="90" t="s">
        <v>724</v>
      </c>
      <c r="C197" s="272" t="s">
        <v>14</v>
      </c>
      <c r="D197" s="444">
        <v>9</v>
      </c>
      <c r="E197" s="274">
        <v>112.81</v>
      </c>
      <c r="F197" s="16">
        <v>142.59</v>
      </c>
      <c r="G197" s="16">
        <v>1283.31</v>
      </c>
      <c r="U197" s="799">
        <f t="shared" si="4"/>
        <v>2.5443630000000002E-4</v>
      </c>
      <c r="V197" s="800">
        <f t="shared" si="5"/>
        <v>0.99136938949999998</v>
      </c>
      <c r="W197" s="48"/>
      <c r="X197" s="48"/>
      <c r="Y197" s="48"/>
      <c r="Z197" s="48"/>
      <c r="AA197" s="48"/>
      <c r="AB197" s="48"/>
      <c r="AC197" s="48"/>
      <c r="AD197" s="48"/>
    </row>
    <row r="198" spans="1:30" s="47" customFormat="1" ht="31.5">
      <c r="A198" s="638" t="s">
        <v>132</v>
      </c>
      <c r="B198" s="90" t="s">
        <v>590</v>
      </c>
      <c r="C198" s="341" t="s">
        <v>14</v>
      </c>
      <c r="D198" s="447">
        <v>11</v>
      </c>
      <c r="E198" s="16">
        <v>89.73</v>
      </c>
      <c r="F198" s="16">
        <v>113.42</v>
      </c>
      <c r="G198" s="16">
        <v>1247.6199999999999</v>
      </c>
      <c r="U198" s="799">
        <f t="shared" si="4"/>
        <v>2.4736019999999998E-4</v>
      </c>
      <c r="V198" s="800">
        <f t="shared" si="5"/>
        <v>0.99161674970000002</v>
      </c>
      <c r="W198" s="48"/>
      <c r="X198" s="48"/>
      <c r="Y198" s="48"/>
      <c r="Z198" s="48"/>
      <c r="AA198" s="48"/>
      <c r="AB198" s="48"/>
      <c r="AC198" s="48"/>
      <c r="AD198" s="48"/>
    </row>
    <row r="199" spans="1:30" s="47" customFormat="1" ht="31.5">
      <c r="A199" s="636" t="s">
        <v>1172</v>
      </c>
      <c r="B199" s="398" t="s">
        <v>858</v>
      </c>
      <c r="C199" s="259" t="s">
        <v>9</v>
      </c>
      <c r="D199" s="8">
        <v>11.48</v>
      </c>
      <c r="E199" s="86">
        <v>79.290000000000006</v>
      </c>
      <c r="F199" s="16">
        <v>100.22</v>
      </c>
      <c r="G199" s="16">
        <v>1150.53</v>
      </c>
      <c r="U199" s="799">
        <f t="shared" si="4"/>
        <v>2.281106E-4</v>
      </c>
      <c r="V199" s="800">
        <f t="shared" si="5"/>
        <v>0.99184486029999996</v>
      </c>
      <c r="W199" s="48"/>
      <c r="X199" s="48"/>
      <c r="Y199" s="48"/>
      <c r="Z199" s="48"/>
      <c r="AA199" s="48"/>
      <c r="AB199" s="48"/>
      <c r="AC199" s="48"/>
      <c r="AD199" s="48"/>
    </row>
    <row r="200" spans="1:30" s="47" customFormat="1">
      <c r="A200" s="634" t="s">
        <v>1018</v>
      </c>
      <c r="B200" s="612" t="s">
        <v>813</v>
      </c>
      <c r="C200" s="265" t="s">
        <v>100</v>
      </c>
      <c r="D200" s="471">
        <v>8</v>
      </c>
      <c r="E200" s="424">
        <v>110.59</v>
      </c>
      <c r="F200" s="16">
        <v>139.79</v>
      </c>
      <c r="G200" s="16">
        <v>1118.32</v>
      </c>
      <c r="U200" s="799">
        <f t="shared" si="4"/>
        <v>2.217245E-4</v>
      </c>
      <c r="V200" s="800">
        <f t="shared" si="5"/>
        <v>0.99206658479999998</v>
      </c>
      <c r="W200" s="48"/>
      <c r="X200" s="48"/>
      <c r="Y200" s="48"/>
      <c r="Z200" s="48"/>
      <c r="AA200" s="48"/>
      <c r="AB200" s="48"/>
      <c r="AC200" s="48"/>
      <c r="AD200" s="48"/>
    </row>
    <row r="201" spans="1:30" s="47" customFormat="1">
      <c r="A201" s="640" t="s">
        <v>95</v>
      </c>
      <c r="B201" s="294" t="s">
        <v>571</v>
      </c>
      <c r="C201" s="295" t="s">
        <v>10</v>
      </c>
      <c r="D201" s="296">
        <v>2.44</v>
      </c>
      <c r="E201" s="296">
        <v>361.24</v>
      </c>
      <c r="F201" s="16">
        <v>456.61</v>
      </c>
      <c r="G201" s="16">
        <v>1114.1300000000001</v>
      </c>
      <c r="U201" s="799">
        <f t="shared" si="4"/>
        <v>2.208938E-4</v>
      </c>
      <c r="V201" s="800">
        <f t="shared" si="5"/>
        <v>0.99228747859999999</v>
      </c>
      <c r="W201" s="48"/>
      <c r="X201" s="48"/>
      <c r="Y201" s="48"/>
      <c r="Z201" s="48"/>
      <c r="AA201" s="48"/>
      <c r="AB201" s="48"/>
      <c r="AC201" s="48"/>
      <c r="AD201" s="48"/>
    </row>
    <row r="202" spans="1:30" s="47" customFormat="1" ht="31.5">
      <c r="A202" s="634" t="s">
        <v>980</v>
      </c>
      <c r="B202" s="352" t="s">
        <v>434</v>
      </c>
      <c r="C202" s="6" t="s">
        <v>14</v>
      </c>
      <c r="D202" s="89">
        <v>1</v>
      </c>
      <c r="E202" s="16">
        <v>872.65</v>
      </c>
      <c r="F202" s="16">
        <v>1103.03</v>
      </c>
      <c r="G202" s="16">
        <v>1103.03</v>
      </c>
      <c r="U202" s="799">
        <f t="shared" si="4"/>
        <v>2.18693E-4</v>
      </c>
      <c r="V202" s="800">
        <f t="shared" si="5"/>
        <v>0.99250617159999999</v>
      </c>
      <c r="W202" s="48"/>
      <c r="X202" s="48"/>
      <c r="Y202" s="48"/>
      <c r="Z202" s="48"/>
      <c r="AA202" s="48"/>
      <c r="AB202" s="48"/>
      <c r="AC202" s="48"/>
      <c r="AD202" s="48"/>
    </row>
    <row r="203" spans="1:30" s="47" customFormat="1">
      <c r="A203" s="634" t="s">
        <v>1250</v>
      </c>
      <c r="B203" s="90" t="s">
        <v>566</v>
      </c>
      <c r="C203" s="272" t="s">
        <v>14</v>
      </c>
      <c r="D203" s="444">
        <v>30</v>
      </c>
      <c r="E203" s="274">
        <v>29.01</v>
      </c>
      <c r="F203" s="16">
        <v>36.67</v>
      </c>
      <c r="G203" s="16">
        <v>1100.0999999999999</v>
      </c>
      <c r="U203" s="799">
        <f t="shared" si="4"/>
        <v>2.1811209999999999E-4</v>
      </c>
      <c r="V203" s="800">
        <f t="shared" si="5"/>
        <v>0.99272428369999999</v>
      </c>
      <c r="W203" s="48"/>
      <c r="X203" s="48"/>
      <c r="Y203" s="48"/>
      <c r="Z203" s="48"/>
      <c r="AA203" s="48"/>
      <c r="AB203" s="48"/>
      <c r="AC203" s="48"/>
      <c r="AD203" s="48"/>
    </row>
    <row r="204" spans="1:30" s="47" customFormat="1" ht="31.5">
      <c r="A204" s="634" t="s">
        <v>1050</v>
      </c>
      <c r="B204" s="88" t="s">
        <v>895</v>
      </c>
      <c r="C204" s="9" t="s">
        <v>14</v>
      </c>
      <c r="D204" s="89">
        <v>11</v>
      </c>
      <c r="E204" s="16">
        <v>76.37</v>
      </c>
      <c r="F204" s="16">
        <v>96.53</v>
      </c>
      <c r="G204" s="16">
        <v>1061.83</v>
      </c>
      <c r="U204" s="799">
        <f t="shared" ref="U204:U267" si="6">G204/$G$297</f>
        <v>2.105245E-4</v>
      </c>
      <c r="V204" s="800">
        <f t="shared" si="5"/>
        <v>0.99293480820000002</v>
      </c>
      <c r="W204" s="48"/>
      <c r="X204" s="48"/>
      <c r="Y204" s="48"/>
      <c r="Z204" s="48"/>
      <c r="AA204" s="48"/>
      <c r="AB204" s="48"/>
      <c r="AC204" s="48"/>
      <c r="AD204" s="48"/>
    </row>
    <row r="205" spans="1:30" s="47" customFormat="1" ht="47.25">
      <c r="A205" s="634" t="s">
        <v>1004</v>
      </c>
      <c r="B205" s="616" t="s">
        <v>471</v>
      </c>
      <c r="C205" s="6" t="s">
        <v>14</v>
      </c>
      <c r="D205" s="359">
        <v>1</v>
      </c>
      <c r="E205" s="357">
        <v>834.24</v>
      </c>
      <c r="F205" s="16">
        <v>1054.48</v>
      </c>
      <c r="G205" s="16">
        <v>1054.48</v>
      </c>
      <c r="U205" s="799">
        <f t="shared" si="6"/>
        <v>2.090672E-4</v>
      </c>
      <c r="V205" s="800">
        <f t="shared" ref="V205:V268" si="7">U205+V204</f>
        <v>0.99314387540000004</v>
      </c>
      <c r="W205" s="48"/>
      <c r="X205" s="48"/>
      <c r="Y205" s="48"/>
      <c r="Z205" s="48"/>
      <c r="AA205" s="48"/>
      <c r="AB205" s="48"/>
      <c r="AC205" s="48"/>
      <c r="AD205" s="48"/>
    </row>
    <row r="206" spans="1:30" s="47" customFormat="1">
      <c r="A206" s="638" t="s">
        <v>130</v>
      </c>
      <c r="B206" s="465" t="s">
        <v>588</v>
      </c>
      <c r="C206" s="342" t="s">
        <v>435</v>
      </c>
      <c r="D206" s="447">
        <v>12</v>
      </c>
      <c r="E206" s="16">
        <v>65.55</v>
      </c>
      <c r="F206" s="16">
        <v>82.86</v>
      </c>
      <c r="G206" s="16">
        <v>994.32</v>
      </c>
      <c r="U206" s="799">
        <f t="shared" si="6"/>
        <v>1.9713949999999999E-4</v>
      </c>
      <c r="V206" s="800">
        <f t="shared" si="7"/>
        <v>0.99334101490000004</v>
      </c>
      <c r="W206" s="48"/>
      <c r="X206" s="48"/>
      <c r="Y206" s="48"/>
      <c r="Z206" s="48"/>
      <c r="AA206" s="48"/>
      <c r="AB206" s="48"/>
      <c r="AC206" s="48"/>
      <c r="AD206" s="48"/>
    </row>
    <row r="207" spans="1:30" s="47" customFormat="1">
      <c r="A207" s="640" t="s">
        <v>140</v>
      </c>
      <c r="B207" s="294" t="s">
        <v>575</v>
      </c>
      <c r="C207" s="295" t="s">
        <v>25</v>
      </c>
      <c r="D207" s="296">
        <v>45.8</v>
      </c>
      <c r="E207" s="275">
        <v>16.8</v>
      </c>
      <c r="F207" s="16">
        <v>21.24</v>
      </c>
      <c r="G207" s="16">
        <v>972.79</v>
      </c>
      <c r="U207" s="799">
        <f t="shared" si="6"/>
        <v>1.928709E-4</v>
      </c>
      <c r="V207" s="800">
        <f t="shared" si="7"/>
        <v>0.99353388580000002</v>
      </c>
      <c r="W207" s="48"/>
      <c r="X207" s="48"/>
      <c r="Y207" s="48"/>
      <c r="Z207" s="48"/>
      <c r="AA207" s="48"/>
      <c r="AB207" s="48"/>
      <c r="AC207" s="48"/>
      <c r="AD207" s="48"/>
    </row>
    <row r="208" spans="1:30" s="47" customFormat="1">
      <c r="A208" s="634" t="s">
        <v>1031</v>
      </c>
      <c r="B208" s="612" t="s">
        <v>781</v>
      </c>
      <c r="C208" s="6" t="s">
        <v>25</v>
      </c>
      <c r="D208" s="359">
        <v>60</v>
      </c>
      <c r="E208" s="360">
        <v>12.63</v>
      </c>
      <c r="F208" s="16">
        <v>15.96</v>
      </c>
      <c r="G208" s="357">
        <v>957.6</v>
      </c>
      <c r="U208" s="799">
        <f t="shared" si="6"/>
        <v>1.898592E-4</v>
      </c>
      <c r="V208" s="800">
        <f t="shared" si="7"/>
        <v>0.99372374500000005</v>
      </c>
      <c r="W208" s="48"/>
      <c r="X208" s="48"/>
      <c r="Y208" s="48"/>
      <c r="Z208" s="48"/>
      <c r="AA208" s="48"/>
      <c r="AB208" s="48"/>
      <c r="AC208" s="48"/>
      <c r="AD208" s="48"/>
    </row>
    <row r="209" spans="1:30" s="47" customFormat="1" ht="31.5">
      <c r="A209" s="634" t="s">
        <v>862</v>
      </c>
      <c r="B209" s="616" t="s">
        <v>491</v>
      </c>
      <c r="C209" s="6" t="s">
        <v>14</v>
      </c>
      <c r="D209" s="359">
        <v>19</v>
      </c>
      <c r="E209" s="357">
        <v>38.76</v>
      </c>
      <c r="F209" s="16">
        <v>48.99</v>
      </c>
      <c r="G209" s="16">
        <v>930.81</v>
      </c>
      <c r="U209" s="799">
        <f t="shared" si="6"/>
        <v>1.8454769999999999E-4</v>
      </c>
      <c r="V209" s="800">
        <f t="shared" si="7"/>
        <v>0.99390829270000003</v>
      </c>
      <c r="W209" s="48"/>
      <c r="X209" s="48"/>
      <c r="Y209" s="48"/>
      <c r="Z209" s="48"/>
      <c r="AA209" s="48"/>
      <c r="AB209" s="48"/>
      <c r="AC209" s="48"/>
      <c r="AD209" s="48"/>
    </row>
    <row r="210" spans="1:30" s="47" customFormat="1" ht="31.5">
      <c r="A210" s="634" t="s">
        <v>1001</v>
      </c>
      <c r="B210" s="616" t="s">
        <v>468</v>
      </c>
      <c r="C210" s="6" t="s">
        <v>14</v>
      </c>
      <c r="D210" s="359">
        <v>9</v>
      </c>
      <c r="E210" s="357">
        <v>81.38</v>
      </c>
      <c r="F210" s="16">
        <v>102.86</v>
      </c>
      <c r="G210" s="16">
        <v>925.74</v>
      </c>
      <c r="U210" s="799">
        <f t="shared" si="6"/>
        <v>1.8354250000000001E-4</v>
      </c>
      <c r="V210" s="800">
        <f t="shared" si="7"/>
        <v>0.9940918352</v>
      </c>
      <c r="W210" s="48"/>
      <c r="X210" s="48"/>
      <c r="Y210" s="48"/>
      <c r="Z210" s="48"/>
      <c r="AA210" s="48"/>
      <c r="AB210" s="48"/>
      <c r="AC210" s="48"/>
      <c r="AD210" s="48"/>
    </row>
    <row r="211" spans="1:30" s="47" customFormat="1" ht="31.5">
      <c r="A211" s="634" t="s">
        <v>928</v>
      </c>
      <c r="B211" s="7" t="s">
        <v>620</v>
      </c>
      <c r="C211" s="6" t="s">
        <v>100</v>
      </c>
      <c r="D211" s="8">
        <v>51</v>
      </c>
      <c r="E211" s="16">
        <v>14.01</v>
      </c>
      <c r="F211" s="16">
        <v>17.71</v>
      </c>
      <c r="G211" s="16">
        <v>903.21</v>
      </c>
      <c r="U211" s="799">
        <f t="shared" si="6"/>
        <v>1.7907559999999999E-4</v>
      </c>
      <c r="V211" s="800">
        <f t="shared" si="7"/>
        <v>0.99427091079999996</v>
      </c>
      <c r="W211" s="48"/>
      <c r="X211" s="48"/>
      <c r="Y211" s="48"/>
      <c r="Z211" s="48"/>
      <c r="AA211" s="48"/>
      <c r="AB211" s="48"/>
      <c r="AC211" s="48"/>
      <c r="AD211" s="48"/>
    </row>
    <row r="212" spans="1:30" s="47" customFormat="1">
      <c r="A212" s="636" t="s">
        <v>1045</v>
      </c>
      <c r="B212" s="313" t="s">
        <v>741</v>
      </c>
      <c r="C212" s="341" t="s">
        <v>14</v>
      </c>
      <c r="D212" s="445">
        <v>56</v>
      </c>
      <c r="E212" s="375">
        <v>12.69</v>
      </c>
      <c r="F212" s="16">
        <v>16.04</v>
      </c>
      <c r="G212" s="16">
        <v>898.24</v>
      </c>
      <c r="U212" s="799">
        <f t="shared" si="6"/>
        <v>1.7809020000000001E-4</v>
      </c>
      <c r="V212" s="800">
        <f t="shared" si="7"/>
        <v>0.994449001</v>
      </c>
      <c r="W212" s="48"/>
      <c r="X212" s="48"/>
      <c r="Y212" s="48"/>
      <c r="Z212" s="48"/>
      <c r="AA212" s="48"/>
      <c r="AB212" s="48"/>
      <c r="AC212" s="48"/>
      <c r="AD212" s="48"/>
    </row>
    <row r="213" spans="1:30" s="47" customFormat="1" ht="31.5">
      <c r="A213" s="634" t="s">
        <v>1087</v>
      </c>
      <c r="B213" s="7" t="s">
        <v>1085</v>
      </c>
      <c r="C213" s="6" t="s">
        <v>100</v>
      </c>
      <c r="D213" s="8">
        <v>42</v>
      </c>
      <c r="E213" s="16">
        <v>16.89</v>
      </c>
      <c r="F213" s="16">
        <v>21.35</v>
      </c>
      <c r="G213" s="16">
        <v>896.7</v>
      </c>
      <c r="U213" s="799">
        <f t="shared" si="6"/>
        <v>1.7778480000000001E-4</v>
      </c>
      <c r="V213" s="800">
        <f t="shared" si="7"/>
        <v>0.99462678579999997</v>
      </c>
      <c r="W213" s="48"/>
      <c r="X213" s="48"/>
      <c r="Y213" s="48"/>
      <c r="Z213" s="48"/>
      <c r="AA213" s="48"/>
      <c r="AB213" s="48"/>
      <c r="AC213" s="48"/>
      <c r="AD213" s="48"/>
    </row>
    <row r="214" spans="1:30" s="47" customFormat="1" ht="47.25">
      <c r="A214" s="636" t="s">
        <v>822</v>
      </c>
      <c r="B214" s="85" t="s">
        <v>384</v>
      </c>
      <c r="C214" s="9" t="s">
        <v>14</v>
      </c>
      <c r="D214" s="8">
        <v>2</v>
      </c>
      <c r="E214" s="86">
        <v>349.34</v>
      </c>
      <c r="F214" s="16">
        <v>441.57</v>
      </c>
      <c r="G214" s="16">
        <v>883.14</v>
      </c>
      <c r="U214" s="799">
        <f t="shared" si="6"/>
        <v>1.7509639999999999E-4</v>
      </c>
      <c r="V214" s="800">
        <f t="shared" si="7"/>
        <v>0.99480188219999999</v>
      </c>
      <c r="W214" s="48"/>
      <c r="X214" s="48"/>
      <c r="Y214" s="48"/>
      <c r="Z214" s="48"/>
      <c r="AA214" s="48"/>
      <c r="AB214" s="48"/>
      <c r="AC214" s="48"/>
      <c r="AD214" s="48"/>
    </row>
    <row r="215" spans="1:30" s="47" customFormat="1" ht="47.25">
      <c r="A215" s="636" t="s">
        <v>964</v>
      </c>
      <c r="B215" s="616" t="s">
        <v>543</v>
      </c>
      <c r="C215" s="272" t="s">
        <v>14</v>
      </c>
      <c r="D215" s="444">
        <v>25</v>
      </c>
      <c r="E215" s="274">
        <v>25.55</v>
      </c>
      <c r="F215" s="16">
        <v>32.299999999999997</v>
      </c>
      <c r="G215" s="16">
        <v>807.5</v>
      </c>
      <c r="U215" s="799">
        <f t="shared" si="6"/>
        <v>1.6009950000000001E-4</v>
      </c>
      <c r="V215" s="800">
        <f t="shared" si="7"/>
        <v>0.99496198170000005</v>
      </c>
      <c r="W215" s="48"/>
      <c r="X215" s="48"/>
      <c r="Y215" s="48"/>
      <c r="Z215" s="48"/>
      <c r="AA215" s="48"/>
      <c r="AB215" s="48"/>
      <c r="AC215" s="48"/>
      <c r="AD215" s="48"/>
    </row>
    <row r="216" spans="1:30" s="47" customFormat="1">
      <c r="A216" s="634" t="s">
        <v>976</v>
      </c>
      <c r="B216" s="292" t="s">
        <v>409</v>
      </c>
      <c r="C216" s="6" t="s">
        <v>14</v>
      </c>
      <c r="D216" s="89">
        <v>14</v>
      </c>
      <c r="E216" s="16">
        <v>44.59</v>
      </c>
      <c r="F216" s="16">
        <v>56.36</v>
      </c>
      <c r="G216" s="16">
        <v>789.04</v>
      </c>
      <c r="U216" s="799">
        <f t="shared" si="6"/>
        <v>1.5643960000000001E-4</v>
      </c>
      <c r="V216" s="800">
        <f t="shared" si="7"/>
        <v>0.99511842129999994</v>
      </c>
      <c r="W216" s="48"/>
      <c r="X216" s="48"/>
      <c r="Y216" s="48"/>
      <c r="Z216" s="48"/>
      <c r="AA216" s="48"/>
      <c r="AB216" s="48"/>
      <c r="AC216" s="48"/>
      <c r="AD216" s="48"/>
    </row>
    <row r="217" spans="1:30" s="47" customFormat="1" ht="31.5">
      <c r="A217" s="634" t="s">
        <v>1253</v>
      </c>
      <c r="B217" s="616" t="s">
        <v>562</v>
      </c>
      <c r="C217" s="272" t="s">
        <v>14</v>
      </c>
      <c r="D217" s="444">
        <v>35</v>
      </c>
      <c r="E217" s="274">
        <v>17.11</v>
      </c>
      <c r="F217" s="16">
        <v>21.63</v>
      </c>
      <c r="G217" s="16">
        <v>757.05</v>
      </c>
      <c r="U217" s="799">
        <f t="shared" si="6"/>
        <v>1.50097E-4</v>
      </c>
      <c r="V217" s="800">
        <f t="shared" si="7"/>
        <v>0.99526851829999996</v>
      </c>
      <c r="W217" s="48"/>
      <c r="X217" s="48"/>
      <c r="Y217" s="48"/>
      <c r="Z217" s="48"/>
      <c r="AA217" s="48"/>
      <c r="AB217" s="48"/>
      <c r="AC217" s="48"/>
      <c r="AD217" s="48"/>
    </row>
    <row r="218" spans="1:30" s="47" customFormat="1" ht="31.5">
      <c r="A218" s="636" t="s">
        <v>1161</v>
      </c>
      <c r="B218" s="399" t="s">
        <v>852</v>
      </c>
      <c r="C218" s="272" t="s">
        <v>9</v>
      </c>
      <c r="D218" s="444">
        <v>1.2</v>
      </c>
      <c r="E218" s="274">
        <v>492.86</v>
      </c>
      <c r="F218" s="16">
        <v>622.98</v>
      </c>
      <c r="G218" s="16">
        <v>747.58</v>
      </c>
      <c r="U218" s="799">
        <f t="shared" si="6"/>
        <v>1.4821950000000001E-4</v>
      </c>
      <c r="V218" s="800">
        <f t="shared" si="7"/>
        <v>0.99541673779999995</v>
      </c>
      <c r="W218" s="48"/>
      <c r="X218" s="48"/>
      <c r="Y218" s="48"/>
      <c r="Z218" s="48"/>
      <c r="AA218" s="48"/>
      <c r="AB218" s="48"/>
      <c r="AC218" s="48"/>
      <c r="AD218" s="48"/>
    </row>
    <row r="219" spans="1:30" s="47" customFormat="1">
      <c r="A219" s="634" t="s">
        <v>988</v>
      </c>
      <c r="B219" s="617" t="s">
        <v>451</v>
      </c>
      <c r="C219" s="6" t="s">
        <v>14</v>
      </c>
      <c r="D219" s="359">
        <v>19</v>
      </c>
      <c r="E219" s="357">
        <v>30.74</v>
      </c>
      <c r="F219" s="16">
        <v>38.86</v>
      </c>
      <c r="G219" s="16">
        <v>738.34</v>
      </c>
      <c r="U219" s="799">
        <f t="shared" si="6"/>
        <v>1.463875E-4</v>
      </c>
      <c r="V219" s="800">
        <f t="shared" si="7"/>
        <v>0.99556312530000002</v>
      </c>
      <c r="W219" s="48"/>
      <c r="X219" s="48"/>
      <c r="Y219" s="48"/>
      <c r="Z219" s="48"/>
      <c r="AA219" s="48"/>
      <c r="AB219" s="48"/>
      <c r="AC219" s="48"/>
      <c r="AD219" s="48"/>
    </row>
    <row r="220" spans="1:30" s="47" customFormat="1" ht="31.5">
      <c r="A220" s="634" t="s">
        <v>1249</v>
      </c>
      <c r="B220" s="90" t="s">
        <v>565</v>
      </c>
      <c r="C220" s="272" t="s">
        <v>14</v>
      </c>
      <c r="D220" s="444">
        <v>21</v>
      </c>
      <c r="E220" s="274">
        <v>27.41</v>
      </c>
      <c r="F220" s="16">
        <v>34.65</v>
      </c>
      <c r="G220" s="16">
        <v>727.65</v>
      </c>
      <c r="U220" s="799">
        <f t="shared" si="6"/>
        <v>1.4426799999999999E-4</v>
      </c>
      <c r="V220" s="800">
        <f t="shared" si="7"/>
        <v>0.99570739330000002</v>
      </c>
      <c r="W220" s="48"/>
      <c r="X220" s="48"/>
      <c r="Y220" s="48"/>
      <c r="Z220" s="48"/>
      <c r="AA220" s="48"/>
      <c r="AB220" s="48"/>
      <c r="AC220" s="48"/>
      <c r="AD220" s="48"/>
    </row>
    <row r="221" spans="1:30" s="47" customFormat="1">
      <c r="A221" s="634" t="s">
        <v>1015</v>
      </c>
      <c r="B221" s="292" t="s">
        <v>414</v>
      </c>
      <c r="C221" s="6" t="s">
        <v>14</v>
      </c>
      <c r="D221" s="359">
        <v>1</v>
      </c>
      <c r="E221" s="360">
        <v>574.28</v>
      </c>
      <c r="F221" s="16">
        <v>725.89</v>
      </c>
      <c r="G221" s="16">
        <v>725.89</v>
      </c>
      <c r="U221" s="799">
        <f t="shared" si="6"/>
        <v>1.4391910000000001E-4</v>
      </c>
      <c r="V221" s="800">
        <f t="shared" si="7"/>
        <v>0.99585131240000002</v>
      </c>
      <c r="W221" s="48"/>
      <c r="X221" s="48"/>
      <c r="Y221" s="48"/>
      <c r="Z221" s="48"/>
      <c r="AA221" s="48"/>
      <c r="AB221" s="48"/>
      <c r="AC221" s="48"/>
      <c r="AD221" s="48"/>
    </row>
    <row r="222" spans="1:30" s="47" customFormat="1" ht="47.25">
      <c r="A222" s="634" t="s">
        <v>1006</v>
      </c>
      <c r="B222" s="616" t="s">
        <v>474</v>
      </c>
      <c r="C222" s="6" t="s">
        <v>14</v>
      </c>
      <c r="D222" s="359">
        <v>1</v>
      </c>
      <c r="E222" s="357">
        <v>571.35</v>
      </c>
      <c r="F222" s="16">
        <v>722.19</v>
      </c>
      <c r="G222" s="16">
        <v>722.19</v>
      </c>
      <c r="U222" s="799">
        <f t="shared" si="6"/>
        <v>1.431855E-4</v>
      </c>
      <c r="V222" s="800">
        <f t="shared" si="7"/>
        <v>0.99599449790000005</v>
      </c>
      <c r="W222" s="48"/>
      <c r="X222" s="48"/>
      <c r="Y222" s="48"/>
      <c r="Z222" s="48"/>
      <c r="AA222" s="48"/>
      <c r="AB222" s="48"/>
      <c r="AC222" s="48"/>
      <c r="AD222" s="48"/>
    </row>
    <row r="223" spans="1:30" s="47" customFormat="1" ht="31.5">
      <c r="A223" s="634" t="s">
        <v>991</v>
      </c>
      <c r="B223" s="616" t="s">
        <v>454</v>
      </c>
      <c r="C223" s="6" t="s">
        <v>14</v>
      </c>
      <c r="D223" s="359">
        <v>46</v>
      </c>
      <c r="E223" s="357">
        <v>12.35</v>
      </c>
      <c r="F223" s="16">
        <v>15.61</v>
      </c>
      <c r="G223" s="16">
        <v>718.06</v>
      </c>
      <c r="U223" s="799">
        <f t="shared" si="6"/>
        <v>1.4236669999999999E-4</v>
      </c>
      <c r="V223" s="800">
        <f t="shared" si="7"/>
        <v>0.99613686459999995</v>
      </c>
      <c r="W223" s="48"/>
      <c r="X223" s="48"/>
      <c r="Y223" s="48"/>
      <c r="Z223" s="48"/>
      <c r="AA223" s="48"/>
      <c r="AB223" s="48"/>
      <c r="AC223" s="48"/>
      <c r="AD223" s="48"/>
    </row>
    <row r="224" spans="1:30" s="47" customFormat="1" ht="31.5">
      <c r="A224" s="634" t="s">
        <v>970</v>
      </c>
      <c r="B224" s="353" t="s">
        <v>437</v>
      </c>
      <c r="C224" s="6" t="s">
        <v>14</v>
      </c>
      <c r="D224" s="89">
        <v>4</v>
      </c>
      <c r="E224" s="16">
        <v>132.93</v>
      </c>
      <c r="F224" s="16">
        <v>168.02</v>
      </c>
      <c r="G224" s="16">
        <v>672.08</v>
      </c>
      <c r="U224" s="799">
        <f t="shared" si="6"/>
        <v>1.3325039999999999E-4</v>
      </c>
      <c r="V224" s="800">
        <f t="shared" si="7"/>
        <v>0.99627011499999996</v>
      </c>
      <c r="W224" s="48"/>
      <c r="X224" s="48"/>
      <c r="Y224" s="48"/>
      <c r="Z224" s="48"/>
      <c r="AA224" s="48"/>
      <c r="AB224" s="48"/>
      <c r="AC224" s="48"/>
      <c r="AD224" s="48"/>
    </row>
    <row r="225" spans="1:30" s="47" customFormat="1" ht="47.25">
      <c r="A225" s="634" t="s">
        <v>1252</v>
      </c>
      <c r="B225" s="616" t="s">
        <v>493</v>
      </c>
      <c r="C225" s="6" t="s">
        <v>9</v>
      </c>
      <c r="D225" s="89">
        <v>2</v>
      </c>
      <c r="E225" s="16">
        <v>262.62</v>
      </c>
      <c r="F225" s="16">
        <v>331.95</v>
      </c>
      <c r="G225" s="16">
        <v>663.9</v>
      </c>
      <c r="U225" s="799">
        <f t="shared" si="6"/>
        <v>1.316286E-4</v>
      </c>
      <c r="V225" s="800">
        <f t="shared" si="7"/>
        <v>0.9964017436</v>
      </c>
      <c r="W225" s="48"/>
      <c r="X225" s="48"/>
      <c r="Y225" s="48"/>
      <c r="Z225" s="48"/>
      <c r="AA225" s="48"/>
      <c r="AB225" s="48"/>
      <c r="AC225" s="48"/>
      <c r="AD225" s="48"/>
    </row>
    <row r="226" spans="1:30" s="47" customFormat="1" ht="31.5">
      <c r="A226" s="638" t="s">
        <v>134</v>
      </c>
      <c r="B226" s="613" t="s">
        <v>744</v>
      </c>
      <c r="C226" s="341" t="s">
        <v>14</v>
      </c>
      <c r="D226" s="89">
        <v>12</v>
      </c>
      <c r="E226" s="16">
        <v>42.97</v>
      </c>
      <c r="F226" s="16">
        <v>54.31</v>
      </c>
      <c r="G226" s="16">
        <v>651.72</v>
      </c>
      <c r="U226" s="799">
        <f t="shared" si="6"/>
        <v>1.2921370000000001E-4</v>
      </c>
      <c r="V226" s="800">
        <f t="shared" si="7"/>
        <v>0.99653095729999996</v>
      </c>
      <c r="W226" s="48"/>
      <c r="X226" s="48"/>
      <c r="Y226" s="48"/>
      <c r="Z226" s="48"/>
      <c r="AA226" s="48"/>
      <c r="AB226" s="48"/>
      <c r="AC226" s="48"/>
      <c r="AD226" s="48"/>
    </row>
    <row r="227" spans="1:30" s="47" customFormat="1">
      <c r="A227" s="636" t="s">
        <v>1165</v>
      </c>
      <c r="B227" s="410" t="s">
        <v>857</v>
      </c>
      <c r="C227" s="272" t="s">
        <v>9</v>
      </c>
      <c r="D227" s="444">
        <v>2.75</v>
      </c>
      <c r="E227" s="274">
        <v>185.93</v>
      </c>
      <c r="F227" s="16">
        <v>235.02</v>
      </c>
      <c r="G227" s="16">
        <v>646.30999999999995</v>
      </c>
      <c r="U227" s="799">
        <f t="shared" si="6"/>
        <v>1.281411E-4</v>
      </c>
      <c r="V227" s="800">
        <f t="shared" si="7"/>
        <v>0.9966590984</v>
      </c>
      <c r="W227" s="48"/>
      <c r="X227" s="48"/>
      <c r="Y227" s="48"/>
      <c r="Z227" s="48"/>
      <c r="AA227" s="48"/>
      <c r="AB227" s="48"/>
      <c r="AC227" s="48"/>
      <c r="AD227" s="48"/>
    </row>
    <row r="228" spans="1:30" s="47" customFormat="1" ht="47.25">
      <c r="A228" s="636" t="s">
        <v>1160</v>
      </c>
      <c r="B228" s="399" t="s">
        <v>851</v>
      </c>
      <c r="C228" s="272" t="s">
        <v>9</v>
      </c>
      <c r="D228" s="444">
        <v>1.68</v>
      </c>
      <c r="E228" s="274">
        <v>301.8</v>
      </c>
      <c r="F228" s="16">
        <v>381.48</v>
      </c>
      <c r="G228" s="16">
        <v>640.89</v>
      </c>
      <c r="U228" s="799">
        <f t="shared" si="6"/>
        <v>1.2706649999999999E-4</v>
      </c>
      <c r="V228" s="800">
        <f t="shared" si="7"/>
        <v>0.99678616490000005</v>
      </c>
      <c r="W228" s="48"/>
      <c r="X228" s="48"/>
      <c r="Y228" s="48"/>
      <c r="Z228" s="48"/>
      <c r="AA228" s="48"/>
      <c r="AB228" s="48"/>
      <c r="AC228" s="48"/>
      <c r="AD228" s="48"/>
    </row>
    <row r="229" spans="1:30" s="47" customFormat="1" ht="31.5">
      <c r="A229" s="634" t="s">
        <v>861</v>
      </c>
      <c r="B229" s="292" t="s">
        <v>490</v>
      </c>
      <c r="C229" s="9" t="s">
        <v>14</v>
      </c>
      <c r="D229" s="359">
        <v>19</v>
      </c>
      <c r="E229" s="358">
        <v>24.4</v>
      </c>
      <c r="F229" s="16">
        <v>30.84</v>
      </c>
      <c r="G229" s="16">
        <v>585.96</v>
      </c>
      <c r="U229" s="799">
        <f t="shared" si="6"/>
        <v>1.1617580000000001E-4</v>
      </c>
      <c r="V229" s="800">
        <f t="shared" si="7"/>
        <v>0.99690234069999994</v>
      </c>
      <c r="W229" s="48"/>
      <c r="X229" s="48"/>
      <c r="Y229" s="48"/>
      <c r="Z229" s="48"/>
      <c r="AA229" s="48"/>
      <c r="AB229" s="48"/>
      <c r="AC229" s="48"/>
      <c r="AD229" s="48"/>
    </row>
    <row r="230" spans="1:30" s="47" customFormat="1">
      <c r="A230" s="634" t="s">
        <v>1025</v>
      </c>
      <c r="B230" s="612" t="s">
        <v>751</v>
      </c>
      <c r="C230" s="6" t="s">
        <v>14</v>
      </c>
      <c r="D230" s="359">
        <v>43</v>
      </c>
      <c r="E230" s="360">
        <v>10.75</v>
      </c>
      <c r="F230" s="16">
        <v>13.59</v>
      </c>
      <c r="G230" s="16">
        <v>584.37</v>
      </c>
      <c r="U230" s="799">
        <f t="shared" si="6"/>
        <v>1.158605E-4</v>
      </c>
      <c r="V230" s="800">
        <f t="shared" si="7"/>
        <v>0.99701820119999995</v>
      </c>
      <c r="W230" s="48"/>
      <c r="X230" s="48"/>
      <c r="Y230" s="48"/>
      <c r="Z230" s="48"/>
      <c r="AA230" s="48"/>
      <c r="AB230" s="48"/>
      <c r="AC230" s="48"/>
      <c r="AD230" s="48"/>
    </row>
    <row r="231" spans="1:30" s="47" customFormat="1" ht="31.5">
      <c r="A231" s="636" t="s">
        <v>771</v>
      </c>
      <c r="B231" s="615" t="s">
        <v>731</v>
      </c>
      <c r="C231" s="298" t="s">
        <v>14</v>
      </c>
      <c r="D231" s="89">
        <v>4</v>
      </c>
      <c r="E231" s="274">
        <v>109.77</v>
      </c>
      <c r="F231" s="16">
        <v>138.75</v>
      </c>
      <c r="G231" s="16">
        <v>555</v>
      </c>
      <c r="U231" s="799">
        <f t="shared" si="6"/>
        <v>1.100375E-4</v>
      </c>
      <c r="V231" s="800">
        <f t="shared" si="7"/>
        <v>0.9971282387</v>
      </c>
      <c r="W231" s="48"/>
      <c r="X231" s="48"/>
      <c r="Y231" s="48"/>
      <c r="Z231" s="48"/>
      <c r="AA231" s="48"/>
      <c r="AB231" s="48"/>
      <c r="AC231" s="48"/>
      <c r="AD231" s="48"/>
    </row>
    <row r="232" spans="1:30" s="47" customFormat="1" ht="31.5">
      <c r="A232" s="636" t="s">
        <v>777</v>
      </c>
      <c r="B232" s="88" t="s">
        <v>737</v>
      </c>
      <c r="C232" s="341" t="s">
        <v>14</v>
      </c>
      <c r="D232" s="89">
        <v>3</v>
      </c>
      <c r="E232" s="274">
        <v>141.31</v>
      </c>
      <c r="F232" s="16">
        <v>178.62</v>
      </c>
      <c r="G232" s="16">
        <v>535.86</v>
      </c>
      <c r="U232" s="799">
        <f t="shared" si="6"/>
        <v>1.062427E-4</v>
      </c>
      <c r="V232" s="800">
        <f t="shared" si="7"/>
        <v>0.99723448140000004</v>
      </c>
      <c r="W232" s="48"/>
      <c r="X232" s="48"/>
      <c r="Y232" s="48"/>
      <c r="Z232" s="48"/>
      <c r="AA232" s="48"/>
      <c r="AB232" s="48"/>
      <c r="AC232" s="48"/>
      <c r="AD232" s="48"/>
    </row>
    <row r="233" spans="1:30" s="47" customFormat="1" ht="63">
      <c r="A233" s="638" t="s">
        <v>133</v>
      </c>
      <c r="B233" s="90" t="s">
        <v>591</v>
      </c>
      <c r="C233" s="341" t="s">
        <v>14</v>
      </c>
      <c r="D233" s="448">
        <v>1</v>
      </c>
      <c r="E233" s="16">
        <v>423.13</v>
      </c>
      <c r="F233" s="16">
        <v>534.84</v>
      </c>
      <c r="G233" s="16">
        <v>534.84</v>
      </c>
      <c r="U233" s="799">
        <f t="shared" si="6"/>
        <v>1.060404E-4</v>
      </c>
      <c r="V233" s="800">
        <f t="shared" si="7"/>
        <v>0.99734052179999999</v>
      </c>
      <c r="W233" s="48"/>
      <c r="X233" s="48"/>
      <c r="Y233" s="48"/>
      <c r="Z233" s="48"/>
      <c r="AA233" s="48"/>
      <c r="AB233" s="48"/>
      <c r="AC233" s="48"/>
      <c r="AD233" s="48"/>
    </row>
    <row r="234" spans="1:30" s="47" customFormat="1" ht="47.25">
      <c r="A234" s="636" t="s">
        <v>967</v>
      </c>
      <c r="B234" s="292" t="s">
        <v>727</v>
      </c>
      <c r="C234" s="341" t="s">
        <v>14</v>
      </c>
      <c r="D234" s="444">
        <v>14</v>
      </c>
      <c r="E234" s="274">
        <v>28.07</v>
      </c>
      <c r="F234" s="16">
        <v>35.479999999999997</v>
      </c>
      <c r="G234" s="16">
        <v>496.72</v>
      </c>
      <c r="U234" s="799">
        <f t="shared" si="6"/>
        <v>9.8482500000000004E-5</v>
      </c>
      <c r="V234" s="800">
        <f t="shared" si="7"/>
        <v>0.99743900429999999</v>
      </c>
      <c r="W234" s="48"/>
      <c r="X234" s="48"/>
      <c r="Y234" s="48"/>
      <c r="Z234" s="48"/>
      <c r="AA234" s="48"/>
      <c r="AB234" s="48"/>
      <c r="AC234" s="48"/>
      <c r="AD234" s="48"/>
    </row>
    <row r="235" spans="1:30" s="47" customFormat="1" ht="31.5">
      <c r="A235" s="638" t="s">
        <v>131</v>
      </c>
      <c r="B235" s="292" t="s">
        <v>589</v>
      </c>
      <c r="C235" s="341" t="s">
        <v>14</v>
      </c>
      <c r="D235" s="447">
        <v>12</v>
      </c>
      <c r="E235" s="16">
        <v>32.72</v>
      </c>
      <c r="F235" s="16">
        <v>41.36</v>
      </c>
      <c r="G235" s="16">
        <v>496.32</v>
      </c>
      <c r="U235" s="799">
        <f t="shared" si="6"/>
        <v>9.84032E-5</v>
      </c>
      <c r="V235" s="800">
        <f t="shared" si="7"/>
        <v>0.99753740749999997</v>
      </c>
      <c r="W235" s="48"/>
      <c r="X235" s="48"/>
      <c r="Y235" s="48"/>
      <c r="Z235" s="48"/>
      <c r="AA235" s="48"/>
      <c r="AB235" s="48"/>
      <c r="AC235" s="48"/>
      <c r="AD235" s="48"/>
    </row>
    <row r="236" spans="1:30" s="47" customFormat="1">
      <c r="A236" s="634" t="s">
        <v>938</v>
      </c>
      <c r="B236" s="390" t="s">
        <v>422</v>
      </c>
      <c r="C236" s="6" t="s">
        <v>9</v>
      </c>
      <c r="D236" s="8">
        <v>6.3</v>
      </c>
      <c r="E236" s="16">
        <v>61.2</v>
      </c>
      <c r="F236" s="16">
        <v>77.36</v>
      </c>
      <c r="G236" s="16">
        <v>487.37</v>
      </c>
      <c r="U236" s="799">
        <f t="shared" si="6"/>
        <v>9.6628799999999999E-5</v>
      </c>
      <c r="V236" s="800">
        <f t="shared" si="7"/>
        <v>0.99763403630000003</v>
      </c>
      <c r="W236" s="48"/>
      <c r="X236" s="48"/>
      <c r="Y236" s="48"/>
      <c r="Z236" s="48"/>
      <c r="AA236" s="48"/>
      <c r="AB236" s="48"/>
      <c r="AC236" s="48"/>
      <c r="AD236" s="48"/>
    </row>
    <row r="237" spans="1:30" s="47" customFormat="1" ht="47.25">
      <c r="A237" s="636" t="s">
        <v>965</v>
      </c>
      <c r="B237" s="616" t="s">
        <v>417</v>
      </c>
      <c r="C237" s="272" t="s">
        <v>14</v>
      </c>
      <c r="D237" s="444">
        <v>40</v>
      </c>
      <c r="E237" s="274">
        <v>9.6199999999999992</v>
      </c>
      <c r="F237" s="16">
        <v>12.16</v>
      </c>
      <c r="G237" s="16">
        <v>486.4</v>
      </c>
      <c r="H237"/>
      <c r="I237"/>
      <c r="J237"/>
      <c r="K237"/>
      <c r="L237"/>
      <c r="U237" s="799">
        <f t="shared" si="6"/>
        <v>9.6436399999999997E-5</v>
      </c>
      <c r="V237" s="800">
        <f t="shared" si="7"/>
        <v>0.99773047270000004</v>
      </c>
      <c r="W237" s="48"/>
      <c r="X237" s="48"/>
      <c r="Y237" s="48"/>
      <c r="Z237" s="48"/>
      <c r="AA237" s="48"/>
      <c r="AB237" s="48"/>
      <c r="AC237" s="48"/>
      <c r="AD237" s="48"/>
    </row>
    <row r="238" spans="1:30" s="47" customFormat="1" ht="47.25">
      <c r="A238" s="636" t="s">
        <v>1239</v>
      </c>
      <c r="B238" s="292" t="s">
        <v>417</v>
      </c>
      <c r="C238" s="6" t="s">
        <v>14</v>
      </c>
      <c r="D238" s="89">
        <v>39</v>
      </c>
      <c r="E238" s="16">
        <v>9.6199999999999992</v>
      </c>
      <c r="F238" s="16">
        <v>12.16</v>
      </c>
      <c r="G238" s="16">
        <v>474.24</v>
      </c>
      <c r="H238"/>
      <c r="I238"/>
      <c r="J238"/>
      <c r="K238"/>
      <c r="L238"/>
      <c r="U238" s="799">
        <f t="shared" si="6"/>
        <v>9.4025500000000003E-5</v>
      </c>
      <c r="V238" s="800">
        <f t="shared" si="7"/>
        <v>0.99782449819999997</v>
      </c>
      <c r="W238" s="48"/>
      <c r="X238" s="48"/>
      <c r="Y238" s="48"/>
      <c r="Z238" s="48"/>
      <c r="AA238" s="48"/>
      <c r="AB238" s="48"/>
      <c r="AC238" s="48"/>
      <c r="AD238" s="48"/>
    </row>
    <row r="239" spans="1:30" s="47" customFormat="1" ht="31.5">
      <c r="A239" s="634" t="s">
        <v>995</v>
      </c>
      <c r="B239" s="616" t="s">
        <v>462</v>
      </c>
      <c r="C239" s="6" t="s">
        <v>14</v>
      </c>
      <c r="D239" s="359">
        <v>18</v>
      </c>
      <c r="E239" s="357">
        <v>20.350000000000001</v>
      </c>
      <c r="F239" s="16">
        <v>25.72</v>
      </c>
      <c r="G239" s="16">
        <v>462.96</v>
      </c>
      <c r="H239"/>
      <c r="I239"/>
      <c r="J239"/>
      <c r="K239"/>
      <c r="L239"/>
      <c r="U239" s="799">
        <f t="shared" si="6"/>
        <v>9.1789100000000005E-5</v>
      </c>
      <c r="V239" s="800">
        <f t="shared" si="7"/>
        <v>0.99791628730000004</v>
      </c>
      <c r="W239" s="48"/>
      <c r="X239" s="48"/>
      <c r="Y239" s="48"/>
      <c r="Z239" s="48"/>
      <c r="AA239" s="48"/>
      <c r="AB239" s="48"/>
      <c r="AC239" s="48"/>
      <c r="AD239" s="48"/>
    </row>
    <row r="240" spans="1:30" s="47" customFormat="1" ht="31.5">
      <c r="A240" s="634" t="s">
        <v>992</v>
      </c>
      <c r="B240" s="616" t="s">
        <v>456</v>
      </c>
      <c r="C240" s="6" t="s">
        <v>14</v>
      </c>
      <c r="D240" s="359">
        <v>28</v>
      </c>
      <c r="E240" s="357">
        <v>12.78</v>
      </c>
      <c r="F240" s="16">
        <v>16.149999999999999</v>
      </c>
      <c r="G240" s="16">
        <v>452.2</v>
      </c>
      <c r="H240"/>
      <c r="I240"/>
      <c r="J240"/>
      <c r="K240"/>
      <c r="L240"/>
      <c r="U240" s="799">
        <f t="shared" si="6"/>
        <v>8.9655700000000003E-5</v>
      </c>
      <c r="V240" s="800">
        <f t="shared" si="7"/>
        <v>0.99800594300000001</v>
      </c>
      <c r="W240" s="48"/>
      <c r="X240" s="48"/>
      <c r="Y240" s="48"/>
      <c r="Z240" s="48"/>
      <c r="AA240" s="48"/>
      <c r="AB240" s="48"/>
      <c r="AC240" s="48"/>
      <c r="AD240" s="48"/>
    </row>
    <row r="241" spans="1:30" s="47" customFormat="1">
      <c r="A241" s="634" t="s">
        <v>973</v>
      </c>
      <c r="B241" s="353" t="s">
        <v>498</v>
      </c>
      <c r="C241" s="298" t="s">
        <v>435</v>
      </c>
      <c r="D241" s="8">
        <v>1</v>
      </c>
      <c r="E241" s="8">
        <v>354.07</v>
      </c>
      <c r="F241" s="16">
        <v>447.54</v>
      </c>
      <c r="G241" s="16">
        <v>447.54</v>
      </c>
      <c r="H241"/>
      <c r="I241"/>
      <c r="J241"/>
      <c r="K241"/>
      <c r="L241"/>
      <c r="U241" s="799">
        <f t="shared" si="6"/>
        <v>8.8731800000000003E-5</v>
      </c>
      <c r="V241" s="800">
        <f t="shared" si="7"/>
        <v>0.99809467480000003</v>
      </c>
      <c r="W241" s="48"/>
      <c r="X241" s="48"/>
      <c r="Y241" s="48"/>
      <c r="Z241" s="48"/>
      <c r="AA241" s="48"/>
      <c r="AB241" s="48"/>
      <c r="AC241" s="48"/>
      <c r="AD241" s="48"/>
    </row>
    <row r="242" spans="1:30" s="47" customFormat="1">
      <c r="A242" s="636" t="s">
        <v>770</v>
      </c>
      <c r="B242" s="615" t="s">
        <v>569</v>
      </c>
      <c r="C242" s="272" t="s">
        <v>14</v>
      </c>
      <c r="D242" s="89">
        <v>2</v>
      </c>
      <c r="E242" s="275">
        <v>172.49</v>
      </c>
      <c r="F242" s="16">
        <v>218.03</v>
      </c>
      <c r="G242" s="16">
        <v>436.06</v>
      </c>
      <c r="H242"/>
      <c r="I242"/>
      <c r="J242"/>
      <c r="K242"/>
      <c r="L242"/>
      <c r="U242" s="799">
        <f t="shared" si="6"/>
        <v>8.6455700000000006E-5</v>
      </c>
      <c r="V242" s="800">
        <f t="shared" si="7"/>
        <v>0.99818113050000001</v>
      </c>
      <c r="W242" s="48"/>
      <c r="X242" s="48"/>
      <c r="Y242" s="48"/>
      <c r="Z242" s="48"/>
      <c r="AA242" s="48"/>
      <c r="AB242" s="48"/>
      <c r="AC242" s="48"/>
      <c r="AD242" s="48"/>
    </row>
    <row r="243" spans="1:30" s="47" customFormat="1">
      <c r="A243" s="634" t="s">
        <v>1051</v>
      </c>
      <c r="B243" s="88" t="s">
        <v>893</v>
      </c>
      <c r="C243" s="9" t="s">
        <v>9</v>
      </c>
      <c r="D243" s="89">
        <v>5</v>
      </c>
      <c r="E243" s="16">
        <v>67.5</v>
      </c>
      <c r="F243" s="16">
        <v>85.32</v>
      </c>
      <c r="G243" s="16">
        <v>426.6</v>
      </c>
      <c r="H243"/>
      <c r="I243"/>
      <c r="J243"/>
      <c r="K243"/>
      <c r="L243"/>
      <c r="U243" s="799">
        <f t="shared" si="6"/>
        <v>8.45801E-5</v>
      </c>
      <c r="V243" s="800">
        <f t="shared" si="7"/>
        <v>0.99826571060000002</v>
      </c>
      <c r="W243" s="48"/>
      <c r="X243" s="48"/>
      <c r="Y243" s="48"/>
      <c r="Z243" s="48"/>
      <c r="AA243" s="48"/>
      <c r="AB243" s="48"/>
      <c r="AC243" s="48"/>
      <c r="AD243" s="48"/>
    </row>
    <row r="244" spans="1:30" s="47" customFormat="1" ht="31.5">
      <c r="A244" s="634" t="s">
        <v>1012</v>
      </c>
      <c r="B244" s="292" t="s">
        <v>485</v>
      </c>
      <c r="C244" s="89" t="s">
        <v>14</v>
      </c>
      <c r="D244" s="359">
        <v>2</v>
      </c>
      <c r="E244" s="357">
        <v>160.88999999999999</v>
      </c>
      <c r="F244" s="16">
        <v>203.36</v>
      </c>
      <c r="G244" s="16">
        <v>406.72</v>
      </c>
      <c r="H244"/>
      <c r="I244"/>
      <c r="J244"/>
      <c r="K244"/>
      <c r="L244"/>
      <c r="U244" s="799">
        <f t="shared" si="6"/>
        <v>8.0638599999999997E-5</v>
      </c>
      <c r="V244" s="800">
        <f t="shared" si="7"/>
        <v>0.99834634919999998</v>
      </c>
      <c r="W244" s="48"/>
      <c r="X244" s="48"/>
      <c r="Y244" s="48"/>
      <c r="Z244" s="48"/>
      <c r="AA244" s="48"/>
      <c r="AB244" s="48"/>
      <c r="AC244" s="48"/>
      <c r="AD244" s="48"/>
    </row>
    <row r="245" spans="1:30" s="47" customFormat="1">
      <c r="A245" s="634" t="s">
        <v>1038</v>
      </c>
      <c r="B245" s="612" t="s">
        <v>753</v>
      </c>
      <c r="C245" s="6" t="s">
        <v>14</v>
      </c>
      <c r="D245" s="359">
        <v>32</v>
      </c>
      <c r="E245" s="360">
        <v>9.33</v>
      </c>
      <c r="F245" s="16">
        <v>11.79</v>
      </c>
      <c r="G245" s="357">
        <v>377.28</v>
      </c>
      <c r="H245"/>
      <c r="I245"/>
      <c r="J245"/>
      <c r="K245"/>
      <c r="L245"/>
      <c r="U245" s="799">
        <f t="shared" si="6"/>
        <v>7.4801699999999999E-5</v>
      </c>
      <c r="V245" s="800">
        <f t="shared" si="7"/>
        <v>0.99842115090000005</v>
      </c>
      <c r="W245" s="48"/>
      <c r="X245" s="48"/>
      <c r="Y245" s="48"/>
      <c r="Z245" s="48"/>
      <c r="AA245" s="48"/>
      <c r="AB245" s="48"/>
      <c r="AC245" s="48"/>
      <c r="AD245" s="48"/>
    </row>
    <row r="246" spans="1:30" s="47" customFormat="1" ht="31.5">
      <c r="A246" s="634" t="s">
        <v>1022</v>
      </c>
      <c r="B246" s="613" t="s">
        <v>817</v>
      </c>
      <c r="C246" s="265" t="s">
        <v>14</v>
      </c>
      <c r="D246" s="471">
        <v>6</v>
      </c>
      <c r="E246" s="424">
        <v>48.48</v>
      </c>
      <c r="F246" s="16">
        <v>61.28</v>
      </c>
      <c r="G246" s="16">
        <v>367.68</v>
      </c>
      <c r="H246"/>
      <c r="I246"/>
      <c r="J246"/>
      <c r="K246"/>
      <c r="L246"/>
      <c r="U246" s="799">
        <f t="shared" si="6"/>
        <v>7.28983E-5</v>
      </c>
      <c r="V246" s="800">
        <f t="shared" si="7"/>
        <v>0.99849404919999996</v>
      </c>
      <c r="W246" s="48"/>
      <c r="X246" s="48"/>
      <c r="Y246" s="48"/>
      <c r="Z246" s="48"/>
      <c r="AA246" s="48"/>
      <c r="AB246" s="48"/>
      <c r="AC246" s="48"/>
      <c r="AD246" s="48"/>
    </row>
    <row r="247" spans="1:30" s="47" customFormat="1" ht="31.5">
      <c r="A247" s="636" t="s">
        <v>776</v>
      </c>
      <c r="B247" s="88" t="s">
        <v>554</v>
      </c>
      <c r="C247" s="341" t="s">
        <v>14</v>
      </c>
      <c r="D247" s="89">
        <v>3</v>
      </c>
      <c r="E247" s="274">
        <v>96.09</v>
      </c>
      <c r="F247" s="16">
        <v>121.46</v>
      </c>
      <c r="G247" s="16">
        <v>364.38</v>
      </c>
      <c r="U247" s="799">
        <f t="shared" si="6"/>
        <v>7.2244100000000002E-5</v>
      </c>
      <c r="V247" s="800">
        <f t="shared" si="7"/>
        <v>0.99856629330000002</v>
      </c>
      <c r="W247" s="48"/>
      <c r="X247" s="48"/>
      <c r="Y247" s="48"/>
      <c r="Z247" s="48"/>
      <c r="AA247" s="48"/>
      <c r="AB247" s="48"/>
      <c r="AC247" s="48"/>
      <c r="AD247" s="48"/>
    </row>
    <row r="248" spans="1:30" s="47" customFormat="1" ht="31.5">
      <c r="A248" s="636" t="s">
        <v>98</v>
      </c>
      <c r="B248" s="88" t="s">
        <v>568</v>
      </c>
      <c r="C248" s="272" t="s">
        <v>14</v>
      </c>
      <c r="D248" s="89">
        <v>5</v>
      </c>
      <c r="E248" s="275">
        <v>56.76</v>
      </c>
      <c r="F248" s="16">
        <v>71.739999999999995</v>
      </c>
      <c r="G248" s="16">
        <v>358.7</v>
      </c>
      <c r="U248" s="799">
        <f t="shared" si="6"/>
        <v>7.1117899999999999E-5</v>
      </c>
      <c r="V248" s="800">
        <f t="shared" si="7"/>
        <v>0.99863741120000005</v>
      </c>
      <c r="W248" s="48"/>
      <c r="X248" s="48"/>
      <c r="Y248" s="48"/>
      <c r="Z248" s="48"/>
      <c r="AA248" s="48"/>
      <c r="AB248" s="48"/>
      <c r="AC248" s="48"/>
      <c r="AD248" s="48"/>
    </row>
    <row r="249" spans="1:30" s="47" customFormat="1" ht="31.5">
      <c r="A249" s="634" t="s">
        <v>1251</v>
      </c>
      <c r="B249" s="90" t="s">
        <v>567</v>
      </c>
      <c r="C249" s="272" t="s">
        <v>14</v>
      </c>
      <c r="D249" s="444">
        <v>40</v>
      </c>
      <c r="E249" s="274">
        <v>7.07</v>
      </c>
      <c r="F249" s="16">
        <v>8.94</v>
      </c>
      <c r="G249" s="16">
        <v>357.6</v>
      </c>
      <c r="U249" s="799">
        <f t="shared" si="6"/>
        <v>7.0899800000000002E-5</v>
      </c>
      <c r="V249" s="800">
        <f t="shared" si="7"/>
        <v>0.99870831100000002</v>
      </c>
      <c r="W249" s="48"/>
      <c r="X249" s="48"/>
      <c r="Y249" s="48"/>
      <c r="Z249" s="48"/>
      <c r="AA249" s="48"/>
      <c r="AB249" s="48"/>
      <c r="AC249" s="48"/>
      <c r="AD249" s="48"/>
    </row>
    <row r="250" spans="1:30" s="47" customFormat="1">
      <c r="A250" s="634" t="s">
        <v>1049</v>
      </c>
      <c r="B250" s="88" t="s">
        <v>394</v>
      </c>
      <c r="C250" s="9" t="s">
        <v>14</v>
      </c>
      <c r="D250" s="89">
        <v>4</v>
      </c>
      <c r="E250" s="16">
        <v>67.5</v>
      </c>
      <c r="F250" s="16">
        <v>85.32</v>
      </c>
      <c r="G250" s="16">
        <v>341.28</v>
      </c>
      <c r="U250" s="799">
        <f t="shared" si="6"/>
        <v>6.7664100000000002E-5</v>
      </c>
      <c r="V250" s="800">
        <f t="shared" si="7"/>
        <v>0.99877597510000005</v>
      </c>
      <c r="W250" s="48"/>
      <c r="X250" s="48"/>
      <c r="Y250" s="48"/>
      <c r="Z250" s="48"/>
      <c r="AA250" s="48"/>
      <c r="AB250" s="48"/>
      <c r="AC250" s="48"/>
      <c r="AD250" s="48"/>
    </row>
    <row r="251" spans="1:30" s="47" customFormat="1" ht="31.5">
      <c r="A251" s="634" t="s">
        <v>1255</v>
      </c>
      <c r="B251" s="616" t="s">
        <v>546</v>
      </c>
      <c r="C251" s="272" t="s">
        <v>14</v>
      </c>
      <c r="D251" s="444">
        <v>35</v>
      </c>
      <c r="E251" s="274">
        <v>6.87</v>
      </c>
      <c r="F251" s="16">
        <v>8.68</v>
      </c>
      <c r="G251" s="16">
        <v>303.8</v>
      </c>
      <c r="U251" s="799">
        <f t="shared" si="6"/>
        <v>6.0233099999999998E-5</v>
      </c>
      <c r="V251" s="800">
        <f t="shared" si="7"/>
        <v>0.99883620819999996</v>
      </c>
      <c r="W251" s="48"/>
      <c r="X251" s="48"/>
      <c r="Y251" s="48"/>
      <c r="Z251" s="48"/>
      <c r="AA251" s="48"/>
      <c r="AB251" s="48"/>
      <c r="AC251" s="48"/>
      <c r="AD251" s="48"/>
    </row>
    <row r="252" spans="1:30" s="47" customFormat="1" ht="31.5">
      <c r="A252" s="636" t="s">
        <v>778</v>
      </c>
      <c r="B252" s="88" t="s">
        <v>739</v>
      </c>
      <c r="C252" s="341" t="s">
        <v>14</v>
      </c>
      <c r="D252" s="89">
        <v>1</v>
      </c>
      <c r="E252" s="274">
        <v>228.69</v>
      </c>
      <c r="F252" s="16">
        <v>289.06</v>
      </c>
      <c r="G252" s="16">
        <v>289.06</v>
      </c>
      <c r="U252" s="799">
        <f t="shared" si="6"/>
        <v>5.73107E-5</v>
      </c>
      <c r="V252" s="800">
        <f t="shared" si="7"/>
        <v>0.9988935189</v>
      </c>
      <c r="W252" s="48"/>
      <c r="X252" s="48"/>
      <c r="Y252" s="48"/>
      <c r="Z252" s="48"/>
      <c r="AA252" s="48"/>
      <c r="AB252" s="48"/>
      <c r="AC252" s="48"/>
      <c r="AD252" s="48"/>
    </row>
    <row r="253" spans="1:30" s="47" customFormat="1" ht="31.5">
      <c r="A253" s="636" t="s">
        <v>1041</v>
      </c>
      <c r="B253" s="313" t="s">
        <v>667</v>
      </c>
      <c r="C253" s="341" t="s">
        <v>14</v>
      </c>
      <c r="D253" s="445">
        <v>1</v>
      </c>
      <c r="E253" s="375">
        <v>209.37</v>
      </c>
      <c r="F253" s="16">
        <v>264.64</v>
      </c>
      <c r="G253" s="16">
        <v>264.64</v>
      </c>
      <c r="U253" s="799">
        <f t="shared" si="6"/>
        <v>5.2469000000000002E-5</v>
      </c>
      <c r="V253" s="800">
        <f t="shared" si="7"/>
        <v>0.9989459879</v>
      </c>
      <c r="W253" s="48"/>
      <c r="X253" s="48"/>
      <c r="Y253" s="48"/>
      <c r="Z253" s="48"/>
      <c r="AA253" s="48"/>
      <c r="AB253" s="48"/>
      <c r="AC253" s="48"/>
      <c r="AD253" s="48"/>
    </row>
    <row r="254" spans="1:30" s="2" customFormat="1" ht="31.5">
      <c r="A254" s="634" t="s">
        <v>1007</v>
      </c>
      <c r="B254" s="616" t="s">
        <v>477</v>
      </c>
      <c r="C254" s="6" t="s">
        <v>14</v>
      </c>
      <c r="D254" s="359">
        <v>12</v>
      </c>
      <c r="E254" s="357">
        <v>17.43</v>
      </c>
      <c r="F254" s="16">
        <v>22.03</v>
      </c>
      <c r="G254" s="16">
        <v>264.36</v>
      </c>
      <c r="U254" s="799">
        <f t="shared" si="6"/>
        <v>5.2413500000000002E-5</v>
      </c>
      <c r="V254" s="800">
        <f t="shared" si="7"/>
        <v>0.99899840139999996</v>
      </c>
      <c r="W254" s="5"/>
      <c r="X254" s="5"/>
      <c r="Y254" s="5"/>
      <c r="Z254" s="5"/>
      <c r="AA254" s="5"/>
      <c r="AB254" s="5"/>
      <c r="AC254" s="5"/>
      <c r="AD254" s="5"/>
    </row>
    <row r="255" spans="1:30" s="226" customFormat="1" ht="31.5">
      <c r="A255" s="636" t="s">
        <v>774</v>
      </c>
      <c r="B255" s="88" t="s">
        <v>734</v>
      </c>
      <c r="C255" s="341" t="s">
        <v>14</v>
      </c>
      <c r="D255" s="89">
        <v>3</v>
      </c>
      <c r="E255" s="344">
        <v>68.739999999999995</v>
      </c>
      <c r="F255" s="16">
        <v>86.89</v>
      </c>
      <c r="G255" s="16">
        <v>260.67</v>
      </c>
      <c r="H255" s="226" t="s">
        <v>53</v>
      </c>
      <c r="U255" s="799">
        <f t="shared" si="6"/>
        <v>5.1681899999999997E-5</v>
      </c>
      <c r="V255" s="800">
        <f t="shared" si="7"/>
        <v>0.9990500833</v>
      </c>
      <c r="W255" s="227"/>
      <c r="X255" s="227"/>
      <c r="Y255" s="227"/>
      <c r="Z255" s="227"/>
      <c r="AA255" s="227"/>
      <c r="AB255" s="227"/>
      <c r="AC255" s="227"/>
      <c r="AD255" s="227"/>
    </row>
    <row r="256" spans="1:30" s="226" customFormat="1">
      <c r="A256" s="633" t="s">
        <v>78</v>
      </c>
      <c r="B256" s="304" t="s">
        <v>502</v>
      </c>
      <c r="C256" s="6" t="s">
        <v>14</v>
      </c>
      <c r="D256" s="8">
        <v>1</v>
      </c>
      <c r="E256" s="377">
        <v>206</v>
      </c>
      <c r="F256" s="16">
        <v>260.38</v>
      </c>
      <c r="G256" s="16">
        <v>260.38</v>
      </c>
      <c r="U256" s="799">
        <f t="shared" si="6"/>
        <v>5.16244E-5</v>
      </c>
      <c r="V256" s="800">
        <f t="shared" si="7"/>
        <v>0.99910170769999995</v>
      </c>
      <c r="W256" s="227"/>
      <c r="X256" s="227"/>
      <c r="Y256" s="227"/>
      <c r="Z256" s="227"/>
      <c r="AA256" s="227"/>
      <c r="AB256" s="227"/>
      <c r="AC256" s="227"/>
      <c r="AD256" s="227"/>
    </row>
    <row r="257" spans="1:30" s="226" customFormat="1">
      <c r="A257" s="640" t="s">
        <v>142</v>
      </c>
      <c r="B257" s="294" t="s">
        <v>578</v>
      </c>
      <c r="C257" s="295" t="s">
        <v>435</v>
      </c>
      <c r="D257" s="296">
        <v>1</v>
      </c>
      <c r="E257" s="275">
        <v>202.84</v>
      </c>
      <c r="F257" s="16">
        <v>256.39</v>
      </c>
      <c r="G257" s="16">
        <v>256.39</v>
      </c>
      <c r="U257" s="799">
        <f t="shared" si="6"/>
        <v>5.08333E-5</v>
      </c>
      <c r="V257" s="800">
        <f t="shared" si="7"/>
        <v>0.99915254099999995</v>
      </c>
      <c r="W257" s="227"/>
      <c r="X257" s="227"/>
      <c r="Y257" s="227"/>
      <c r="Z257" s="227"/>
      <c r="AA257" s="227"/>
      <c r="AB257" s="227"/>
      <c r="AC257" s="227"/>
      <c r="AD257" s="227"/>
    </row>
    <row r="258" spans="1:30" s="226" customFormat="1">
      <c r="A258" s="634" t="s">
        <v>1026</v>
      </c>
      <c r="B258" s="292" t="s">
        <v>752</v>
      </c>
      <c r="C258" s="6" t="s">
        <v>14</v>
      </c>
      <c r="D258" s="359">
        <v>2</v>
      </c>
      <c r="E258" s="360">
        <v>101.4</v>
      </c>
      <c r="F258" s="16">
        <v>128.16999999999999</v>
      </c>
      <c r="G258" s="16">
        <v>256.33999999999997</v>
      </c>
      <c r="U258" s="799">
        <f t="shared" si="6"/>
        <v>5.0823399999999999E-5</v>
      </c>
      <c r="V258" s="800">
        <f t="shared" si="7"/>
        <v>0.99920336440000002</v>
      </c>
      <c r="W258" s="227"/>
      <c r="X258" s="227"/>
      <c r="Y258" s="227"/>
      <c r="Z258" s="227"/>
      <c r="AA258" s="227"/>
      <c r="AB258" s="227"/>
      <c r="AC258" s="227"/>
      <c r="AD258" s="227"/>
    </row>
    <row r="259" spans="1:30" s="226" customFormat="1" ht="47.25">
      <c r="A259" s="636" t="s">
        <v>842</v>
      </c>
      <c r="B259" s="292" t="s">
        <v>516</v>
      </c>
      <c r="C259" s="6" t="s">
        <v>9</v>
      </c>
      <c r="D259" s="8">
        <v>3.5</v>
      </c>
      <c r="E259" s="86">
        <v>52.67</v>
      </c>
      <c r="F259" s="16">
        <v>66.569999999999993</v>
      </c>
      <c r="G259" s="16">
        <v>233</v>
      </c>
      <c r="U259" s="799">
        <f t="shared" si="6"/>
        <v>4.6195900000000003E-5</v>
      </c>
      <c r="V259" s="800">
        <f t="shared" si="7"/>
        <v>0.99924956030000001</v>
      </c>
      <c r="W259" s="227"/>
      <c r="X259" s="227"/>
      <c r="Y259" s="227"/>
      <c r="Z259" s="227"/>
      <c r="AA259" s="227"/>
      <c r="AB259" s="227"/>
      <c r="AC259" s="227"/>
      <c r="AD259" s="227"/>
    </row>
    <row r="260" spans="1:30" s="77" customFormat="1">
      <c r="A260" s="636" t="s">
        <v>779</v>
      </c>
      <c r="B260" s="313" t="s">
        <v>555</v>
      </c>
      <c r="C260" s="341" t="s">
        <v>14</v>
      </c>
      <c r="D260" s="89">
        <v>1</v>
      </c>
      <c r="E260" s="344">
        <v>171.86</v>
      </c>
      <c r="F260" s="16">
        <v>217.23</v>
      </c>
      <c r="G260" s="16">
        <v>217.23</v>
      </c>
      <c r="H260" s="77" t="s">
        <v>53</v>
      </c>
      <c r="U260" s="799">
        <f t="shared" si="6"/>
        <v>4.3069299999999998E-5</v>
      </c>
      <c r="V260" s="800">
        <f t="shared" si="7"/>
        <v>0.99929262959999998</v>
      </c>
      <c r="W260" s="78"/>
      <c r="X260" s="78"/>
      <c r="Y260" s="78"/>
      <c r="Z260" s="78"/>
      <c r="AA260" s="78"/>
      <c r="AB260" s="78"/>
      <c r="AC260" s="78"/>
      <c r="AD260" s="78"/>
    </row>
    <row r="261" spans="1:30" s="47" customFormat="1" ht="31.5">
      <c r="A261" s="634" t="s">
        <v>993</v>
      </c>
      <c r="B261" s="616" t="s">
        <v>458</v>
      </c>
      <c r="C261" s="6" t="s">
        <v>14</v>
      </c>
      <c r="D261" s="359">
        <v>12</v>
      </c>
      <c r="E261" s="357">
        <v>13.66</v>
      </c>
      <c r="F261" s="16">
        <v>17.27</v>
      </c>
      <c r="G261" s="16">
        <v>207.24</v>
      </c>
      <c r="H261" s="47" t="s">
        <v>53</v>
      </c>
      <c r="U261" s="799">
        <f t="shared" si="6"/>
        <v>4.1088599999999998E-5</v>
      </c>
      <c r="V261" s="800">
        <f t="shared" si="7"/>
        <v>0.99933371820000005</v>
      </c>
      <c r="W261" s="48"/>
      <c r="X261" s="48"/>
      <c r="Y261" s="48"/>
      <c r="Z261" s="48"/>
      <c r="AA261" s="48"/>
      <c r="AB261" s="48"/>
      <c r="AC261" s="48"/>
      <c r="AD261" s="48"/>
    </row>
    <row r="262" spans="1:30" s="226" customFormat="1" ht="31.5">
      <c r="A262" s="636" t="s">
        <v>97</v>
      </c>
      <c r="B262" s="615" t="s">
        <v>549</v>
      </c>
      <c r="C262" s="272" t="s">
        <v>14</v>
      </c>
      <c r="D262" s="89">
        <v>1</v>
      </c>
      <c r="E262" s="275">
        <v>163.47999999999999</v>
      </c>
      <c r="F262" s="16">
        <v>206.64</v>
      </c>
      <c r="G262" s="16">
        <v>206.64</v>
      </c>
      <c r="H262" s="226" t="s">
        <v>53</v>
      </c>
      <c r="U262" s="799">
        <f t="shared" si="6"/>
        <v>4.0969600000000002E-5</v>
      </c>
      <c r="V262" s="800">
        <f t="shared" si="7"/>
        <v>0.99937468780000005</v>
      </c>
      <c r="W262" s="227"/>
      <c r="X262" s="227"/>
      <c r="Y262" s="227"/>
      <c r="Z262" s="227"/>
      <c r="AA262" s="227"/>
      <c r="AB262" s="227"/>
      <c r="AC262" s="227"/>
      <c r="AD262" s="227"/>
    </row>
    <row r="263" spans="1:30" s="226" customFormat="1" ht="47.25">
      <c r="A263" s="636" t="s">
        <v>1044</v>
      </c>
      <c r="B263" s="313" t="s">
        <v>670</v>
      </c>
      <c r="C263" s="341" t="s">
        <v>14</v>
      </c>
      <c r="D263" s="445">
        <v>7</v>
      </c>
      <c r="E263" s="375">
        <v>22.03</v>
      </c>
      <c r="F263" s="16">
        <v>27.85</v>
      </c>
      <c r="G263" s="16">
        <v>194.95</v>
      </c>
      <c r="H263" s="226" t="s">
        <v>53</v>
      </c>
      <c r="U263" s="799">
        <f t="shared" si="6"/>
        <v>3.8651900000000002E-5</v>
      </c>
      <c r="V263" s="800">
        <f t="shared" si="7"/>
        <v>0.99941333970000001</v>
      </c>
      <c r="W263" s="227"/>
      <c r="X263" s="227"/>
      <c r="Y263" s="227"/>
      <c r="Z263" s="227"/>
      <c r="AA263" s="227"/>
      <c r="AB263" s="227"/>
      <c r="AC263" s="227"/>
      <c r="AD263" s="227"/>
    </row>
    <row r="264" spans="1:30" s="47" customFormat="1">
      <c r="A264" s="634" t="s">
        <v>1039</v>
      </c>
      <c r="B264" s="612" t="s">
        <v>787</v>
      </c>
      <c r="C264" s="6" t="s">
        <v>14</v>
      </c>
      <c r="D264" s="359">
        <v>16</v>
      </c>
      <c r="E264" s="360">
        <v>9.2799999999999994</v>
      </c>
      <c r="F264" s="16">
        <v>11.73</v>
      </c>
      <c r="G264" s="357">
        <v>187.68</v>
      </c>
      <c r="H264" s="229" t="s">
        <v>53</v>
      </c>
      <c r="U264" s="799">
        <f t="shared" si="6"/>
        <v>3.7210499999999999E-5</v>
      </c>
      <c r="V264" s="800">
        <f t="shared" si="7"/>
        <v>0.99945055019999995</v>
      </c>
      <c r="W264" s="48"/>
      <c r="X264" s="48"/>
      <c r="Y264" s="48"/>
      <c r="Z264" s="48"/>
      <c r="AA264" s="48"/>
      <c r="AB264" s="48"/>
      <c r="AC264" s="48"/>
      <c r="AD264" s="48"/>
    </row>
    <row r="265" spans="1:30" s="47" customFormat="1" ht="31.5">
      <c r="A265" s="634" t="s">
        <v>1256</v>
      </c>
      <c r="B265" s="616" t="s">
        <v>547</v>
      </c>
      <c r="C265" s="272" t="s">
        <v>14</v>
      </c>
      <c r="D265" s="444">
        <v>10</v>
      </c>
      <c r="E265" s="274">
        <v>14.22</v>
      </c>
      <c r="F265" s="16">
        <v>17.97</v>
      </c>
      <c r="G265" s="16">
        <v>179.7</v>
      </c>
      <c r="H265" s="229" t="s">
        <v>53</v>
      </c>
      <c r="U265" s="799">
        <f t="shared" si="6"/>
        <v>3.5628299999999999E-5</v>
      </c>
      <c r="V265" s="800">
        <f t="shared" si="7"/>
        <v>0.99948617849999999</v>
      </c>
      <c r="W265" s="48"/>
      <c r="X265" s="48"/>
      <c r="Y265" s="48"/>
      <c r="Z265" s="48"/>
      <c r="AA265" s="48"/>
      <c r="AB265" s="48"/>
      <c r="AC265" s="48"/>
      <c r="AD265" s="48"/>
    </row>
    <row r="266" spans="1:30" s="47" customFormat="1">
      <c r="A266" s="640" t="s">
        <v>138</v>
      </c>
      <c r="B266" s="294" t="s">
        <v>572</v>
      </c>
      <c r="C266" s="295" t="s">
        <v>9</v>
      </c>
      <c r="D266" s="296">
        <v>0.24</v>
      </c>
      <c r="E266" s="275">
        <v>516.30999999999995</v>
      </c>
      <c r="F266" s="16">
        <v>652.62</v>
      </c>
      <c r="G266" s="16">
        <v>156.63</v>
      </c>
      <c r="H266" s="229" t="s">
        <v>53</v>
      </c>
      <c r="U266" s="799">
        <f t="shared" si="6"/>
        <v>3.1054399999999999E-5</v>
      </c>
      <c r="V266" s="800">
        <f t="shared" si="7"/>
        <v>0.99951723290000005</v>
      </c>
      <c r="W266" s="48"/>
      <c r="X266" s="48"/>
      <c r="Y266" s="48"/>
      <c r="Z266" s="48"/>
      <c r="AA266" s="48"/>
      <c r="AB266" s="48"/>
      <c r="AC266" s="48"/>
      <c r="AD266" s="48"/>
    </row>
    <row r="267" spans="1:30" s="226" customFormat="1">
      <c r="A267" s="634" t="s">
        <v>1008</v>
      </c>
      <c r="B267" s="617" t="s">
        <v>479</v>
      </c>
      <c r="C267" s="6" t="s">
        <v>14</v>
      </c>
      <c r="D267" s="359">
        <v>26</v>
      </c>
      <c r="E267" s="357">
        <v>4.71</v>
      </c>
      <c r="F267" s="16">
        <v>5.95</v>
      </c>
      <c r="G267" s="16">
        <v>154.69999999999999</v>
      </c>
      <c r="H267" s="228"/>
      <c r="U267" s="799">
        <f t="shared" si="6"/>
        <v>3.06717E-5</v>
      </c>
      <c r="V267" s="800">
        <f t="shared" si="7"/>
        <v>0.99954790459999998</v>
      </c>
      <c r="W267" s="227"/>
      <c r="X267" s="227"/>
      <c r="Y267" s="227"/>
      <c r="Z267" s="227"/>
      <c r="AA267" s="227"/>
      <c r="AB267" s="227"/>
      <c r="AC267" s="227"/>
      <c r="AD267" s="227"/>
    </row>
    <row r="268" spans="1:30" s="226" customFormat="1" ht="31.5">
      <c r="A268" s="636" t="s">
        <v>966</v>
      </c>
      <c r="B268" s="292" t="s">
        <v>563</v>
      </c>
      <c r="C268" s="341" t="s">
        <v>14</v>
      </c>
      <c r="D268" s="444">
        <v>14</v>
      </c>
      <c r="E268" s="274">
        <v>8.4</v>
      </c>
      <c r="F268" s="16">
        <v>10.62</v>
      </c>
      <c r="G268" s="16">
        <v>148.68</v>
      </c>
      <c r="H268" s="228"/>
      <c r="U268" s="799">
        <f t="shared" ref="U268:U292" si="8">G268/$G$297</f>
        <v>2.9478100000000002E-5</v>
      </c>
      <c r="V268" s="800">
        <f t="shared" si="7"/>
        <v>0.99957738269999996</v>
      </c>
      <c r="W268" s="227"/>
      <c r="X268" s="227"/>
      <c r="Y268" s="227"/>
      <c r="Z268" s="227"/>
      <c r="AA268" s="227"/>
      <c r="AB268" s="227"/>
      <c r="AC268" s="227"/>
      <c r="AD268" s="227"/>
    </row>
    <row r="269" spans="1:30" s="361" customFormat="1">
      <c r="A269" s="634" t="s">
        <v>1033</v>
      </c>
      <c r="B269" s="90" t="s">
        <v>783</v>
      </c>
      <c r="C269" s="6" t="s">
        <v>14</v>
      </c>
      <c r="D269" s="359">
        <v>4</v>
      </c>
      <c r="E269" s="360">
        <v>27.39</v>
      </c>
      <c r="F269" s="16">
        <v>34.619999999999997</v>
      </c>
      <c r="G269" s="357">
        <v>138.47999999999999</v>
      </c>
      <c r="H269" s="370"/>
      <c r="U269" s="799">
        <f t="shared" si="8"/>
        <v>2.7455799999999999E-5</v>
      </c>
      <c r="V269" s="800">
        <f t="shared" ref="V269:V292" si="9">U269+V268</f>
        <v>0.99960483850000004</v>
      </c>
      <c r="W269" s="363"/>
      <c r="X269" s="363"/>
      <c r="Y269" s="363"/>
      <c r="Z269" s="363"/>
      <c r="AA269" s="363"/>
      <c r="AB269" s="363"/>
      <c r="AC269" s="363"/>
      <c r="AD269" s="363"/>
    </row>
    <row r="270" spans="1:30" s="361" customFormat="1">
      <c r="A270" s="634" t="s">
        <v>1254</v>
      </c>
      <c r="B270" s="617" t="s">
        <v>544</v>
      </c>
      <c r="C270" s="272" t="s">
        <v>14</v>
      </c>
      <c r="D270" s="444">
        <v>10</v>
      </c>
      <c r="E270" s="274">
        <v>10.8</v>
      </c>
      <c r="F270" s="16">
        <v>13.65</v>
      </c>
      <c r="G270" s="16">
        <v>136.5</v>
      </c>
      <c r="H270" s="370"/>
      <c r="U270" s="799">
        <f t="shared" si="8"/>
        <v>2.7063299999999999E-5</v>
      </c>
      <c r="V270" s="800">
        <f t="shared" si="9"/>
        <v>0.99963190179999994</v>
      </c>
      <c r="W270" s="363"/>
      <c r="X270" s="363"/>
      <c r="Y270" s="363"/>
      <c r="Z270" s="363"/>
      <c r="AA270" s="363"/>
      <c r="AB270" s="363"/>
      <c r="AC270" s="363"/>
      <c r="AD270" s="363"/>
    </row>
    <row r="271" spans="1:30" s="361" customFormat="1">
      <c r="A271" s="634" t="s">
        <v>1037</v>
      </c>
      <c r="B271" s="292" t="s">
        <v>752</v>
      </c>
      <c r="C271" s="6" t="s">
        <v>14</v>
      </c>
      <c r="D271" s="359">
        <v>1</v>
      </c>
      <c r="E271" s="360">
        <v>101.4</v>
      </c>
      <c r="F271" s="16">
        <v>128.16999999999999</v>
      </c>
      <c r="G271" s="357">
        <v>128.16999999999999</v>
      </c>
      <c r="H271" s="370"/>
      <c r="U271" s="799">
        <f t="shared" si="8"/>
        <v>2.5411699999999999E-5</v>
      </c>
      <c r="V271" s="800">
        <f t="shared" si="9"/>
        <v>0.99965731349999998</v>
      </c>
      <c r="W271" s="363"/>
      <c r="X271" s="363"/>
      <c r="Y271" s="363"/>
      <c r="Z271" s="363"/>
      <c r="AA271" s="363"/>
      <c r="AB271" s="363"/>
      <c r="AC271" s="363"/>
      <c r="AD271" s="363"/>
    </row>
    <row r="272" spans="1:30" s="361" customFormat="1" ht="31.5">
      <c r="A272" s="634" t="s">
        <v>1011</v>
      </c>
      <c r="B272" s="616" t="s">
        <v>484</v>
      </c>
      <c r="C272" s="6" t="s">
        <v>14</v>
      </c>
      <c r="D272" s="359">
        <v>1</v>
      </c>
      <c r="E272" s="357">
        <v>97.25</v>
      </c>
      <c r="F272" s="16">
        <v>122.92</v>
      </c>
      <c r="G272" s="16">
        <v>122.92</v>
      </c>
      <c r="H272" s="370"/>
      <c r="U272" s="799">
        <f t="shared" si="8"/>
        <v>2.4370800000000001E-5</v>
      </c>
      <c r="V272" s="800">
        <f t="shared" si="9"/>
        <v>0.99968168430000004</v>
      </c>
      <c r="W272" s="363"/>
      <c r="X272" s="363"/>
      <c r="Y272" s="363"/>
      <c r="Z272" s="363"/>
      <c r="AA272" s="363"/>
      <c r="AB272" s="363"/>
      <c r="AC272" s="363"/>
      <c r="AD272" s="363"/>
    </row>
    <row r="273" spans="1:30" s="361" customFormat="1">
      <c r="A273" s="634" t="s">
        <v>1027</v>
      </c>
      <c r="B273" s="612" t="s">
        <v>753</v>
      </c>
      <c r="C273" s="6" t="s">
        <v>14</v>
      </c>
      <c r="D273" s="359">
        <v>10</v>
      </c>
      <c r="E273" s="360">
        <v>9.33</v>
      </c>
      <c r="F273" s="16">
        <v>11.79</v>
      </c>
      <c r="G273" s="16">
        <v>117.9</v>
      </c>
      <c r="H273" s="370"/>
      <c r="U273" s="799">
        <f t="shared" si="8"/>
        <v>2.33755E-5</v>
      </c>
      <c r="V273" s="800">
        <f t="shared" si="9"/>
        <v>0.99970505980000002</v>
      </c>
      <c r="W273" s="363"/>
      <c r="X273" s="363"/>
      <c r="Y273" s="363"/>
      <c r="Z273" s="363"/>
      <c r="AA273" s="363"/>
      <c r="AB273" s="363"/>
      <c r="AC273" s="363"/>
      <c r="AD273" s="363"/>
    </row>
    <row r="274" spans="1:30" s="361" customFormat="1" ht="31.5">
      <c r="A274" s="634" t="s">
        <v>1010</v>
      </c>
      <c r="B274" s="616" t="s">
        <v>483</v>
      </c>
      <c r="C274" s="6" t="s">
        <v>14</v>
      </c>
      <c r="D274" s="359">
        <v>1</v>
      </c>
      <c r="E274" s="357">
        <v>90.95</v>
      </c>
      <c r="F274" s="16">
        <v>114.96</v>
      </c>
      <c r="G274" s="16">
        <v>114.96</v>
      </c>
      <c r="H274" s="370"/>
      <c r="U274" s="799">
        <f t="shared" si="8"/>
        <v>2.2792599999999999E-5</v>
      </c>
      <c r="V274" s="800">
        <f t="shared" si="9"/>
        <v>0.99972785239999995</v>
      </c>
      <c r="W274" s="363"/>
      <c r="X274" s="363"/>
      <c r="Y274" s="363"/>
      <c r="Z274" s="363"/>
      <c r="AA274" s="363"/>
      <c r="AB274" s="363"/>
      <c r="AC274" s="363"/>
      <c r="AD274" s="363"/>
    </row>
    <row r="275" spans="1:30" s="226" customFormat="1">
      <c r="A275" s="634" t="s">
        <v>1034</v>
      </c>
      <c r="B275" s="90" t="s">
        <v>784</v>
      </c>
      <c r="C275" s="6" t="s">
        <v>14</v>
      </c>
      <c r="D275" s="359">
        <v>3</v>
      </c>
      <c r="E275" s="360">
        <v>29.1</v>
      </c>
      <c r="F275" s="16">
        <v>36.78</v>
      </c>
      <c r="G275" s="357">
        <v>110.34</v>
      </c>
      <c r="H275" s="228"/>
      <c r="U275" s="799">
        <f t="shared" si="8"/>
        <v>2.18766E-5</v>
      </c>
      <c r="V275" s="800">
        <f t="shared" si="9"/>
        <v>0.99974972900000003</v>
      </c>
      <c r="W275" s="227"/>
      <c r="X275" s="227"/>
      <c r="Y275" s="227"/>
      <c r="Z275" s="227"/>
      <c r="AA275" s="227"/>
      <c r="AB275" s="227"/>
      <c r="AC275" s="227"/>
      <c r="AD275" s="227"/>
    </row>
    <row r="276" spans="1:30" s="226" customFormat="1" ht="31.5">
      <c r="A276" s="634" t="s">
        <v>961</v>
      </c>
      <c r="B276" s="90" t="s">
        <v>541</v>
      </c>
      <c r="C276" s="6" t="s">
        <v>14</v>
      </c>
      <c r="D276" s="8">
        <v>1</v>
      </c>
      <c r="E276" s="16">
        <v>85.73</v>
      </c>
      <c r="F276" s="16">
        <v>108.36</v>
      </c>
      <c r="G276" s="16">
        <v>108.36</v>
      </c>
      <c r="H276" s="228"/>
      <c r="U276" s="799">
        <f t="shared" si="8"/>
        <v>2.14841E-5</v>
      </c>
      <c r="V276" s="800">
        <f t="shared" si="9"/>
        <v>0.99977121309999994</v>
      </c>
      <c r="W276" s="227"/>
      <c r="X276" s="227"/>
      <c r="Y276" s="227"/>
      <c r="Z276" s="227"/>
      <c r="AA276" s="227"/>
      <c r="AB276" s="227"/>
      <c r="AC276" s="227"/>
      <c r="AD276" s="227"/>
    </row>
    <row r="277" spans="1:30" s="226" customFormat="1">
      <c r="A277" s="634" t="s">
        <v>960</v>
      </c>
      <c r="B277" s="603" t="s">
        <v>561</v>
      </c>
      <c r="C277" s="6" t="s">
        <v>14</v>
      </c>
      <c r="D277" s="8">
        <v>1</v>
      </c>
      <c r="E277" s="16">
        <v>85.13</v>
      </c>
      <c r="F277" s="16">
        <v>107.6</v>
      </c>
      <c r="G277" s="16">
        <v>107.6</v>
      </c>
      <c r="H277" s="228"/>
      <c r="U277" s="799">
        <f t="shared" si="8"/>
        <v>2.1333400000000001E-5</v>
      </c>
      <c r="V277" s="800">
        <f t="shared" si="9"/>
        <v>0.99979254650000005</v>
      </c>
      <c r="W277" s="227"/>
      <c r="X277" s="227"/>
      <c r="Y277" s="227"/>
      <c r="Z277" s="227"/>
      <c r="AA277" s="227"/>
      <c r="AB277" s="227"/>
      <c r="AC277" s="227"/>
      <c r="AD277" s="227"/>
    </row>
    <row r="278" spans="1:30" s="226" customFormat="1">
      <c r="A278" s="640" t="s">
        <v>143</v>
      </c>
      <c r="B278" s="294" t="s">
        <v>579</v>
      </c>
      <c r="C278" s="295" t="s">
        <v>435</v>
      </c>
      <c r="D278" s="296">
        <v>2</v>
      </c>
      <c r="E278" s="275">
        <v>42.37</v>
      </c>
      <c r="F278" s="16">
        <v>53.56</v>
      </c>
      <c r="G278" s="16">
        <v>107.12</v>
      </c>
      <c r="H278" s="228"/>
      <c r="U278" s="799">
        <f t="shared" si="8"/>
        <v>2.1238199999999999E-5</v>
      </c>
      <c r="V278" s="800">
        <f t="shared" si="9"/>
        <v>0.99981378470000004</v>
      </c>
      <c r="W278" s="227"/>
      <c r="X278" s="227"/>
      <c r="Y278" s="227"/>
      <c r="Z278" s="227"/>
      <c r="AA278" s="227"/>
      <c r="AB278" s="227"/>
      <c r="AC278" s="227"/>
      <c r="AD278" s="227"/>
    </row>
    <row r="279" spans="1:30" s="226" customFormat="1" ht="31.5">
      <c r="A279" s="636" t="s">
        <v>1157</v>
      </c>
      <c r="B279" s="399" t="s">
        <v>882</v>
      </c>
      <c r="C279" s="272" t="s">
        <v>9</v>
      </c>
      <c r="D279" s="444">
        <v>7.35</v>
      </c>
      <c r="E279" s="274">
        <v>11.31</v>
      </c>
      <c r="F279" s="16">
        <v>14.3</v>
      </c>
      <c r="G279" s="16">
        <v>105.11</v>
      </c>
      <c r="H279" s="228"/>
      <c r="U279" s="799">
        <f t="shared" si="8"/>
        <v>2.08397E-5</v>
      </c>
      <c r="V279" s="800">
        <f t="shared" si="9"/>
        <v>0.99983462440000004</v>
      </c>
      <c r="W279" s="227"/>
      <c r="X279" s="227"/>
      <c r="Y279" s="227"/>
      <c r="Z279" s="227"/>
      <c r="AA279" s="227"/>
      <c r="AB279" s="227"/>
      <c r="AC279" s="227"/>
      <c r="AD279" s="227"/>
    </row>
    <row r="280" spans="1:30" s="226" customFormat="1" ht="31.5">
      <c r="A280" s="634" t="s">
        <v>1009</v>
      </c>
      <c r="B280" s="616" t="s">
        <v>458</v>
      </c>
      <c r="C280" s="6" t="s">
        <v>14</v>
      </c>
      <c r="D280" s="359">
        <v>1</v>
      </c>
      <c r="E280" s="357">
        <v>82.62</v>
      </c>
      <c r="F280" s="16">
        <v>104.43</v>
      </c>
      <c r="G280" s="16">
        <v>104.43</v>
      </c>
      <c r="H280" s="228"/>
      <c r="U280" s="799">
        <f t="shared" si="8"/>
        <v>2.0704899999999999E-5</v>
      </c>
      <c r="V280" s="800">
        <f t="shared" si="9"/>
        <v>0.99985532929999998</v>
      </c>
      <c r="W280" s="227"/>
      <c r="X280" s="227"/>
      <c r="Y280" s="227"/>
      <c r="Z280" s="227"/>
      <c r="AA280" s="227"/>
      <c r="AB280" s="227"/>
      <c r="AC280" s="227"/>
      <c r="AD280" s="227"/>
    </row>
    <row r="281" spans="1:30" s="226" customFormat="1">
      <c r="A281" s="634" t="s">
        <v>867</v>
      </c>
      <c r="B281" s="612" t="s">
        <v>810</v>
      </c>
      <c r="C281" s="265" t="s">
        <v>14</v>
      </c>
      <c r="D281" s="471">
        <v>6</v>
      </c>
      <c r="E281" s="424">
        <v>13.32</v>
      </c>
      <c r="F281" s="16">
        <v>16.84</v>
      </c>
      <c r="G281" s="16">
        <v>101.04</v>
      </c>
      <c r="H281" s="228"/>
      <c r="U281" s="799">
        <f t="shared" si="8"/>
        <v>2.0032799999999999E-5</v>
      </c>
      <c r="V281" s="800">
        <f t="shared" si="9"/>
        <v>0.99987536210000005</v>
      </c>
      <c r="W281" s="227"/>
      <c r="X281" s="227"/>
      <c r="Y281" s="227"/>
      <c r="Z281" s="227"/>
      <c r="AA281" s="227"/>
      <c r="AB281" s="227"/>
      <c r="AC281" s="227"/>
      <c r="AD281" s="227"/>
    </row>
    <row r="282" spans="1:30" s="226" customFormat="1">
      <c r="A282" s="634" t="s">
        <v>1036</v>
      </c>
      <c r="B282" s="90" t="s">
        <v>786</v>
      </c>
      <c r="C282" s="6" t="s">
        <v>14</v>
      </c>
      <c r="D282" s="359">
        <v>3</v>
      </c>
      <c r="E282" s="360">
        <v>24.1</v>
      </c>
      <c r="F282" s="16">
        <v>30.46</v>
      </c>
      <c r="G282" s="357">
        <v>91.38</v>
      </c>
      <c r="H282" s="228"/>
      <c r="U282" s="799">
        <f t="shared" si="8"/>
        <v>1.8117500000000001E-5</v>
      </c>
      <c r="V282" s="800">
        <f t="shared" si="9"/>
        <v>0.99989347959999997</v>
      </c>
      <c r="W282" s="227"/>
      <c r="X282" s="227"/>
      <c r="Y282" s="227"/>
      <c r="Z282" s="227"/>
      <c r="AA282" s="227"/>
      <c r="AB282" s="227"/>
      <c r="AC282" s="227"/>
      <c r="AD282" s="227"/>
    </row>
    <row r="283" spans="1:30" s="226" customFormat="1">
      <c r="A283" s="634" t="s">
        <v>1243</v>
      </c>
      <c r="B283" s="90" t="s">
        <v>721</v>
      </c>
      <c r="C283" s="272" t="s">
        <v>14</v>
      </c>
      <c r="D283" s="444">
        <v>1</v>
      </c>
      <c r="E283" s="274">
        <v>66.44</v>
      </c>
      <c r="F283" s="16">
        <v>83.98</v>
      </c>
      <c r="G283" s="16">
        <v>83.98</v>
      </c>
      <c r="H283" s="228"/>
      <c r="U283" s="799">
        <f t="shared" si="8"/>
        <v>1.6650399999999999E-5</v>
      </c>
      <c r="V283" s="800">
        <f t="shared" si="9"/>
        <v>0.99991012999999995</v>
      </c>
      <c r="W283" s="227"/>
      <c r="X283" s="227"/>
      <c r="Y283" s="227"/>
      <c r="Z283" s="227"/>
      <c r="AA283" s="227"/>
      <c r="AB283" s="227"/>
      <c r="AC283" s="227"/>
      <c r="AD283" s="227"/>
    </row>
    <row r="284" spans="1:30" s="226" customFormat="1">
      <c r="A284" s="634" t="s">
        <v>959</v>
      </c>
      <c r="B284" s="603" t="s">
        <v>559</v>
      </c>
      <c r="C284" s="6" t="s">
        <v>14</v>
      </c>
      <c r="D284" s="8">
        <v>1</v>
      </c>
      <c r="E284" s="16">
        <v>59.04</v>
      </c>
      <c r="F284" s="16">
        <v>74.63</v>
      </c>
      <c r="G284" s="16">
        <v>74.63</v>
      </c>
      <c r="H284" s="228"/>
      <c r="U284" s="799">
        <f t="shared" si="8"/>
        <v>1.47966E-5</v>
      </c>
      <c r="V284" s="800">
        <f t="shared" si="9"/>
        <v>0.99992492659999999</v>
      </c>
      <c r="W284" s="227"/>
      <c r="X284" s="227"/>
      <c r="Y284" s="227"/>
      <c r="Z284" s="227"/>
      <c r="AA284" s="227"/>
      <c r="AB284" s="227"/>
      <c r="AC284" s="227"/>
      <c r="AD284" s="227"/>
    </row>
    <row r="285" spans="1:30" s="226" customFormat="1" ht="31.5">
      <c r="A285" s="636" t="s">
        <v>773</v>
      </c>
      <c r="B285" s="88" t="s">
        <v>733</v>
      </c>
      <c r="C285" s="341" t="s">
        <v>14</v>
      </c>
      <c r="D285" s="89">
        <v>3</v>
      </c>
      <c r="E285" s="344">
        <v>18.09</v>
      </c>
      <c r="F285" s="16">
        <v>22.87</v>
      </c>
      <c r="G285" s="16">
        <v>68.61</v>
      </c>
      <c r="H285" s="228"/>
      <c r="U285" s="799">
        <f t="shared" si="8"/>
        <v>1.3603E-5</v>
      </c>
      <c r="V285" s="800">
        <f t="shared" si="9"/>
        <v>0.99993852959999996</v>
      </c>
      <c r="W285" s="227"/>
      <c r="X285" s="227"/>
      <c r="Y285" s="227"/>
      <c r="Z285" s="227"/>
      <c r="AA285" s="227"/>
      <c r="AB285" s="227"/>
      <c r="AC285" s="227"/>
      <c r="AD285" s="227"/>
    </row>
    <row r="286" spans="1:30" s="226" customFormat="1">
      <c r="A286" s="634" t="s">
        <v>1035</v>
      </c>
      <c r="B286" s="612" t="s">
        <v>785</v>
      </c>
      <c r="C286" s="6" t="s">
        <v>14</v>
      </c>
      <c r="D286" s="359">
        <v>2</v>
      </c>
      <c r="E286" s="360">
        <v>26.67</v>
      </c>
      <c r="F286" s="16">
        <v>33.71</v>
      </c>
      <c r="G286" s="357">
        <v>67.42</v>
      </c>
      <c r="H286" s="228"/>
      <c r="U286" s="799">
        <f t="shared" si="8"/>
        <v>1.3367099999999999E-5</v>
      </c>
      <c r="V286" s="800">
        <f t="shared" si="9"/>
        <v>0.99995189669999995</v>
      </c>
      <c r="W286" s="227"/>
      <c r="X286" s="227"/>
      <c r="Y286" s="227"/>
      <c r="Z286" s="227"/>
      <c r="AA286" s="227"/>
      <c r="AB286" s="227"/>
      <c r="AC286" s="227"/>
      <c r="AD286" s="227"/>
    </row>
    <row r="287" spans="1:30" s="226" customFormat="1">
      <c r="A287" s="640" t="s">
        <v>146</v>
      </c>
      <c r="B287" s="277" t="s">
        <v>584</v>
      </c>
      <c r="C287" s="295" t="s">
        <v>435</v>
      </c>
      <c r="D287" s="296">
        <v>1</v>
      </c>
      <c r="E287" s="275">
        <v>41.78</v>
      </c>
      <c r="F287" s="16">
        <v>52.81</v>
      </c>
      <c r="G287" s="16">
        <v>52.81</v>
      </c>
      <c r="H287" s="228"/>
      <c r="U287" s="799">
        <f t="shared" si="8"/>
        <v>1.0470400000000001E-5</v>
      </c>
      <c r="V287" s="800">
        <f t="shared" si="9"/>
        <v>0.99996236709999997</v>
      </c>
      <c r="W287" s="227"/>
      <c r="X287" s="227"/>
      <c r="Y287" s="227"/>
      <c r="Z287" s="227"/>
      <c r="AA287" s="227"/>
      <c r="AB287" s="227"/>
      <c r="AC287" s="227"/>
      <c r="AD287" s="227"/>
    </row>
    <row r="288" spans="1:30" s="226" customFormat="1">
      <c r="A288" s="640" t="s">
        <v>145</v>
      </c>
      <c r="B288" s="277" t="s">
        <v>582</v>
      </c>
      <c r="C288" s="295" t="s">
        <v>435</v>
      </c>
      <c r="D288" s="296">
        <v>1</v>
      </c>
      <c r="E288" s="275">
        <v>31.79</v>
      </c>
      <c r="F288" s="16">
        <v>40.18</v>
      </c>
      <c r="G288" s="16">
        <v>40.18</v>
      </c>
      <c r="H288" s="228"/>
      <c r="U288" s="799">
        <f t="shared" si="8"/>
        <v>7.9663000000000003E-6</v>
      </c>
      <c r="V288" s="800">
        <f t="shared" si="9"/>
        <v>0.99997033339999997</v>
      </c>
      <c r="W288" s="227"/>
      <c r="X288" s="227"/>
      <c r="Y288" s="227"/>
      <c r="Z288" s="227"/>
      <c r="AA288" s="227"/>
      <c r="AB288" s="227"/>
      <c r="AC288" s="227"/>
      <c r="AD288" s="227"/>
    </row>
    <row r="289" spans="1:30" s="226" customFormat="1" ht="31.5">
      <c r="A289" s="634" t="s">
        <v>1245</v>
      </c>
      <c r="B289" s="90" t="s">
        <v>725</v>
      </c>
      <c r="C289" s="272" t="s">
        <v>14</v>
      </c>
      <c r="D289" s="444">
        <v>1</v>
      </c>
      <c r="E289" s="274">
        <v>25.17</v>
      </c>
      <c r="F289" s="16">
        <v>31.81</v>
      </c>
      <c r="G289" s="16">
        <v>31.81</v>
      </c>
      <c r="H289" s="228"/>
      <c r="U289" s="799">
        <f t="shared" si="8"/>
        <v>6.3068000000000003E-6</v>
      </c>
      <c r="V289" s="800">
        <f t="shared" si="9"/>
        <v>0.99997664019999999</v>
      </c>
      <c r="W289" s="227"/>
      <c r="X289" s="227"/>
      <c r="Y289" s="227"/>
      <c r="Z289" s="227"/>
      <c r="AA289" s="227"/>
      <c r="AB289" s="227"/>
      <c r="AC289" s="227"/>
      <c r="AD289" s="227"/>
    </row>
    <row r="290" spans="1:30" s="226" customFormat="1">
      <c r="A290" s="634" t="s">
        <v>1032</v>
      </c>
      <c r="B290" s="612" t="s">
        <v>782</v>
      </c>
      <c r="C290" s="6" t="s">
        <v>14</v>
      </c>
      <c r="D290" s="359">
        <v>2</v>
      </c>
      <c r="E290" s="360">
        <v>12.39</v>
      </c>
      <c r="F290" s="16">
        <v>15.66</v>
      </c>
      <c r="G290" s="357">
        <v>31.32</v>
      </c>
      <c r="H290" s="228"/>
      <c r="U290" s="799">
        <f t="shared" si="8"/>
        <v>6.2097E-6</v>
      </c>
      <c r="V290" s="800">
        <f t="shared" si="9"/>
        <v>0.99998284989999997</v>
      </c>
      <c r="W290" s="227"/>
      <c r="X290" s="227"/>
      <c r="Y290" s="227"/>
      <c r="Z290" s="227"/>
      <c r="AA290" s="227"/>
      <c r="AB290" s="227"/>
      <c r="AC290" s="227"/>
      <c r="AD290" s="227"/>
    </row>
    <row r="291" spans="1:30" s="226" customFormat="1" ht="31.5">
      <c r="A291" s="634" t="s">
        <v>958</v>
      </c>
      <c r="B291" s="90" t="s">
        <v>1288</v>
      </c>
      <c r="C291" s="6" t="s">
        <v>14</v>
      </c>
      <c r="D291" s="8">
        <v>1</v>
      </c>
      <c r="E291" s="16">
        <v>24.32</v>
      </c>
      <c r="F291" s="16">
        <v>30.74</v>
      </c>
      <c r="G291" s="16">
        <v>30.74</v>
      </c>
      <c r="H291" s="228"/>
      <c r="U291" s="799">
        <f t="shared" si="8"/>
        <v>6.0947000000000003E-6</v>
      </c>
      <c r="V291" s="800">
        <f t="shared" si="9"/>
        <v>0.99998894459999998</v>
      </c>
      <c r="W291" s="227"/>
      <c r="X291" s="227"/>
      <c r="Y291" s="227"/>
      <c r="Z291" s="227"/>
      <c r="AA291" s="227"/>
      <c r="AB291" s="227"/>
      <c r="AC291" s="227"/>
      <c r="AD291" s="227"/>
    </row>
    <row r="292" spans="1:30" s="2" customFormat="1" ht="31.5">
      <c r="A292" s="634" t="s">
        <v>981</v>
      </c>
      <c r="B292" s="616" t="s">
        <v>446</v>
      </c>
      <c r="C292" s="6" t="s">
        <v>14</v>
      </c>
      <c r="D292" s="359">
        <v>1</v>
      </c>
      <c r="E292" s="357">
        <v>23.01</v>
      </c>
      <c r="F292" s="16">
        <v>29.08</v>
      </c>
      <c r="G292" s="16">
        <v>29.08</v>
      </c>
      <c r="U292" s="799">
        <f t="shared" si="8"/>
        <v>5.7656000000000003E-6</v>
      </c>
      <c r="V292" s="800">
        <f t="shared" si="9"/>
        <v>0.99999471019999997</v>
      </c>
      <c r="W292" s="5"/>
      <c r="X292" s="5"/>
      <c r="Y292" s="5"/>
      <c r="Z292" s="5"/>
      <c r="AA292" s="5"/>
      <c r="AB292" s="5"/>
      <c r="AC292" s="5"/>
      <c r="AD292" s="5"/>
    </row>
    <row r="293" spans="1:30" s="47" customFormat="1">
      <c r="A293" s="640" t="s">
        <v>141</v>
      </c>
      <c r="B293" s="294" t="s">
        <v>577</v>
      </c>
      <c r="C293" s="295" t="s">
        <v>435</v>
      </c>
      <c r="D293" s="296">
        <v>4</v>
      </c>
      <c r="E293" s="275">
        <v>5.28</v>
      </c>
      <c r="F293" s="16">
        <v>6.67</v>
      </c>
      <c r="G293" s="16">
        <v>26.68</v>
      </c>
      <c r="I293" s="473" t="e">
        <f>#REF!*8.6%</f>
        <v>#REF!</v>
      </c>
      <c r="U293" s="799">
        <f>G293/$G$297</f>
        <v>5.2897000000000004E-6</v>
      </c>
      <c r="V293" s="800">
        <v>1</v>
      </c>
      <c r="W293" s="48"/>
      <c r="X293" s="48"/>
      <c r="Y293" s="48"/>
      <c r="Z293" s="48"/>
      <c r="AA293" s="48"/>
      <c r="AB293" s="48"/>
      <c r="AC293" s="48"/>
      <c r="AD293" s="48"/>
    </row>
    <row r="295" spans="1:30">
      <c r="B295" s="5"/>
      <c r="C295" s="5"/>
      <c r="D295" s="452"/>
      <c r="E295" s="234"/>
      <c r="F295" s="235"/>
      <c r="G295" s="235"/>
    </row>
    <row r="296" spans="1:30">
      <c r="B296" s="5"/>
      <c r="C296" s="5"/>
      <c r="D296" s="452"/>
      <c r="E296" s="234"/>
      <c r="F296" s="235"/>
      <c r="G296" s="235"/>
    </row>
    <row r="297" spans="1:30">
      <c r="B297" s="5"/>
      <c r="C297" s="786"/>
      <c r="D297" s="453"/>
      <c r="E297" s="5"/>
      <c r="F297" s="5" t="s">
        <v>6</v>
      </c>
      <c r="G297" s="235">
        <f>SUM(G11:G293)</f>
        <v>5043736.88</v>
      </c>
    </row>
    <row r="298" spans="1:30">
      <c r="A298" s="209"/>
      <c r="B298" s="5"/>
      <c r="C298" s="786"/>
      <c r="D298" s="453"/>
      <c r="E298" s="5"/>
      <c r="F298" s="5"/>
      <c r="G298" s="5"/>
      <c r="V298" s="209"/>
      <c r="W298" s="209"/>
      <c r="X298" s="209"/>
      <c r="Y298" s="209"/>
      <c r="Z298" s="209"/>
      <c r="AA298" s="209"/>
      <c r="AB298" s="209"/>
      <c r="AC298" s="209"/>
      <c r="AD298" s="209"/>
    </row>
    <row r="299" spans="1:30">
      <c r="A299" s="209"/>
      <c r="B299" s="5"/>
      <c r="C299" s="786"/>
      <c r="D299" s="453"/>
      <c r="E299" s="5"/>
      <c r="F299" s="5"/>
      <c r="G299" s="5"/>
      <c r="V299" s="209"/>
      <c r="W299" s="209"/>
      <c r="X299" s="209"/>
      <c r="Y299" s="209"/>
      <c r="Z299" s="209"/>
      <c r="AA299" s="209"/>
      <c r="AB299" s="209"/>
      <c r="AC299" s="209"/>
      <c r="AD299" s="209"/>
    </row>
    <row r="300" spans="1:30">
      <c r="A300" s="209"/>
      <c r="B300" s="812"/>
      <c r="C300" s="812"/>
      <c r="D300" s="812"/>
      <c r="E300" s="812"/>
      <c r="F300" s="812"/>
      <c r="G300" s="812"/>
      <c r="V300" s="209"/>
      <c r="W300" s="209"/>
      <c r="X300" s="209"/>
      <c r="Y300" s="209"/>
      <c r="Z300" s="209"/>
      <c r="AA300" s="209"/>
      <c r="AB300" s="209"/>
      <c r="AC300" s="209"/>
      <c r="AD300" s="209"/>
    </row>
    <row r="301" spans="1:30">
      <c r="A301" s="209"/>
      <c r="G301" s="237"/>
      <c r="V301" s="209"/>
      <c r="W301" s="209"/>
      <c r="X301" s="209"/>
      <c r="Y301" s="209"/>
      <c r="Z301" s="209"/>
      <c r="AA301" s="209"/>
      <c r="AB301" s="209"/>
      <c r="AC301" s="209"/>
      <c r="AD301" s="209"/>
    </row>
  </sheetData>
  <autoFilter ref="A10:G10">
    <sortState ref="A11:G294">
      <sortCondition descending="1" ref="G10"/>
    </sortState>
  </autoFilter>
  <mergeCells count="4">
    <mergeCell ref="B300:G300"/>
    <mergeCell ref="A8:V8"/>
    <mergeCell ref="C1:G1"/>
    <mergeCell ref="B7:E7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53" fitToWidth="0" fitToHeight="0" orientation="portrait" r:id="rId1"/>
  <rowBreaks count="1" manualBreakCount="1">
    <brk id="300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view="pageBreakPreview" topLeftCell="A16" zoomScaleNormal="100" zoomScaleSheetLayoutView="100" workbookViewId="0">
      <selection activeCell="H29" sqref="H29"/>
    </sheetView>
  </sheetViews>
  <sheetFormatPr defaultRowHeight="12.75"/>
  <cols>
    <col min="1" max="1" width="12.5703125" style="745" customWidth="1"/>
    <col min="2" max="2" width="45.42578125" style="746" customWidth="1"/>
    <col min="3" max="3" width="10.140625" style="747" customWidth="1"/>
    <col min="4" max="4" width="15.85546875" style="748" customWidth="1"/>
    <col min="5" max="5" width="23.85546875" style="748" customWidth="1"/>
    <col min="6" max="6" width="22.5703125" style="748" bestFit="1" customWidth="1"/>
    <col min="7" max="7" width="15.42578125" style="749" bestFit="1" customWidth="1"/>
    <col min="8" max="8" width="17.7109375" style="734" bestFit="1" customWidth="1"/>
    <col min="9" max="256" width="9.140625" style="735"/>
    <col min="257" max="257" width="12.5703125" style="735" customWidth="1"/>
    <col min="258" max="258" width="45.42578125" style="735" customWidth="1"/>
    <col min="259" max="259" width="10.140625" style="735" customWidth="1"/>
    <col min="260" max="260" width="15.85546875" style="735" customWidth="1"/>
    <col min="261" max="261" width="27.5703125" style="735" bestFit="1" customWidth="1"/>
    <col min="262" max="262" width="22.5703125" style="735" bestFit="1" customWidth="1"/>
    <col min="263" max="263" width="18.42578125" style="735" bestFit="1" customWidth="1"/>
    <col min="264" max="264" width="17.7109375" style="735" bestFit="1" customWidth="1"/>
    <col min="265" max="512" width="9.140625" style="735"/>
    <col min="513" max="513" width="12.5703125" style="735" customWidth="1"/>
    <col min="514" max="514" width="45.42578125" style="735" customWidth="1"/>
    <col min="515" max="515" width="10.140625" style="735" customWidth="1"/>
    <col min="516" max="516" width="15.85546875" style="735" customWidth="1"/>
    <col min="517" max="517" width="27.5703125" style="735" bestFit="1" customWidth="1"/>
    <col min="518" max="518" width="22.5703125" style="735" bestFit="1" customWidth="1"/>
    <col min="519" max="519" width="18.42578125" style="735" bestFit="1" customWidth="1"/>
    <col min="520" max="520" width="17.7109375" style="735" bestFit="1" customWidth="1"/>
    <col min="521" max="768" width="9.140625" style="735"/>
    <col min="769" max="769" width="12.5703125" style="735" customWidth="1"/>
    <col min="770" max="770" width="45.42578125" style="735" customWidth="1"/>
    <col min="771" max="771" width="10.140625" style="735" customWidth="1"/>
    <col min="772" max="772" width="15.85546875" style="735" customWidth="1"/>
    <col min="773" max="773" width="27.5703125" style="735" bestFit="1" customWidth="1"/>
    <col min="774" max="774" width="22.5703125" style="735" bestFit="1" customWidth="1"/>
    <col min="775" max="775" width="18.42578125" style="735" bestFit="1" customWidth="1"/>
    <col min="776" max="776" width="17.7109375" style="735" bestFit="1" customWidth="1"/>
    <col min="777" max="1024" width="9.140625" style="735"/>
    <col min="1025" max="1025" width="12.5703125" style="735" customWidth="1"/>
    <col min="1026" max="1026" width="45.42578125" style="735" customWidth="1"/>
    <col min="1027" max="1027" width="10.140625" style="735" customWidth="1"/>
    <col min="1028" max="1028" width="15.85546875" style="735" customWidth="1"/>
    <col min="1029" max="1029" width="27.5703125" style="735" bestFit="1" customWidth="1"/>
    <col min="1030" max="1030" width="22.5703125" style="735" bestFit="1" customWidth="1"/>
    <col min="1031" max="1031" width="18.42578125" style="735" bestFit="1" customWidth="1"/>
    <col min="1032" max="1032" width="17.7109375" style="735" bestFit="1" customWidth="1"/>
    <col min="1033" max="1280" width="9.140625" style="735"/>
    <col min="1281" max="1281" width="12.5703125" style="735" customWidth="1"/>
    <col min="1282" max="1282" width="45.42578125" style="735" customWidth="1"/>
    <col min="1283" max="1283" width="10.140625" style="735" customWidth="1"/>
    <col min="1284" max="1284" width="15.85546875" style="735" customWidth="1"/>
    <col min="1285" max="1285" width="27.5703125" style="735" bestFit="1" customWidth="1"/>
    <col min="1286" max="1286" width="22.5703125" style="735" bestFit="1" customWidth="1"/>
    <col min="1287" max="1287" width="18.42578125" style="735" bestFit="1" customWidth="1"/>
    <col min="1288" max="1288" width="17.7109375" style="735" bestFit="1" customWidth="1"/>
    <col min="1289" max="1536" width="9.140625" style="735"/>
    <col min="1537" max="1537" width="12.5703125" style="735" customWidth="1"/>
    <col min="1538" max="1538" width="45.42578125" style="735" customWidth="1"/>
    <col min="1539" max="1539" width="10.140625" style="735" customWidth="1"/>
    <col min="1540" max="1540" width="15.85546875" style="735" customWidth="1"/>
    <col min="1541" max="1541" width="27.5703125" style="735" bestFit="1" customWidth="1"/>
    <col min="1542" max="1542" width="22.5703125" style="735" bestFit="1" customWidth="1"/>
    <col min="1543" max="1543" width="18.42578125" style="735" bestFit="1" customWidth="1"/>
    <col min="1544" max="1544" width="17.7109375" style="735" bestFit="1" customWidth="1"/>
    <col min="1545" max="1792" width="9.140625" style="735"/>
    <col min="1793" max="1793" width="12.5703125" style="735" customWidth="1"/>
    <col min="1794" max="1794" width="45.42578125" style="735" customWidth="1"/>
    <col min="1795" max="1795" width="10.140625" style="735" customWidth="1"/>
    <col min="1796" max="1796" width="15.85546875" style="735" customWidth="1"/>
    <col min="1797" max="1797" width="27.5703125" style="735" bestFit="1" customWidth="1"/>
    <col min="1798" max="1798" width="22.5703125" style="735" bestFit="1" customWidth="1"/>
    <col min="1799" max="1799" width="18.42578125" style="735" bestFit="1" customWidth="1"/>
    <col min="1800" max="1800" width="17.7109375" style="735" bestFit="1" customWidth="1"/>
    <col min="1801" max="2048" width="9.140625" style="735"/>
    <col min="2049" max="2049" width="12.5703125" style="735" customWidth="1"/>
    <col min="2050" max="2050" width="45.42578125" style="735" customWidth="1"/>
    <col min="2051" max="2051" width="10.140625" style="735" customWidth="1"/>
    <col min="2052" max="2052" width="15.85546875" style="735" customWidth="1"/>
    <col min="2053" max="2053" width="27.5703125" style="735" bestFit="1" customWidth="1"/>
    <col min="2054" max="2054" width="22.5703125" style="735" bestFit="1" customWidth="1"/>
    <col min="2055" max="2055" width="18.42578125" style="735" bestFit="1" customWidth="1"/>
    <col min="2056" max="2056" width="17.7109375" style="735" bestFit="1" customWidth="1"/>
    <col min="2057" max="2304" width="9.140625" style="735"/>
    <col min="2305" max="2305" width="12.5703125" style="735" customWidth="1"/>
    <col min="2306" max="2306" width="45.42578125" style="735" customWidth="1"/>
    <col min="2307" max="2307" width="10.140625" style="735" customWidth="1"/>
    <col min="2308" max="2308" width="15.85546875" style="735" customWidth="1"/>
    <col min="2309" max="2309" width="27.5703125" style="735" bestFit="1" customWidth="1"/>
    <col min="2310" max="2310" width="22.5703125" style="735" bestFit="1" customWidth="1"/>
    <col min="2311" max="2311" width="18.42578125" style="735" bestFit="1" customWidth="1"/>
    <col min="2312" max="2312" width="17.7109375" style="735" bestFit="1" customWidth="1"/>
    <col min="2313" max="2560" width="9.140625" style="735"/>
    <col min="2561" max="2561" width="12.5703125" style="735" customWidth="1"/>
    <col min="2562" max="2562" width="45.42578125" style="735" customWidth="1"/>
    <col min="2563" max="2563" width="10.140625" style="735" customWidth="1"/>
    <col min="2564" max="2564" width="15.85546875" style="735" customWidth="1"/>
    <col min="2565" max="2565" width="27.5703125" style="735" bestFit="1" customWidth="1"/>
    <col min="2566" max="2566" width="22.5703125" style="735" bestFit="1" customWidth="1"/>
    <col min="2567" max="2567" width="18.42578125" style="735" bestFit="1" customWidth="1"/>
    <col min="2568" max="2568" width="17.7109375" style="735" bestFit="1" customWidth="1"/>
    <col min="2569" max="2816" width="9.140625" style="735"/>
    <col min="2817" max="2817" width="12.5703125" style="735" customWidth="1"/>
    <col min="2818" max="2818" width="45.42578125" style="735" customWidth="1"/>
    <col min="2819" max="2819" width="10.140625" style="735" customWidth="1"/>
    <col min="2820" max="2820" width="15.85546875" style="735" customWidth="1"/>
    <col min="2821" max="2821" width="27.5703125" style="735" bestFit="1" customWidth="1"/>
    <col min="2822" max="2822" width="22.5703125" style="735" bestFit="1" customWidth="1"/>
    <col min="2823" max="2823" width="18.42578125" style="735" bestFit="1" customWidth="1"/>
    <col min="2824" max="2824" width="17.7109375" style="735" bestFit="1" customWidth="1"/>
    <col min="2825" max="3072" width="9.140625" style="735"/>
    <col min="3073" max="3073" width="12.5703125" style="735" customWidth="1"/>
    <col min="3074" max="3074" width="45.42578125" style="735" customWidth="1"/>
    <col min="3075" max="3075" width="10.140625" style="735" customWidth="1"/>
    <col min="3076" max="3076" width="15.85546875" style="735" customWidth="1"/>
    <col min="3077" max="3077" width="27.5703125" style="735" bestFit="1" customWidth="1"/>
    <col min="3078" max="3078" width="22.5703125" style="735" bestFit="1" customWidth="1"/>
    <col min="3079" max="3079" width="18.42578125" style="735" bestFit="1" customWidth="1"/>
    <col min="3080" max="3080" width="17.7109375" style="735" bestFit="1" customWidth="1"/>
    <col min="3081" max="3328" width="9.140625" style="735"/>
    <col min="3329" max="3329" width="12.5703125" style="735" customWidth="1"/>
    <col min="3330" max="3330" width="45.42578125" style="735" customWidth="1"/>
    <col min="3331" max="3331" width="10.140625" style="735" customWidth="1"/>
    <col min="3332" max="3332" width="15.85546875" style="735" customWidth="1"/>
    <col min="3333" max="3333" width="27.5703125" style="735" bestFit="1" customWidth="1"/>
    <col min="3334" max="3334" width="22.5703125" style="735" bestFit="1" customWidth="1"/>
    <col min="3335" max="3335" width="18.42578125" style="735" bestFit="1" customWidth="1"/>
    <col min="3336" max="3336" width="17.7109375" style="735" bestFit="1" customWidth="1"/>
    <col min="3337" max="3584" width="9.140625" style="735"/>
    <col min="3585" max="3585" width="12.5703125" style="735" customWidth="1"/>
    <col min="3586" max="3586" width="45.42578125" style="735" customWidth="1"/>
    <col min="3587" max="3587" width="10.140625" style="735" customWidth="1"/>
    <col min="3588" max="3588" width="15.85546875" style="735" customWidth="1"/>
    <col min="3589" max="3589" width="27.5703125" style="735" bestFit="1" customWidth="1"/>
    <col min="3590" max="3590" width="22.5703125" style="735" bestFit="1" customWidth="1"/>
    <col min="3591" max="3591" width="18.42578125" style="735" bestFit="1" customWidth="1"/>
    <col min="3592" max="3592" width="17.7109375" style="735" bestFit="1" customWidth="1"/>
    <col min="3593" max="3840" width="9.140625" style="735"/>
    <col min="3841" max="3841" width="12.5703125" style="735" customWidth="1"/>
    <col min="3842" max="3842" width="45.42578125" style="735" customWidth="1"/>
    <col min="3843" max="3843" width="10.140625" style="735" customWidth="1"/>
    <col min="3844" max="3844" width="15.85546875" style="735" customWidth="1"/>
    <col min="3845" max="3845" width="27.5703125" style="735" bestFit="1" customWidth="1"/>
    <col min="3846" max="3846" width="22.5703125" style="735" bestFit="1" customWidth="1"/>
    <col min="3847" max="3847" width="18.42578125" style="735" bestFit="1" customWidth="1"/>
    <col min="3848" max="3848" width="17.7109375" style="735" bestFit="1" customWidth="1"/>
    <col min="3849" max="4096" width="9.140625" style="735"/>
    <col min="4097" max="4097" width="12.5703125" style="735" customWidth="1"/>
    <col min="4098" max="4098" width="45.42578125" style="735" customWidth="1"/>
    <col min="4099" max="4099" width="10.140625" style="735" customWidth="1"/>
    <col min="4100" max="4100" width="15.85546875" style="735" customWidth="1"/>
    <col min="4101" max="4101" width="27.5703125" style="735" bestFit="1" customWidth="1"/>
    <col min="4102" max="4102" width="22.5703125" style="735" bestFit="1" customWidth="1"/>
    <col min="4103" max="4103" width="18.42578125" style="735" bestFit="1" customWidth="1"/>
    <col min="4104" max="4104" width="17.7109375" style="735" bestFit="1" customWidth="1"/>
    <col min="4105" max="4352" width="9.140625" style="735"/>
    <col min="4353" max="4353" width="12.5703125" style="735" customWidth="1"/>
    <col min="4354" max="4354" width="45.42578125" style="735" customWidth="1"/>
    <col min="4355" max="4355" width="10.140625" style="735" customWidth="1"/>
    <col min="4356" max="4356" width="15.85546875" style="735" customWidth="1"/>
    <col min="4357" max="4357" width="27.5703125" style="735" bestFit="1" customWidth="1"/>
    <col min="4358" max="4358" width="22.5703125" style="735" bestFit="1" customWidth="1"/>
    <col min="4359" max="4359" width="18.42578125" style="735" bestFit="1" customWidth="1"/>
    <col min="4360" max="4360" width="17.7109375" style="735" bestFit="1" customWidth="1"/>
    <col min="4361" max="4608" width="9.140625" style="735"/>
    <col min="4609" max="4609" width="12.5703125" style="735" customWidth="1"/>
    <col min="4610" max="4610" width="45.42578125" style="735" customWidth="1"/>
    <col min="4611" max="4611" width="10.140625" style="735" customWidth="1"/>
    <col min="4612" max="4612" width="15.85546875" style="735" customWidth="1"/>
    <col min="4613" max="4613" width="27.5703125" style="735" bestFit="1" customWidth="1"/>
    <col min="4614" max="4614" width="22.5703125" style="735" bestFit="1" customWidth="1"/>
    <col min="4615" max="4615" width="18.42578125" style="735" bestFit="1" customWidth="1"/>
    <col min="4616" max="4616" width="17.7109375" style="735" bestFit="1" customWidth="1"/>
    <col min="4617" max="4864" width="9.140625" style="735"/>
    <col min="4865" max="4865" width="12.5703125" style="735" customWidth="1"/>
    <col min="4866" max="4866" width="45.42578125" style="735" customWidth="1"/>
    <col min="4867" max="4867" width="10.140625" style="735" customWidth="1"/>
    <col min="4868" max="4868" width="15.85546875" style="735" customWidth="1"/>
    <col min="4869" max="4869" width="27.5703125" style="735" bestFit="1" customWidth="1"/>
    <col min="4870" max="4870" width="22.5703125" style="735" bestFit="1" customWidth="1"/>
    <col min="4871" max="4871" width="18.42578125" style="735" bestFit="1" customWidth="1"/>
    <col min="4872" max="4872" width="17.7109375" style="735" bestFit="1" customWidth="1"/>
    <col min="4873" max="5120" width="9.140625" style="735"/>
    <col min="5121" max="5121" width="12.5703125" style="735" customWidth="1"/>
    <col min="5122" max="5122" width="45.42578125" style="735" customWidth="1"/>
    <col min="5123" max="5123" width="10.140625" style="735" customWidth="1"/>
    <col min="5124" max="5124" width="15.85546875" style="735" customWidth="1"/>
    <col min="5125" max="5125" width="27.5703125" style="735" bestFit="1" customWidth="1"/>
    <col min="5126" max="5126" width="22.5703125" style="735" bestFit="1" customWidth="1"/>
    <col min="5127" max="5127" width="18.42578125" style="735" bestFit="1" customWidth="1"/>
    <col min="5128" max="5128" width="17.7109375" style="735" bestFit="1" customWidth="1"/>
    <col min="5129" max="5376" width="9.140625" style="735"/>
    <col min="5377" max="5377" width="12.5703125" style="735" customWidth="1"/>
    <col min="5378" max="5378" width="45.42578125" style="735" customWidth="1"/>
    <col min="5379" max="5379" width="10.140625" style="735" customWidth="1"/>
    <col min="5380" max="5380" width="15.85546875" style="735" customWidth="1"/>
    <col min="5381" max="5381" width="27.5703125" style="735" bestFit="1" customWidth="1"/>
    <col min="5382" max="5382" width="22.5703125" style="735" bestFit="1" customWidth="1"/>
    <col min="5383" max="5383" width="18.42578125" style="735" bestFit="1" customWidth="1"/>
    <col min="5384" max="5384" width="17.7109375" style="735" bestFit="1" customWidth="1"/>
    <col min="5385" max="5632" width="9.140625" style="735"/>
    <col min="5633" max="5633" width="12.5703125" style="735" customWidth="1"/>
    <col min="5634" max="5634" width="45.42578125" style="735" customWidth="1"/>
    <col min="5635" max="5635" width="10.140625" style="735" customWidth="1"/>
    <col min="5636" max="5636" width="15.85546875" style="735" customWidth="1"/>
    <col min="5637" max="5637" width="27.5703125" style="735" bestFit="1" customWidth="1"/>
    <col min="5638" max="5638" width="22.5703125" style="735" bestFit="1" customWidth="1"/>
    <col min="5639" max="5639" width="18.42578125" style="735" bestFit="1" customWidth="1"/>
    <col min="5640" max="5640" width="17.7109375" style="735" bestFit="1" customWidth="1"/>
    <col min="5641" max="5888" width="9.140625" style="735"/>
    <col min="5889" max="5889" width="12.5703125" style="735" customWidth="1"/>
    <col min="5890" max="5890" width="45.42578125" style="735" customWidth="1"/>
    <col min="5891" max="5891" width="10.140625" style="735" customWidth="1"/>
    <col min="5892" max="5892" width="15.85546875" style="735" customWidth="1"/>
    <col min="5893" max="5893" width="27.5703125" style="735" bestFit="1" customWidth="1"/>
    <col min="5894" max="5894" width="22.5703125" style="735" bestFit="1" customWidth="1"/>
    <col min="5895" max="5895" width="18.42578125" style="735" bestFit="1" customWidth="1"/>
    <col min="5896" max="5896" width="17.7109375" style="735" bestFit="1" customWidth="1"/>
    <col min="5897" max="6144" width="9.140625" style="735"/>
    <col min="6145" max="6145" width="12.5703125" style="735" customWidth="1"/>
    <col min="6146" max="6146" width="45.42578125" style="735" customWidth="1"/>
    <col min="6147" max="6147" width="10.140625" style="735" customWidth="1"/>
    <col min="6148" max="6148" width="15.85546875" style="735" customWidth="1"/>
    <col min="6149" max="6149" width="27.5703125" style="735" bestFit="1" customWidth="1"/>
    <col min="6150" max="6150" width="22.5703125" style="735" bestFit="1" customWidth="1"/>
    <col min="6151" max="6151" width="18.42578125" style="735" bestFit="1" customWidth="1"/>
    <col min="6152" max="6152" width="17.7109375" style="735" bestFit="1" customWidth="1"/>
    <col min="6153" max="6400" width="9.140625" style="735"/>
    <col min="6401" max="6401" width="12.5703125" style="735" customWidth="1"/>
    <col min="6402" max="6402" width="45.42578125" style="735" customWidth="1"/>
    <col min="6403" max="6403" width="10.140625" style="735" customWidth="1"/>
    <col min="6404" max="6404" width="15.85546875" style="735" customWidth="1"/>
    <col min="6405" max="6405" width="27.5703125" style="735" bestFit="1" customWidth="1"/>
    <col min="6406" max="6406" width="22.5703125" style="735" bestFit="1" customWidth="1"/>
    <col min="6407" max="6407" width="18.42578125" style="735" bestFit="1" customWidth="1"/>
    <col min="6408" max="6408" width="17.7109375" style="735" bestFit="1" customWidth="1"/>
    <col min="6409" max="6656" width="9.140625" style="735"/>
    <col min="6657" max="6657" width="12.5703125" style="735" customWidth="1"/>
    <col min="6658" max="6658" width="45.42578125" style="735" customWidth="1"/>
    <col min="6659" max="6659" width="10.140625" style="735" customWidth="1"/>
    <col min="6660" max="6660" width="15.85546875" style="735" customWidth="1"/>
    <col min="6661" max="6661" width="27.5703125" style="735" bestFit="1" customWidth="1"/>
    <col min="6662" max="6662" width="22.5703125" style="735" bestFit="1" customWidth="1"/>
    <col min="6663" max="6663" width="18.42578125" style="735" bestFit="1" customWidth="1"/>
    <col min="6664" max="6664" width="17.7109375" style="735" bestFit="1" customWidth="1"/>
    <col min="6665" max="6912" width="9.140625" style="735"/>
    <col min="6913" max="6913" width="12.5703125" style="735" customWidth="1"/>
    <col min="6914" max="6914" width="45.42578125" style="735" customWidth="1"/>
    <col min="6915" max="6915" width="10.140625" style="735" customWidth="1"/>
    <col min="6916" max="6916" width="15.85546875" style="735" customWidth="1"/>
    <col min="6917" max="6917" width="27.5703125" style="735" bestFit="1" customWidth="1"/>
    <col min="6918" max="6918" width="22.5703125" style="735" bestFit="1" customWidth="1"/>
    <col min="6919" max="6919" width="18.42578125" style="735" bestFit="1" customWidth="1"/>
    <col min="6920" max="6920" width="17.7109375" style="735" bestFit="1" customWidth="1"/>
    <col min="6921" max="7168" width="9.140625" style="735"/>
    <col min="7169" max="7169" width="12.5703125" style="735" customWidth="1"/>
    <col min="7170" max="7170" width="45.42578125" style="735" customWidth="1"/>
    <col min="7171" max="7171" width="10.140625" style="735" customWidth="1"/>
    <col min="7172" max="7172" width="15.85546875" style="735" customWidth="1"/>
    <col min="7173" max="7173" width="27.5703125" style="735" bestFit="1" customWidth="1"/>
    <col min="7174" max="7174" width="22.5703125" style="735" bestFit="1" customWidth="1"/>
    <col min="7175" max="7175" width="18.42578125" style="735" bestFit="1" customWidth="1"/>
    <col min="7176" max="7176" width="17.7109375" style="735" bestFit="1" customWidth="1"/>
    <col min="7177" max="7424" width="9.140625" style="735"/>
    <col min="7425" max="7425" width="12.5703125" style="735" customWidth="1"/>
    <col min="7426" max="7426" width="45.42578125" style="735" customWidth="1"/>
    <col min="7427" max="7427" width="10.140625" style="735" customWidth="1"/>
    <col min="7428" max="7428" width="15.85546875" style="735" customWidth="1"/>
    <col min="7429" max="7429" width="27.5703125" style="735" bestFit="1" customWidth="1"/>
    <col min="7430" max="7430" width="22.5703125" style="735" bestFit="1" customWidth="1"/>
    <col min="7431" max="7431" width="18.42578125" style="735" bestFit="1" customWidth="1"/>
    <col min="7432" max="7432" width="17.7109375" style="735" bestFit="1" customWidth="1"/>
    <col min="7433" max="7680" width="9.140625" style="735"/>
    <col min="7681" max="7681" width="12.5703125" style="735" customWidth="1"/>
    <col min="7682" max="7682" width="45.42578125" style="735" customWidth="1"/>
    <col min="7683" max="7683" width="10.140625" style="735" customWidth="1"/>
    <col min="7684" max="7684" width="15.85546875" style="735" customWidth="1"/>
    <col min="7685" max="7685" width="27.5703125" style="735" bestFit="1" customWidth="1"/>
    <col min="7686" max="7686" width="22.5703125" style="735" bestFit="1" customWidth="1"/>
    <col min="7687" max="7687" width="18.42578125" style="735" bestFit="1" customWidth="1"/>
    <col min="7688" max="7688" width="17.7109375" style="735" bestFit="1" customWidth="1"/>
    <col min="7689" max="7936" width="9.140625" style="735"/>
    <col min="7937" max="7937" width="12.5703125" style="735" customWidth="1"/>
    <col min="7938" max="7938" width="45.42578125" style="735" customWidth="1"/>
    <col min="7939" max="7939" width="10.140625" style="735" customWidth="1"/>
    <col min="7940" max="7940" width="15.85546875" style="735" customWidth="1"/>
    <col min="7941" max="7941" width="27.5703125" style="735" bestFit="1" customWidth="1"/>
    <col min="7942" max="7942" width="22.5703125" style="735" bestFit="1" customWidth="1"/>
    <col min="7943" max="7943" width="18.42578125" style="735" bestFit="1" customWidth="1"/>
    <col min="7944" max="7944" width="17.7109375" style="735" bestFit="1" customWidth="1"/>
    <col min="7945" max="8192" width="9.140625" style="735"/>
    <col min="8193" max="8193" width="12.5703125" style="735" customWidth="1"/>
    <col min="8194" max="8194" width="45.42578125" style="735" customWidth="1"/>
    <col min="8195" max="8195" width="10.140625" style="735" customWidth="1"/>
    <col min="8196" max="8196" width="15.85546875" style="735" customWidth="1"/>
    <col min="8197" max="8197" width="27.5703125" style="735" bestFit="1" customWidth="1"/>
    <col min="8198" max="8198" width="22.5703125" style="735" bestFit="1" customWidth="1"/>
    <col min="8199" max="8199" width="18.42578125" style="735" bestFit="1" customWidth="1"/>
    <col min="8200" max="8200" width="17.7109375" style="735" bestFit="1" customWidth="1"/>
    <col min="8201" max="8448" width="9.140625" style="735"/>
    <col min="8449" max="8449" width="12.5703125" style="735" customWidth="1"/>
    <col min="8450" max="8450" width="45.42578125" style="735" customWidth="1"/>
    <col min="8451" max="8451" width="10.140625" style="735" customWidth="1"/>
    <col min="8452" max="8452" width="15.85546875" style="735" customWidth="1"/>
    <col min="8453" max="8453" width="27.5703125" style="735" bestFit="1" customWidth="1"/>
    <col min="8454" max="8454" width="22.5703125" style="735" bestFit="1" customWidth="1"/>
    <col min="8455" max="8455" width="18.42578125" style="735" bestFit="1" customWidth="1"/>
    <col min="8456" max="8456" width="17.7109375" style="735" bestFit="1" customWidth="1"/>
    <col min="8457" max="8704" width="9.140625" style="735"/>
    <col min="8705" max="8705" width="12.5703125" style="735" customWidth="1"/>
    <col min="8706" max="8706" width="45.42578125" style="735" customWidth="1"/>
    <col min="8707" max="8707" width="10.140625" style="735" customWidth="1"/>
    <col min="8708" max="8708" width="15.85546875" style="735" customWidth="1"/>
    <col min="8709" max="8709" width="27.5703125" style="735" bestFit="1" customWidth="1"/>
    <col min="8710" max="8710" width="22.5703125" style="735" bestFit="1" customWidth="1"/>
    <col min="8711" max="8711" width="18.42578125" style="735" bestFit="1" customWidth="1"/>
    <col min="8712" max="8712" width="17.7109375" style="735" bestFit="1" customWidth="1"/>
    <col min="8713" max="8960" width="9.140625" style="735"/>
    <col min="8961" max="8961" width="12.5703125" style="735" customWidth="1"/>
    <col min="8962" max="8962" width="45.42578125" style="735" customWidth="1"/>
    <col min="8963" max="8963" width="10.140625" style="735" customWidth="1"/>
    <col min="8964" max="8964" width="15.85546875" style="735" customWidth="1"/>
    <col min="8965" max="8965" width="27.5703125" style="735" bestFit="1" customWidth="1"/>
    <col min="8966" max="8966" width="22.5703125" style="735" bestFit="1" customWidth="1"/>
    <col min="8967" max="8967" width="18.42578125" style="735" bestFit="1" customWidth="1"/>
    <col min="8968" max="8968" width="17.7109375" style="735" bestFit="1" customWidth="1"/>
    <col min="8969" max="9216" width="9.140625" style="735"/>
    <col min="9217" max="9217" width="12.5703125" style="735" customWidth="1"/>
    <col min="9218" max="9218" width="45.42578125" style="735" customWidth="1"/>
    <col min="9219" max="9219" width="10.140625" style="735" customWidth="1"/>
    <col min="9220" max="9220" width="15.85546875" style="735" customWidth="1"/>
    <col min="9221" max="9221" width="27.5703125" style="735" bestFit="1" customWidth="1"/>
    <col min="9222" max="9222" width="22.5703125" style="735" bestFit="1" customWidth="1"/>
    <col min="9223" max="9223" width="18.42578125" style="735" bestFit="1" customWidth="1"/>
    <col min="9224" max="9224" width="17.7109375" style="735" bestFit="1" customWidth="1"/>
    <col min="9225" max="9472" width="9.140625" style="735"/>
    <col min="9473" max="9473" width="12.5703125" style="735" customWidth="1"/>
    <col min="9474" max="9474" width="45.42578125" style="735" customWidth="1"/>
    <col min="9475" max="9475" width="10.140625" style="735" customWidth="1"/>
    <col min="9476" max="9476" width="15.85546875" style="735" customWidth="1"/>
    <col min="9477" max="9477" width="27.5703125" style="735" bestFit="1" customWidth="1"/>
    <col min="9478" max="9478" width="22.5703125" style="735" bestFit="1" customWidth="1"/>
    <col min="9479" max="9479" width="18.42578125" style="735" bestFit="1" customWidth="1"/>
    <col min="9480" max="9480" width="17.7109375" style="735" bestFit="1" customWidth="1"/>
    <col min="9481" max="9728" width="9.140625" style="735"/>
    <col min="9729" max="9729" width="12.5703125" style="735" customWidth="1"/>
    <col min="9730" max="9730" width="45.42578125" style="735" customWidth="1"/>
    <col min="9731" max="9731" width="10.140625" style="735" customWidth="1"/>
    <col min="9732" max="9732" width="15.85546875" style="735" customWidth="1"/>
    <col min="9733" max="9733" width="27.5703125" style="735" bestFit="1" customWidth="1"/>
    <col min="9734" max="9734" width="22.5703125" style="735" bestFit="1" customWidth="1"/>
    <col min="9735" max="9735" width="18.42578125" style="735" bestFit="1" customWidth="1"/>
    <col min="9736" max="9736" width="17.7109375" style="735" bestFit="1" customWidth="1"/>
    <col min="9737" max="9984" width="9.140625" style="735"/>
    <col min="9985" max="9985" width="12.5703125" style="735" customWidth="1"/>
    <col min="9986" max="9986" width="45.42578125" style="735" customWidth="1"/>
    <col min="9987" max="9987" width="10.140625" style="735" customWidth="1"/>
    <col min="9988" max="9988" width="15.85546875" style="735" customWidth="1"/>
    <col min="9989" max="9989" width="27.5703125" style="735" bestFit="1" customWidth="1"/>
    <col min="9990" max="9990" width="22.5703125" style="735" bestFit="1" customWidth="1"/>
    <col min="9991" max="9991" width="18.42578125" style="735" bestFit="1" customWidth="1"/>
    <col min="9992" max="9992" width="17.7109375" style="735" bestFit="1" customWidth="1"/>
    <col min="9993" max="10240" width="9.140625" style="735"/>
    <col min="10241" max="10241" width="12.5703125" style="735" customWidth="1"/>
    <col min="10242" max="10242" width="45.42578125" style="735" customWidth="1"/>
    <col min="10243" max="10243" width="10.140625" style="735" customWidth="1"/>
    <col min="10244" max="10244" width="15.85546875" style="735" customWidth="1"/>
    <col min="10245" max="10245" width="27.5703125" style="735" bestFit="1" customWidth="1"/>
    <col min="10246" max="10246" width="22.5703125" style="735" bestFit="1" customWidth="1"/>
    <col min="10247" max="10247" width="18.42578125" style="735" bestFit="1" customWidth="1"/>
    <col min="10248" max="10248" width="17.7109375" style="735" bestFit="1" customWidth="1"/>
    <col min="10249" max="10496" width="9.140625" style="735"/>
    <col min="10497" max="10497" width="12.5703125" style="735" customWidth="1"/>
    <col min="10498" max="10498" width="45.42578125" style="735" customWidth="1"/>
    <col min="10499" max="10499" width="10.140625" style="735" customWidth="1"/>
    <col min="10500" max="10500" width="15.85546875" style="735" customWidth="1"/>
    <col min="10501" max="10501" width="27.5703125" style="735" bestFit="1" customWidth="1"/>
    <col min="10502" max="10502" width="22.5703125" style="735" bestFit="1" customWidth="1"/>
    <col min="10503" max="10503" width="18.42578125" style="735" bestFit="1" customWidth="1"/>
    <col min="10504" max="10504" width="17.7109375" style="735" bestFit="1" customWidth="1"/>
    <col min="10505" max="10752" width="9.140625" style="735"/>
    <col min="10753" max="10753" width="12.5703125" style="735" customWidth="1"/>
    <col min="10754" max="10754" width="45.42578125" style="735" customWidth="1"/>
    <col min="10755" max="10755" width="10.140625" style="735" customWidth="1"/>
    <col min="10756" max="10756" width="15.85546875" style="735" customWidth="1"/>
    <col min="10757" max="10757" width="27.5703125" style="735" bestFit="1" customWidth="1"/>
    <col min="10758" max="10758" width="22.5703125" style="735" bestFit="1" customWidth="1"/>
    <col min="10759" max="10759" width="18.42578125" style="735" bestFit="1" customWidth="1"/>
    <col min="10760" max="10760" width="17.7109375" style="735" bestFit="1" customWidth="1"/>
    <col min="10761" max="11008" width="9.140625" style="735"/>
    <col min="11009" max="11009" width="12.5703125" style="735" customWidth="1"/>
    <col min="11010" max="11010" width="45.42578125" style="735" customWidth="1"/>
    <col min="11011" max="11011" width="10.140625" style="735" customWidth="1"/>
    <col min="11012" max="11012" width="15.85546875" style="735" customWidth="1"/>
    <col min="11013" max="11013" width="27.5703125" style="735" bestFit="1" customWidth="1"/>
    <col min="11014" max="11014" width="22.5703125" style="735" bestFit="1" customWidth="1"/>
    <col min="11015" max="11015" width="18.42578125" style="735" bestFit="1" customWidth="1"/>
    <col min="11016" max="11016" width="17.7109375" style="735" bestFit="1" customWidth="1"/>
    <col min="11017" max="11264" width="9.140625" style="735"/>
    <col min="11265" max="11265" width="12.5703125" style="735" customWidth="1"/>
    <col min="11266" max="11266" width="45.42578125" style="735" customWidth="1"/>
    <col min="11267" max="11267" width="10.140625" style="735" customWidth="1"/>
    <col min="11268" max="11268" width="15.85546875" style="735" customWidth="1"/>
    <col min="11269" max="11269" width="27.5703125" style="735" bestFit="1" customWidth="1"/>
    <col min="11270" max="11270" width="22.5703125" style="735" bestFit="1" customWidth="1"/>
    <col min="11271" max="11271" width="18.42578125" style="735" bestFit="1" customWidth="1"/>
    <col min="11272" max="11272" width="17.7109375" style="735" bestFit="1" customWidth="1"/>
    <col min="11273" max="11520" width="9.140625" style="735"/>
    <col min="11521" max="11521" width="12.5703125" style="735" customWidth="1"/>
    <col min="11522" max="11522" width="45.42578125" style="735" customWidth="1"/>
    <col min="11523" max="11523" width="10.140625" style="735" customWidth="1"/>
    <col min="11524" max="11524" width="15.85546875" style="735" customWidth="1"/>
    <col min="11525" max="11525" width="27.5703125" style="735" bestFit="1" customWidth="1"/>
    <col min="11526" max="11526" width="22.5703125" style="735" bestFit="1" customWidth="1"/>
    <col min="11527" max="11527" width="18.42578125" style="735" bestFit="1" customWidth="1"/>
    <col min="11528" max="11528" width="17.7109375" style="735" bestFit="1" customWidth="1"/>
    <col min="11529" max="11776" width="9.140625" style="735"/>
    <col min="11777" max="11777" width="12.5703125" style="735" customWidth="1"/>
    <col min="11778" max="11778" width="45.42578125" style="735" customWidth="1"/>
    <col min="11779" max="11779" width="10.140625" style="735" customWidth="1"/>
    <col min="11780" max="11780" width="15.85546875" style="735" customWidth="1"/>
    <col min="11781" max="11781" width="27.5703125" style="735" bestFit="1" customWidth="1"/>
    <col min="11782" max="11782" width="22.5703125" style="735" bestFit="1" customWidth="1"/>
    <col min="11783" max="11783" width="18.42578125" style="735" bestFit="1" customWidth="1"/>
    <col min="11784" max="11784" width="17.7109375" style="735" bestFit="1" customWidth="1"/>
    <col min="11785" max="12032" width="9.140625" style="735"/>
    <col min="12033" max="12033" width="12.5703125" style="735" customWidth="1"/>
    <col min="12034" max="12034" width="45.42578125" style="735" customWidth="1"/>
    <col min="12035" max="12035" width="10.140625" style="735" customWidth="1"/>
    <col min="12036" max="12036" width="15.85546875" style="735" customWidth="1"/>
    <col min="12037" max="12037" width="27.5703125" style="735" bestFit="1" customWidth="1"/>
    <col min="12038" max="12038" width="22.5703125" style="735" bestFit="1" customWidth="1"/>
    <col min="12039" max="12039" width="18.42578125" style="735" bestFit="1" customWidth="1"/>
    <col min="12040" max="12040" width="17.7109375" style="735" bestFit="1" customWidth="1"/>
    <col min="12041" max="12288" width="9.140625" style="735"/>
    <col min="12289" max="12289" width="12.5703125" style="735" customWidth="1"/>
    <col min="12290" max="12290" width="45.42578125" style="735" customWidth="1"/>
    <col min="12291" max="12291" width="10.140625" style="735" customWidth="1"/>
    <col min="12292" max="12292" width="15.85546875" style="735" customWidth="1"/>
    <col min="12293" max="12293" width="27.5703125" style="735" bestFit="1" customWidth="1"/>
    <col min="12294" max="12294" width="22.5703125" style="735" bestFit="1" customWidth="1"/>
    <col min="12295" max="12295" width="18.42578125" style="735" bestFit="1" customWidth="1"/>
    <col min="12296" max="12296" width="17.7109375" style="735" bestFit="1" customWidth="1"/>
    <col min="12297" max="12544" width="9.140625" style="735"/>
    <col min="12545" max="12545" width="12.5703125" style="735" customWidth="1"/>
    <col min="12546" max="12546" width="45.42578125" style="735" customWidth="1"/>
    <col min="12547" max="12547" width="10.140625" style="735" customWidth="1"/>
    <col min="12548" max="12548" width="15.85546875" style="735" customWidth="1"/>
    <col min="12549" max="12549" width="27.5703125" style="735" bestFit="1" customWidth="1"/>
    <col min="12550" max="12550" width="22.5703125" style="735" bestFit="1" customWidth="1"/>
    <col min="12551" max="12551" width="18.42578125" style="735" bestFit="1" customWidth="1"/>
    <col min="12552" max="12552" width="17.7109375" style="735" bestFit="1" customWidth="1"/>
    <col min="12553" max="12800" width="9.140625" style="735"/>
    <col min="12801" max="12801" width="12.5703125" style="735" customWidth="1"/>
    <col min="12802" max="12802" width="45.42578125" style="735" customWidth="1"/>
    <col min="12803" max="12803" width="10.140625" style="735" customWidth="1"/>
    <col min="12804" max="12804" width="15.85546875" style="735" customWidth="1"/>
    <col min="12805" max="12805" width="27.5703125" style="735" bestFit="1" customWidth="1"/>
    <col min="12806" max="12806" width="22.5703125" style="735" bestFit="1" customWidth="1"/>
    <col min="12807" max="12807" width="18.42578125" style="735" bestFit="1" customWidth="1"/>
    <col min="12808" max="12808" width="17.7109375" style="735" bestFit="1" customWidth="1"/>
    <col min="12809" max="13056" width="9.140625" style="735"/>
    <col min="13057" max="13057" width="12.5703125" style="735" customWidth="1"/>
    <col min="13058" max="13058" width="45.42578125" style="735" customWidth="1"/>
    <col min="13059" max="13059" width="10.140625" style="735" customWidth="1"/>
    <col min="13060" max="13060" width="15.85546875" style="735" customWidth="1"/>
    <col min="13061" max="13061" width="27.5703125" style="735" bestFit="1" customWidth="1"/>
    <col min="13062" max="13062" width="22.5703125" style="735" bestFit="1" customWidth="1"/>
    <col min="13063" max="13063" width="18.42578125" style="735" bestFit="1" customWidth="1"/>
    <col min="13064" max="13064" width="17.7109375" style="735" bestFit="1" customWidth="1"/>
    <col min="13065" max="13312" width="9.140625" style="735"/>
    <col min="13313" max="13313" width="12.5703125" style="735" customWidth="1"/>
    <col min="13314" max="13314" width="45.42578125" style="735" customWidth="1"/>
    <col min="13315" max="13315" width="10.140625" style="735" customWidth="1"/>
    <col min="13316" max="13316" width="15.85546875" style="735" customWidth="1"/>
    <col min="13317" max="13317" width="27.5703125" style="735" bestFit="1" customWidth="1"/>
    <col min="13318" max="13318" width="22.5703125" style="735" bestFit="1" customWidth="1"/>
    <col min="13319" max="13319" width="18.42578125" style="735" bestFit="1" customWidth="1"/>
    <col min="13320" max="13320" width="17.7109375" style="735" bestFit="1" customWidth="1"/>
    <col min="13321" max="13568" width="9.140625" style="735"/>
    <col min="13569" max="13569" width="12.5703125" style="735" customWidth="1"/>
    <col min="13570" max="13570" width="45.42578125" style="735" customWidth="1"/>
    <col min="13571" max="13571" width="10.140625" style="735" customWidth="1"/>
    <col min="13572" max="13572" width="15.85546875" style="735" customWidth="1"/>
    <col min="13573" max="13573" width="27.5703125" style="735" bestFit="1" customWidth="1"/>
    <col min="13574" max="13574" width="22.5703125" style="735" bestFit="1" customWidth="1"/>
    <col min="13575" max="13575" width="18.42578125" style="735" bestFit="1" customWidth="1"/>
    <col min="13576" max="13576" width="17.7109375" style="735" bestFit="1" customWidth="1"/>
    <col min="13577" max="13824" width="9.140625" style="735"/>
    <col min="13825" max="13825" width="12.5703125" style="735" customWidth="1"/>
    <col min="13826" max="13826" width="45.42578125" style="735" customWidth="1"/>
    <col min="13827" max="13827" width="10.140625" style="735" customWidth="1"/>
    <col min="13828" max="13828" width="15.85546875" style="735" customWidth="1"/>
    <col min="13829" max="13829" width="27.5703125" style="735" bestFit="1" customWidth="1"/>
    <col min="13830" max="13830" width="22.5703125" style="735" bestFit="1" customWidth="1"/>
    <col min="13831" max="13831" width="18.42578125" style="735" bestFit="1" customWidth="1"/>
    <col min="13832" max="13832" width="17.7109375" style="735" bestFit="1" customWidth="1"/>
    <col min="13833" max="14080" width="9.140625" style="735"/>
    <col min="14081" max="14081" width="12.5703125" style="735" customWidth="1"/>
    <col min="14082" max="14082" width="45.42578125" style="735" customWidth="1"/>
    <col min="14083" max="14083" width="10.140625" style="735" customWidth="1"/>
    <col min="14084" max="14084" width="15.85546875" style="735" customWidth="1"/>
    <col min="14085" max="14085" width="27.5703125" style="735" bestFit="1" customWidth="1"/>
    <col min="14086" max="14086" width="22.5703125" style="735" bestFit="1" customWidth="1"/>
    <col min="14087" max="14087" width="18.42578125" style="735" bestFit="1" customWidth="1"/>
    <col min="14088" max="14088" width="17.7109375" style="735" bestFit="1" customWidth="1"/>
    <col min="14089" max="14336" width="9.140625" style="735"/>
    <col min="14337" max="14337" width="12.5703125" style="735" customWidth="1"/>
    <col min="14338" max="14338" width="45.42578125" style="735" customWidth="1"/>
    <col min="14339" max="14339" width="10.140625" style="735" customWidth="1"/>
    <col min="14340" max="14340" width="15.85546875" style="735" customWidth="1"/>
    <col min="14341" max="14341" width="27.5703125" style="735" bestFit="1" customWidth="1"/>
    <col min="14342" max="14342" width="22.5703125" style="735" bestFit="1" customWidth="1"/>
    <col min="14343" max="14343" width="18.42578125" style="735" bestFit="1" customWidth="1"/>
    <col min="14344" max="14344" width="17.7109375" style="735" bestFit="1" customWidth="1"/>
    <col min="14345" max="14592" width="9.140625" style="735"/>
    <col min="14593" max="14593" width="12.5703125" style="735" customWidth="1"/>
    <col min="14594" max="14594" width="45.42578125" style="735" customWidth="1"/>
    <col min="14595" max="14595" width="10.140625" style="735" customWidth="1"/>
    <col min="14596" max="14596" width="15.85546875" style="735" customWidth="1"/>
    <col min="14597" max="14597" width="27.5703125" style="735" bestFit="1" customWidth="1"/>
    <col min="14598" max="14598" width="22.5703125" style="735" bestFit="1" customWidth="1"/>
    <col min="14599" max="14599" width="18.42578125" style="735" bestFit="1" customWidth="1"/>
    <col min="14600" max="14600" width="17.7109375" style="735" bestFit="1" customWidth="1"/>
    <col min="14601" max="14848" width="9.140625" style="735"/>
    <col min="14849" max="14849" width="12.5703125" style="735" customWidth="1"/>
    <col min="14850" max="14850" width="45.42578125" style="735" customWidth="1"/>
    <col min="14851" max="14851" width="10.140625" style="735" customWidth="1"/>
    <col min="14852" max="14852" width="15.85546875" style="735" customWidth="1"/>
    <col min="14853" max="14853" width="27.5703125" style="735" bestFit="1" customWidth="1"/>
    <col min="14854" max="14854" width="22.5703125" style="735" bestFit="1" customWidth="1"/>
    <col min="14855" max="14855" width="18.42578125" style="735" bestFit="1" customWidth="1"/>
    <col min="14856" max="14856" width="17.7109375" style="735" bestFit="1" customWidth="1"/>
    <col min="14857" max="15104" width="9.140625" style="735"/>
    <col min="15105" max="15105" width="12.5703125" style="735" customWidth="1"/>
    <col min="15106" max="15106" width="45.42578125" style="735" customWidth="1"/>
    <col min="15107" max="15107" width="10.140625" style="735" customWidth="1"/>
    <col min="15108" max="15108" width="15.85546875" style="735" customWidth="1"/>
    <col min="15109" max="15109" width="27.5703125" style="735" bestFit="1" customWidth="1"/>
    <col min="15110" max="15110" width="22.5703125" style="735" bestFit="1" customWidth="1"/>
    <col min="15111" max="15111" width="18.42578125" style="735" bestFit="1" customWidth="1"/>
    <col min="15112" max="15112" width="17.7109375" style="735" bestFit="1" customWidth="1"/>
    <col min="15113" max="15360" width="9.140625" style="735"/>
    <col min="15361" max="15361" width="12.5703125" style="735" customWidth="1"/>
    <col min="15362" max="15362" width="45.42578125" style="735" customWidth="1"/>
    <col min="15363" max="15363" width="10.140625" style="735" customWidth="1"/>
    <col min="15364" max="15364" width="15.85546875" style="735" customWidth="1"/>
    <col min="15365" max="15365" width="27.5703125" style="735" bestFit="1" customWidth="1"/>
    <col min="15366" max="15366" width="22.5703125" style="735" bestFit="1" customWidth="1"/>
    <col min="15367" max="15367" width="18.42578125" style="735" bestFit="1" customWidth="1"/>
    <col min="15368" max="15368" width="17.7109375" style="735" bestFit="1" customWidth="1"/>
    <col min="15369" max="15616" width="9.140625" style="735"/>
    <col min="15617" max="15617" width="12.5703125" style="735" customWidth="1"/>
    <col min="15618" max="15618" width="45.42578125" style="735" customWidth="1"/>
    <col min="15619" max="15619" width="10.140625" style="735" customWidth="1"/>
    <col min="15620" max="15620" width="15.85546875" style="735" customWidth="1"/>
    <col min="15621" max="15621" width="27.5703125" style="735" bestFit="1" customWidth="1"/>
    <col min="15622" max="15622" width="22.5703125" style="735" bestFit="1" customWidth="1"/>
    <col min="15623" max="15623" width="18.42578125" style="735" bestFit="1" customWidth="1"/>
    <col min="15624" max="15624" width="17.7109375" style="735" bestFit="1" customWidth="1"/>
    <col min="15625" max="15872" width="9.140625" style="735"/>
    <col min="15873" max="15873" width="12.5703125" style="735" customWidth="1"/>
    <col min="15874" max="15874" width="45.42578125" style="735" customWidth="1"/>
    <col min="15875" max="15875" width="10.140625" style="735" customWidth="1"/>
    <col min="15876" max="15876" width="15.85546875" style="735" customWidth="1"/>
    <col min="15877" max="15877" width="27.5703125" style="735" bestFit="1" customWidth="1"/>
    <col min="15878" max="15878" width="22.5703125" style="735" bestFit="1" customWidth="1"/>
    <col min="15879" max="15879" width="18.42578125" style="735" bestFit="1" customWidth="1"/>
    <col min="15880" max="15880" width="17.7109375" style="735" bestFit="1" customWidth="1"/>
    <col min="15881" max="16128" width="9.140625" style="735"/>
    <col min="16129" max="16129" width="12.5703125" style="735" customWidth="1"/>
    <col min="16130" max="16130" width="45.42578125" style="735" customWidth="1"/>
    <col min="16131" max="16131" width="10.140625" style="735" customWidth="1"/>
    <col min="16132" max="16132" width="15.85546875" style="735" customWidth="1"/>
    <col min="16133" max="16133" width="27.5703125" style="735" bestFit="1" customWidth="1"/>
    <col min="16134" max="16134" width="22.5703125" style="735" bestFit="1" customWidth="1"/>
    <col min="16135" max="16135" width="18.42578125" style="735" bestFit="1" customWidth="1"/>
    <col min="16136" max="16136" width="17.7109375" style="735" bestFit="1" customWidth="1"/>
    <col min="16137" max="16384" width="9.140625" style="735"/>
  </cols>
  <sheetData>
    <row r="1" spans="1:7" s="686" customFormat="1">
      <c r="A1" s="681"/>
      <c r="B1" s="682"/>
      <c r="C1" s="683"/>
      <c r="D1" s="684"/>
      <c r="E1" s="685"/>
    </row>
    <row r="2" spans="1:7" s="686" customFormat="1">
      <c r="A2" s="681"/>
      <c r="B2" s="682"/>
      <c r="C2" s="683"/>
      <c r="D2" s="684"/>
      <c r="E2" s="685"/>
    </row>
    <row r="3" spans="1:7" s="686" customFormat="1">
      <c r="A3" s="681"/>
      <c r="B3" s="682"/>
      <c r="C3" s="683"/>
      <c r="D3" s="684"/>
      <c r="E3" s="685"/>
    </row>
    <row r="4" spans="1:7" s="686" customFormat="1">
      <c r="A4" s="681"/>
      <c r="B4" s="682"/>
      <c r="C4" s="683"/>
      <c r="D4" s="684"/>
      <c r="E4" s="685"/>
    </row>
    <row r="5" spans="1:7" s="686" customFormat="1">
      <c r="A5" s="885" t="s">
        <v>1194</v>
      </c>
      <c r="B5" s="885"/>
      <c r="C5" s="885"/>
      <c r="D5" s="885"/>
      <c r="E5" s="885"/>
      <c r="F5" s="885"/>
      <c r="G5" s="885"/>
    </row>
    <row r="6" spans="1:7" s="686" customFormat="1">
      <c r="A6" s="885" t="s">
        <v>196</v>
      </c>
      <c r="B6" s="885"/>
      <c r="C6" s="885"/>
      <c r="D6" s="885"/>
      <c r="E6" s="885"/>
      <c r="F6" s="885"/>
      <c r="G6" s="885"/>
    </row>
    <row r="7" spans="1:7" s="686" customFormat="1">
      <c r="A7" s="681"/>
      <c r="B7" s="682"/>
      <c r="C7" s="683"/>
      <c r="D7" s="684"/>
      <c r="E7" s="685"/>
    </row>
    <row r="8" spans="1:7" s="686" customFormat="1" ht="18">
      <c r="A8" s="884" t="s">
        <v>1261</v>
      </c>
      <c r="B8" s="884"/>
      <c r="C8" s="884"/>
      <c r="D8" s="884"/>
      <c r="E8" s="884"/>
      <c r="F8" s="884"/>
      <c r="G8" s="884"/>
    </row>
    <row r="9" spans="1:7" s="686" customFormat="1">
      <c r="A9" s="687"/>
      <c r="B9" s="688"/>
      <c r="C9" s="688"/>
      <c r="D9" s="689"/>
      <c r="E9" s="689"/>
      <c r="F9" s="688"/>
      <c r="G9" s="688"/>
    </row>
    <row r="10" spans="1:7" s="686" customFormat="1">
      <c r="A10" s="690" t="s">
        <v>1260</v>
      </c>
      <c r="B10" s="691"/>
      <c r="C10" s="692"/>
      <c r="D10" s="693"/>
      <c r="E10" s="694"/>
      <c r="F10" s="695"/>
      <c r="G10" s="695"/>
    </row>
    <row r="11" spans="1:7" s="686" customFormat="1">
      <c r="A11" s="690" t="s">
        <v>1258</v>
      </c>
      <c r="B11" s="691"/>
      <c r="C11" s="692"/>
      <c r="D11" s="696" t="s">
        <v>1259</v>
      </c>
      <c r="E11" s="697"/>
      <c r="F11" s="698" t="s">
        <v>52</v>
      </c>
      <c r="G11" s="699">
        <v>0.26400000000000001</v>
      </c>
    </row>
    <row r="12" spans="1:7" s="686" customFormat="1">
      <c r="A12" s="690"/>
      <c r="B12" s="700"/>
      <c r="C12" s="886" t="s">
        <v>1262</v>
      </c>
      <c r="D12" s="886"/>
      <c r="E12" s="886"/>
      <c r="F12" s="886"/>
      <c r="G12" s="886"/>
    </row>
    <row r="13" spans="1:7" s="686" customFormat="1">
      <c r="A13" s="681"/>
      <c r="B13" s="682"/>
      <c r="C13" s="683"/>
      <c r="D13" s="684"/>
      <c r="E13" s="685"/>
    </row>
    <row r="14" spans="1:7" s="686" customFormat="1" ht="24" customHeight="1">
      <c r="A14" s="887" t="str">
        <f>ORÇAMENTO!C7</f>
        <v>OBRAS E SERVIÇOS DE CONSTRUÇÃO DE UMA ESCOLA DE TEMPO INTEGRAL LOCALIZADA NO BAIRRO BAIXA GRANDE - ARAPIRACA/AL.</v>
      </c>
      <c r="B14" s="888"/>
      <c r="C14" s="888"/>
      <c r="D14" s="888"/>
      <c r="E14" s="888"/>
      <c r="F14" s="888"/>
      <c r="G14" s="889"/>
    </row>
    <row r="15" spans="1:7" s="703" customFormat="1" ht="15.75">
      <c r="A15" s="643"/>
      <c r="B15" s="648"/>
      <c r="C15" s="644"/>
      <c r="D15" s="701"/>
      <c r="E15" s="701"/>
      <c r="F15" s="701"/>
      <c r="G15" s="702"/>
    </row>
    <row r="16" spans="1:7" s="703" customFormat="1" ht="15.75">
      <c r="A16" s="645" t="s">
        <v>1185</v>
      </c>
      <c r="B16" s="642"/>
      <c r="C16" s="646"/>
      <c r="D16" s="665"/>
      <c r="E16" s="665"/>
      <c r="F16" s="665"/>
      <c r="G16" s="702"/>
    </row>
    <row r="17" spans="1:8" s="703" customFormat="1" ht="15.75">
      <c r="A17" s="643"/>
      <c r="B17" s="648"/>
      <c r="C17" s="644"/>
      <c r="D17" s="701"/>
      <c r="E17" s="701"/>
      <c r="F17" s="701"/>
      <c r="G17" s="702"/>
    </row>
    <row r="18" spans="1:8" s="706" customFormat="1" ht="15.75">
      <c r="A18" s="704" t="s">
        <v>1186</v>
      </c>
      <c r="B18" s="648"/>
      <c r="C18" s="644"/>
      <c r="D18" s="701"/>
      <c r="E18" s="701"/>
      <c r="F18" s="701"/>
      <c r="G18" s="705"/>
    </row>
    <row r="19" spans="1:8" s="706" customFormat="1" ht="15.75">
      <c r="A19" s="704"/>
      <c r="B19" s="648"/>
      <c r="C19" s="644"/>
      <c r="D19" s="701"/>
      <c r="E19" s="701"/>
      <c r="F19" s="701"/>
      <c r="G19" s="705"/>
    </row>
    <row r="20" spans="1:8" s="703" customFormat="1" ht="15.75">
      <c r="A20" s="645"/>
      <c r="B20" s="642"/>
      <c r="C20" s="646"/>
      <c r="D20" s="665"/>
      <c r="E20" s="665"/>
      <c r="F20" s="665"/>
      <c r="G20" s="702"/>
    </row>
    <row r="21" spans="1:8" s="703" customFormat="1" ht="15.75">
      <c r="A21" s="645"/>
      <c r="B21" s="642"/>
      <c r="C21" s="646"/>
      <c r="D21" s="665"/>
      <c r="E21" s="665"/>
      <c r="F21" s="665"/>
      <c r="G21" s="702"/>
    </row>
    <row r="22" spans="1:8" s="710" customFormat="1" ht="15.75">
      <c r="A22" s="707" t="s">
        <v>1107</v>
      </c>
      <c r="B22" s="707" t="s">
        <v>1108</v>
      </c>
      <c r="C22" s="708" t="s">
        <v>1187</v>
      </c>
      <c r="D22" s="708" t="s">
        <v>1188</v>
      </c>
      <c r="E22" s="708" t="s">
        <v>1189</v>
      </c>
      <c r="F22" s="708" t="s">
        <v>1190</v>
      </c>
      <c r="G22" s="709" t="s">
        <v>1183</v>
      </c>
    </row>
    <row r="23" spans="1:8" s="710" customFormat="1" ht="15.75">
      <c r="A23" s="711"/>
      <c r="B23" s="711"/>
      <c r="C23" s="712"/>
      <c r="D23" s="712"/>
      <c r="E23" s="712"/>
      <c r="F23" s="712"/>
      <c r="G23" s="647"/>
    </row>
    <row r="24" spans="1:8" s="710" customFormat="1" ht="96.75" customHeight="1">
      <c r="A24" s="713" t="str">
        <f>'CURVA ABC'!A10</f>
        <v>6.1</v>
      </c>
      <c r="B24" s="714" t="str">
        <f>'Curva ABC 2'!B11</f>
        <v>Estrutura Metálica p/ Cobertura c/Vigas-Treliça Pratt e terças em UDC 127, 2 águas, sem lanternin, vãos 10,01 a 20,0m, pintada 1 d oxido ferro + 2 d esmalte epóxi branco, exceto forn. Telhas - Executada</v>
      </c>
      <c r="C24" s="713" t="str">
        <f>'CURVA ABC'!C10</f>
        <v>m²</v>
      </c>
      <c r="D24" s="713">
        <f>'CURVA ABC'!D10</f>
        <v>2262.6799999999998</v>
      </c>
      <c r="E24" s="713">
        <f>'CURVA ABC'!E10</f>
        <v>196.74</v>
      </c>
      <c r="F24" s="713">
        <f>'Curva ABC 2'!G11</f>
        <v>445159.66</v>
      </c>
      <c r="G24" s="715">
        <f>'Curva ABC 2'!U11</f>
        <v>8.8300000000000003E-2</v>
      </c>
      <c r="H24" s="716" t="str">
        <f>+CONCATENATE(+A24," - ",+B24,";")</f>
        <v>6.1 - Estrutura Metálica p/ Cobertura c/Vigas-Treliça Pratt e terças em UDC 127, 2 águas, sem lanternin, vãos 10,01 a 20,0m, pintada 1 d oxido ferro + 2 d esmalte epóxi branco, exceto forn. Telhas - Executada;</v>
      </c>
    </row>
    <row r="25" spans="1:8" s="710" customFormat="1" ht="87" customHeight="1">
      <c r="A25" s="713" t="str">
        <f>'CURVA ABC'!A12</f>
        <v>6.5</v>
      </c>
      <c r="B25" s="714" t="str">
        <f>'Curva ABC 2'!B13</f>
        <v>Telhamento com telha em aço galvalume, dupla, trapezoidal, com preenchimento PIR 20mm, FSup.=não pintada, FInf.=Filme Alum. Bco, TP40 - 2 x 0,43mm, Kingspan- Isoeste ou simila</v>
      </c>
      <c r="C25" s="713" t="str">
        <f>'CURVA ABC'!C12</f>
        <v>m²</v>
      </c>
      <c r="D25" s="713">
        <f>'CURVA ABC'!D12</f>
        <v>1297.92</v>
      </c>
      <c r="E25" s="713">
        <f>'CURVA ABC'!E12</f>
        <v>264.05</v>
      </c>
      <c r="F25" s="713">
        <f>'Curva ABC 2'!G13</f>
        <v>342715.78</v>
      </c>
      <c r="G25" s="715">
        <f>'Curva ABC 2'!U13</f>
        <v>6.7900000000000002E-2</v>
      </c>
      <c r="H25" s="716" t="str">
        <f>+CONCATENATE(+A25," - ",+B25,";")</f>
        <v>6.5 - Telhamento com telha em aço galvalume, dupla, trapezoidal, com preenchimento PIR 20mm, FSup.=não pintada, FInf.=Filme Alum. Bco, TP40 - 2 x 0,43mm, Kingspan- Isoeste ou simila;</v>
      </c>
    </row>
    <row r="26" spans="1:8" s="710" customFormat="1" ht="79.5" customHeight="1">
      <c r="A26" s="713" t="str">
        <f>'Curva ABC 2'!A14</f>
        <v>5.2.1</v>
      </c>
      <c r="B26" s="714" t="str">
        <f>'Curva ABC 2'!B14</f>
        <v xml:space="preserve">Alvenaria de vedação de 1/2 vez em tijolos cerâmicos  (dimensões nominais: 39x19x09); assentamento em argamassa no traço 1:2:8 (cimento, cal e areia) </v>
      </c>
      <c r="C26" s="713" t="str">
        <f>'Curva ABC 2'!C14</f>
        <v>m²</v>
      </c>
      <c r="D26" s="713">
        <f>'Curva ABC 2'!D14</f>
        <v>3309.94</v>
      </c>
      <c r="E26" s="713">
        <f>'Curva ABC 2'!E14</f>
        <v>39.44</v>
      </c>
      <c r="F26" s="713">
        <f>'Curva ABC 2'!G14</f>
        <v>165000.51</v>
      </c>
      <c r="G26" s="715">
        <f>'Curva ABC 2'!U14</f>
        <v>3.27E-2</v>
      </c>
      <c r="H26" s="716" t="str">
        <f>+CONCATENATE(+A26," - ",+B26,";")</f>
        <v>5.2.1 - Alvenaria de vedação de 1/2 vez em tijolos cerâmicos  (dimensões nominais: 39x19x09); assentamento em argamassa no traço 1:2:8 (cimento, cal e areia) ;</v>
      </c>
    </row>
    <row r="27" spans="1:8" s="710" customFormat="1" ht="96.75" customHeight="1">
      <c r="A27" s="713" t="str">
        <f>'Curva ABC 2'!A15</f>
        <v>4.1.2</v>
      </c>
      <c r="B27" s="714" t="str">
        <f>'Curva ABC 2'!B15</f>
        <v>Fabricação de fôrma para vigas, com madeira serrada, e = 25 mm. af_09/2020</v>
      </c>
      <c r="C27" s="713" t="str">
        <f>'Curva ABC 2'!C15</f>
        <v>m²</v>
      </c>
      <c r="D27" s="713">
        <f>'Curva ABC 2'!D15</f>
        <v>942.93</v>
      </c>
      <c r="E27" s="713">
        <f>'Curva ABC 2'!F15</f>
        <v>167.25</v>
      </c>
      <c r="F27" s="713">
        <f>'Curva ABC 2'!G15</f>
        <v>157705.04</v>
      </c>
      <c r="G27" s="802">
        <f>'Curva ABC 2'!U15</f>
        <v>3.1300000000000001E-2</v>
      </c>
      <c r="H27" s="716" t="str">
        <f>+CONCATENATE(+A27," - ",+B27,";")</f>
        <v>4.1.2 - Fabricação de fôrma para vigas, com madeira serrada, e = 25 mm. af_09/2020;</v>
      </c>
    </row>
    <row r="28" spans="1:8" s="710" customFormat="1" ht="51.75" customHeight="1">
      <c r="A28" s="713" t="str">
        <f>'Curva ABC 2'!A16</f>
        <v>16.6</v>
      </c>
      <c r="B28" s="714" t="str">
        <f>'Curva ABC 2'!B16</f>
        <v>Piso em granilite, marmorite ou granitina em ambientes internos. af_09/20</v>
      </c>
      <c r="C28" s="713" t="str">
        <f>'Curva ABC 2'!C16</f>
        <v>m²</v>
      </c>
      <c r="D28" s="713">
        <f>'Curva ABC 2'!D16</f>
        <v>3441.6</v>
      </c>
      <c r="E28" s="713">
        <f>'Curva ABC 2'!F16</f>
        <v>40.520000000000003</v>
      </c>
      <c r="F28" s="713">
        <f>'Curva ABC 2'!G16</f>
        <v>139453.63</v>
      </c>
      <c r="G28" s="802">
        <f>'Curva ABC 2'!U16</f>
        <v>2.76E-2</v>
      </c>
      <c r="H28" s="716" t="str">
        <f>+CONCATENATE(+A28," - ",+B28,";")</f>
        <v>16.6 - Piso em granilite, marmorite ou granitina em ambientes internos. af_09/20;</v>
      </c>
    </row>
    <row r="29" spans="1:8" s="710" customFormat="1" ht="15.75">
      <c r="A29" s="890" t="s">
        <v>1191</v>
      </c>
      <c r="B29" s="890"/>
      <c r="C29" s="890"/>
      <c r="D29" s="890"/>
      <c r="E29" s="890"/>
      <c r="F29" s="717">
        <f>SUM(F24:F28)</f>
        <v>1250034.6200000001</v>
      </c>
      <c r="G29" s="718">
        <f>SUM(G24:G28)</f>
        <v>0.24779999999999999</v>
      </c>
      <c r="H29" s="719"/>
    </row>
    <row r="30" spans="1:8" s="710" customFormat="1" ht="15.75">
      <c r="A30" s="720"/>
      <c r="B30" s="720"/>
      <c r="C30" s="720"/>
      <c r="D30" s="720"/>
      <c r="E30" s="720"/>
      <c r="F30" s="721"/>
      <c r="G30" s="722"/>
      <c r="H30" s="719"/>
    </row>
    <row r="31" spans="1:8" s="710" customFormat="1" ht="15.75">
      <c r="A31" s="750"/>
      <c r="B31" s="750"/>
      <c r="C31" s="750"/>
      <c r="D31" s="750"/>
      <c r="E31" s="750"/>
      <c r="F31" s="751"/>
      <c r="G31" s="752"/>
      <c r="H31" s="719"/>
    </row>
    <row r="32" spans="1:8" s="703" customFormat="1" ht="15.75">
      <c r="A32" s="723"/>
      <c r="B32" s="724"/>
      <c r="C32" s="725"/>
      <c r="D32" s="725"/>
      <c r="E32" s="725"/>
      <c r="F32" s="725"/>
      <c r="G32" s="702"/>
    </row>
    <row r="33" spans="1:13" s="726" customFormat="1" ht="15.75">
      <c r="A33" s="704" t="s">
        <v>1192</v>
      </c>
      <c r="B33" s="724"/>
      <c r="C33" s="725"/>
      <c r="D33" s="725"/>
      <c r="E33" s="725"/>
      <c r="F33" s="725"/>
      <c r="G33" s="702"/>
    </row>
    <row r="34" spans="1:13" s="726" customFormat="1" ht="166.5" customHeight="1">
      <c r="A34" s="883" t="str">
        <f>+CONCATENATE("De acordo com a tabela  acima, conclue-se que os itens de maior relevância financeira são: ",+H24,+H25,+H28,+H26,+H27," representando ",+G29*100," % da obra, e totalizando R$ ",+F29,E39)</f>
        <v>De acordo com a tabela  acima, conclue-se que os itens de maior relevância financeira são: 6.1 - Estrutura Metálica p/ Cobertura c/Vigas-Treliça Pratt e terças em UDC 127, 2 águas, sem lanternin, vãos 10,01 a 20,0m, pintada 1 d oxido ferro + 2 d esmalte epóxi branco, exceto forn. Telhas - Executada;6.5 - Telhamento com telha em aço galvalume, dupla, trapezoidal, com preenchimento PIR 20mm, FSup.=não pintada, FInf.=Filme Alum. Bco, TP40 - 2 x 0,43mm, Kingspan- Isoeste ou simila;16.6 - Piso em granilite, marmorite ou granitina em ambientes internos. af_09/20;5.2.1 - Alvenaria de vedação de 1/2 vez em tijolos cerâmicos  (dimensões nominais: 39x19x09); assentamento em argamassa no traço 1:2:8 (cimento, cal e areia) ;4.1.2 - Fabricação de fôrma para vigas, com madeira serrada, e = 25 mm. af_09/2020; representando 24,78 % da obra, e totalizando R$ 1250034,62</v>
      </c>
      <c r="B34" s="883"/>
      <c r="C34" s="883"/>
      <c r="D34" s="883"/>
      <c r="E34" s="883"/>
      <c r="F34" s="883"/>
      <c r="G34" s="883"/>
    </row>
    <row r="35" spans="1:13" s="703" customFormat="1" ht="51" customHeight="1">
      <c r="A35" s="727"/>
      <c r="B35" s="727"/>
      <c r="C35" s="727"/>
      <c r="H35" s="729"/>
      <c r="I35" s="729"/>
      <c r="J35" s="729"/>
      <c r="K35" s="729"/>
      <c r="L35" s="729"/>
      <c r="M35" s="729"/>
    </row>
    <row r="36" spans="1:13" s="703" customFormat="1" ht="15.75">
      <c r="A36" s="662"/>
      <c r="B36" s="663"/>
      <c r="C36" s="664"/>
      <c r="D36" s="665"/>
      <c r="E36" s="665"/>
      <c r="F36" s="665"/>
      <c r="G36" s="702"/>
    </row>
    <row r="37" spans="1:13" s="703" customFormat="1" ht="15.75">
      <c r="A37" s="662"/>
      <c r="B37" s="663"/>
      <c r="C37" s="664"/>
      <c r="D37" s="665"/>
      <c r="E37" s="665"/>
      <c r="F37" s="665"/>
      <c r="G37" s="702"/>
    </row>
    <row r="38" spans="1:13" s="703" customFormat="1" ht="15.75">
      <c r="A38" s="662"/>
      <c r="B38" s="663"/>
      <c r="C38" s="664"/>
      <c r="D38" s="665"/>
      <c r="E38" s="665"/>
      <c r="F38" s="665"/>
      <c r="G38" s="702"/>
    </row>
    <row r="39" spans="1:13" s="703" customFormat="1" ht="15.75">
      <c r="A39" s="753" t="s">
        <v>1227</v>
      </c>
      <c r="B39" s="754"/>
      <c r="C39" s="755"/>
      <c r="D39" s="756"/>
      <c r="E39" s="756"/>
      <c r="F39" s="756"/>
      <c r="G39" s="740"/>
      <c r="H39" s="733"/>
    </row>
    <row r="40" spans="1:13" s="734" customFormat="1" ht="15.75">
      <c r="A40" s="730"/>
      <c r="B40" s="730"/>
      <c r="C40" s="730"/>
      <c r="D40" s="731"/>
      <c r="E40" s="732"/>
      <c r="F40" s="730"/>
      <c r="G40" s="730"/>
      <c r="H40" s="733"/>
    </row>
    <row r="41" spans="1:13" s="734" customFormat="1" ht="15.75">
      <c r="A41" s="730"/>
      <c r="B41" s="730"/>
      <c r="C41" s="730"/>
      <c r="D41" s="731"/>
      <c r="E41" s="732"/>
      <c r="F41" s="730"/>
      <c r="G41" s="730"/>
      <c r="H41" s="733"/>
    </row>
    <row r="42" spans="1:13" s="734" customFormat="1" ht="15.75">
      <c r="A42" s="730"/>
      <c r="B42" s="730"/>
      <c r="C42" s="730"/>
      <c r="D42" s="727"/>
      <c r="E42" s="728" t="s">
        <v>1193</v>
      </c>
      <c r="F42" s="703"/>
      <c r="G42" s="730"/>
      <c r="H42" s="733"/>
    </row>
    <row r="43" spans="1:13" s="734" customFormat="1" ht="15.75">
      <c r="A43" s="730"/>
      <c r="B43" s="730"/>
      <c r="C43" s="730"/>
      <c r="D43" s="731"/>
      <c r="E43" s="732"/>
      <c r="F43" s="730"/>
      <c r="G43" s="730"/>
      <c r="H43" s="733"/>
    </row>
    <row r="44" spans="1:13" ht="15.75">
      <c r="A44" s="662"/>
      <c r="B44" s="663"/>
      <c r="C44" s="664"/>
      <c r="D44" s="665"/>
      <c r="E44" s="665"/>
      <c r="F44" s="665"/>
      <c r="G44" s="702"/>
      <c r="H44" s="733"/>
    </row>
    <row r="45" spans="1:13" ht="15.75">
      <c r="A45" s="662"/>
      <c r="B45" s="663"/>
      <c r="C45" s="664"/>
      <c r="D45" s="665"/>
      <c r="E45" s="665"/>
      <c r="F45" s="665"/>
      <c r="G45" s="702"/>
      <c r="H45" s="733"/>
    </row>
    <row r="46" spans="1:13" ht="15.75">
      <c r="A46" s="662"/>
      <c r="B46" s="663"/>
      <c r="C46" s="664"/>
      <c r="D46" s="665"/>
      <c r="E46" s="665"/>
      <c r="F46" s="665"/>
      <c r="G46" s="702"/>
      <c r="H46" s="733"/>
    </row>
    <row r="47" spans="1:13" ht="15.75">
      <c r="A47" s="662"/>
      <c r="B47" s="663"/>
      <c r="C47" s="664"/>
      <c r="D47" s="665"/>
      <c r="E47" s="665"/>
      <c r="F47" s="665"/>
      <c r="G47" s="702"/>
      <c r="H47" s="733"/>
    </row>
    <row r="48" spans="1:13" ht="15.75">
      <c r="A48" s="662"/>
      <c r="B48" s="663"/>
      <c r="C48" s="664"/>
      <c r="D48" s="665"/>
      <c r="E48" s="665"/>
      <c r="F48" s="665"/>
      <c r="G48" s="702"/>
      <c r="H48" s="733"/>
    </row>
    <row r="49" spans="1:8">
      <c r="A49" s="736"/>
      <c r="B49" s="737"/>
      <c r="C49" s="738"/>
      <c r="D49" s="739"/>
      <c r="E49" s="739"/>
      <c r="F49" s="739"/>
      <c r="G49" s="740"/>
      <c r="H49" s="733"/>
    </row>
    <row r="50" spans="1:8">
      <c r="A50" s="741"/>
      <c r="B50" s="742"/>
      <c r="C50" s="743"/>
      <c r="D50" s="744"/>
      <c r="E50" s="744"/>
      <c r="F50" s="744"/>
      <c r="G50" s="740"/>
      <c r="H50" s="733"/>
    </row>
    <row r="51" spans="1:8">
      <c r="A51" s="741"/>
      <c r="B51" s="742"/>
      <c r="C51" s="743"/>
      <c r="D51" s="744"/>
      <c r="E51" s="744"/>
      <c r="F51" s="744"/>
      <c r="G51" s="740"/>
      <c r="H51" s="733"/>
    </row>
    <row r="52" spans="1:8">
      <c r="A52" s="741"/>
      <c r="B52" s="742"/>
      <c r="C52" s="743"/>
      <c r="D52" s="744"/>
      <c r="E52" s="744"/>
      <c r="F52" s="744"/>
      <c r="G52" s="740"/>
      <c r="H52" s="733"/>
    </row>
    <row r="53" spans="1:8">
      <c r="A53" s="741"/>
      <c r="B53" s="742"/>
      <c r="C53" s="743"/>
      <c r="D53" s="744"/>
      <c r="E53" s="744"/>
      <c r="F53" s="744"/>
      <c r="G53" s="740"/>
      <c r="H53" s="733"/>
    </row>
    <row r="54" spans="1:8">
      <c r="A54" s="741"/>
      <c r="B54" s="742"/>
      <c r="C54" s="743"/>
      <c r="D54" s="744"/>
      <c r="E54" s="744"/>
      <c r="F54" s="744"/>
      <c r="G54" s="740"/>
      <c r="H54" s="733"/>
    </row>
    <row r="55" spans="1:8">
      <c r="A55" s="741"/>
      <c r="B55" s="742"/>
      <c r="C55" s="743"/>
      <c r="D55" s="744"/>
      <c r="E55" s="744"/>
      <c r="F55" s="744"/>
      <c r="G55" s="740"/>
      <c r="H55" s="733"/>
    </row>
    <row r="56" spans="1:8">
      <c r="A56" s="741"/>
      <c r="B56" s="742"/>
      <c r="C56" s="743"/>
      <c r="D56" s="744"/>
      <c r="E56" s="744"/>
      <c r="F56" s="744"/>
      <c r="G56" s="740"/>
      <c r="H56" s="733"/>
    </row>
    <row r="57" spans="1:8">
      <c r="A57" s="741"/>
      <c r="B57" s="742"/>
      <c r="C57" s="743"/>
      <c r="D57" s="744"/>
      <c r="E57" s="744"/>
      <c r="F57" s="744"/>
      <c r="G57" s="740"/>
      <c r="H57" s="733"/>
    </row>
    <row r="58" spans="1:8">
      <c r="A58" s="741"/>
      <c r="B58" s="742"/>
      <c r="C58" s="743"/>
      <c r="D58" s="744"/>
      <c r="E58" s="744"/>
      <c r="F58" s="744"/>
      <c r="G58" s="740"/>
      <c r="H58" s="733"/>
    </row>
    <row r="59" spans="1:8">
      <c r="A59" s="741"/>
      <c r="B59" s="742"/>
      <c r="C59" s="743"/>
      <c r="D59" s="744"/>
      <c r="E59" s="744"/>
      <c r="F59" s="744"/>
      <c r="G59" s="740"/>
      <c r="H59" s="733"/>
    </row>
    <row r="60" spans="1:8">
      <c r="A60" s="741"/>
      <c r="B60" s="742"/>
      <c r="C60" s="743"/>
      <c r="D60" s="744"/>
      <c r="E60" s="744"/>
      <c r="F60" s="744"/>
      <c r="G60" s="740"/>
      <c r="H60" s="733"/>
    </row>
    <row r="61" spans="1:8">
      <c r="A61" s="741"/>
      <c r="B61" s="742"/>
      <c r="C61" s="743"/>
      <c r="D61" s="744"/>
      <c r="E61" s="744"/>
      <c r="F61" s="744"/>
      <c r="G61" s="740"/>
      <c r="H61" s="733"/>
    </row>
    <row r="62" spans="1:8">
      <c r="A62" s="741"/>
      <c r="B62" s="742"/>
      <c r="C62" s="743"/>
      <c r="D62" s="744"/>
      <c r="E62" s="744"/>
      <c r="F62" s="744"/>
      <c r="G62" s="740"/>
      <c r="H62" s="733"/>
    </row>
    <row r="63" spans="1:8">
      <c r="A63" s="741"/>
      <c r="B63" s="742"/>
      <c r="C63" s="743"/>
      <c r="D63" s="744"/>
      <c r="E63" s="744"/>
      <c r="F63" s="744"/>
      <c r="G63" s="740"/>
      <c r="H63" s="733"/>
    </row>
    <row r="64" spans="1:8">
      <c r="A64" s="741"/>
      <c r="B64" s="742"/>
      <c r="C64" s="743"/>
      <c r="D64" s="744"/>
      <c r="E64" s="744"/>
      <c r="F64" s="744"/>
      <c r="G64" s="740"/>
      <c r="H64" s="733"/>
    </row>
    <row r="65" spans="1:8">
      <c r="A65" s="741"/>
      <c r="B65" s="742"/>
      <c r="C65" s="743"/>
      <c r="D65" s="744"/>
      <c r="E65" s="744"/>
      <c r="F65" s="744"/>
      <c r="G65" s="740"/>
      <c r="H65" s="733"/>
    </row>
    <row r="66" spans="1:8">
      <c r="A66" s="741"/>
      <c r="B66" s="742"/>
      <c r="C66" s="743"/>
      <c r="D66" s="744"/>
      <c r="E66" s="744"/>
      <c r="F66" s="744"/>
      <c r="G66" s="740"/>
      <c r="H66" s="733"/>
    </row>
    <row r="67" spans="1:8">
      <c r="A67" s="741"/>
      <c r="B67" s="742"/>
      <c r="C67" s="743"/>
      <c r="D67" s="744"/>
      <c r="E67" s="744"/>
      <c r="F67" s="744"/>
      <c r="G67" s="740"/>
      <c r="H67" s="733"/>
    </row>
    <row r="68" spans="1:8">
      <c r="A68" s="741"/>
      <c r="B68" s="742"/>
      <c r="C68" s="743"/>
      <c r="D68" s="744"/>
      <c r="E68" s="744"/>
      <c r="F68" s="744">
        <v>0</v>
      </c>
      <c r="G68" s="740"/>
      <c r="H68" s="733"/>
    </row>
    <row r="69" spans="1:8">
      <c r="A69" s="741"/>
      <c r="B69" s="742"/>
      <c r="C69" s="743"/>
      <c r="D69" s="744"/>
      <c r="E69" s="744"/>
      <c r="F69" s="744"/>
      <c r="G69" s="740"/>
      <c r="H69" s="733"/>
    </row>
    <row r="70" spans="1:8">
      <c r="A70" s="741"/>
      <c r="B70" s="742"/>
      <c r="C70" s="743"/>
      <c r="D70" s="744"/>
      <c r="E70" s="744"/>
      <c r="F70" s="744"/>
      <c r="G70" s="740"/>
      <c r="H70" s="733"/>
    </row>
    <row r="71" spans="1:8">
      <c r="A71" s="741"/>
      <c r="B71" s="742"/>
      <c r="C71" s="743"/>
      <c r="D71" s="744"/>
      <c r="E71" s="744"/>
      <c r="F71" s="744"/>
      <c r="G71" s="740"/>
      <c r="H71" s="733"/>
    </row>
    <row r="72" spans="1:8">
      <c r="A72" s="741"/>
      <c r="B72" s="742"/>
      <c r="C72" s="743"/>
      <c r="D72" s="744"/>
      <c r="E72" s="744"/>
      <c r="F72" s="744"/>
      <c r="G72" s="740"/>
      <c r="H72" s="733"/>
    </row>
    <row r="73" spans="1:8">
      <c r="A73" s="741"/>
      <c r="B73" s="742"/>
      <c r="C73" s="743"/>
      <c r="D73" s="744"/>
      <c r="E73" s="744"/>
      <c r="F73" s="744"/>
      <c r="G73" s="740"/>
      <c r="H73" s="733"/>
    </row>
    <row r="74" spans="1:8">
      <c r="A74" s="741"/>
      <c r="B74" s="742"/>
      <c r="C74" s="743"/>
      <c r="D74" s="744"/>
      <c r="E74" s="744"/>
      <c r="F74" s="744"/>
      <c r="G74" s="740"/>
      <c r="H74" s="733"/>
    </row>
    <row r="75" spans="1:8">
      <c r="A75" s="741"/>
      <c r="B75" s="742"/>
      <c r="C75" s="743"/>
      <c r="D75" s="744"/>
      <c r="E75" s="744"/>
      <c r="F75" s="744"/>
      <c r="G75" s="740"/>
      <c r="H75" s="733"/>
    </row>
    <row r="76" spans="1:8">
      <c r="A76" s="741"/>
      <c r="B76" s="742"/>
      <c r="C76" s="743"/>
      <c r="D76" s="744"/>
      <c r="E76" s="744"/>
      <c r="F76" s="744"/>
      <c r="G76" s="740"/>
      <c r="H76" s="733"/>
    </row>
    <row r="77" spans="1:8">
      <c r="A77" s="741"/>
      <c r="B77" s="742"/>
      <c r="C77" s="743"/>
      <c r="D77" s="744"/>
      <c r="E77" s="744"/>
      <c r="F77" s="744"/>
      <c r="G77" s="740"/>
      <c r="H77" s="733"/>
    </row>
    <row r="78" spans="1:8">
      <c r="A78" s="741"/>
      <c r="B78" s="742"/>
      <c r="C78" s="743"/>
      <c r="D78" s="744"/>
      <c r="E78" s="744"/>
      <c r="F78" s="744"/>
      <c r="G78" s="740"/>
      <c r="H78" s="733"/>
    </row>
    <row r="79" spans="1:8">
      <c r="A79" s="741"/>
      <c r="B79" s="742"/>
      <c r="C79" s="743"/>
      <c r="D79" s="744"/>
      <c r="E79" s="744"/>
      <c r="F79" s="744"/>
      <c r="G79" s="740"/>
      <c r="H79" s="733"/>
    </row>
    <row r="80" spans="1:8">
      <c r="A80" s="741"/>
      <c r="B80" s="742"/>
      <c r="C80" s="743"/>
      <c r="D80" s="744"/>
      <c r="E80" s="744"/>
      <c r="F80" s="744"/>
      <c r="G80" s="740"/>
      <c r="H80" s="733"/>
    </row>
    <row r="81" spans="1:8">
      <c r="A81" s="741"/>
      <c r="B81" s="742"/>
      <c r="C81" s="743"/>
      <c r="D81" s="744"/>
      <c r="E81" s="744"/>
      <c r="F81" s="744"/>
      <c r="G81" s="740"/>
      <c r="H81" s="733"/>
    </row>
    <row r="82" spans="1:8">
      <c r="A82" s="741"/>
      <c r="B82" s="742"/>
      <c r="C82" s="743"/>
      <c r="D82" s="744"/>
      <c r="E82" s="744"/>
      <c r="F82" s="744"/>
      <c r="G82" s="740"/>
      <c r="H82" s="733"/>
    </row>
    <row r="83" spans="1:8">
      <c r="A83" s="741"/>
      <c r="B83" s="742"/>
      <c r="C83" s="743"/>
      <c r="D83" s="744"/>
      <c r="E83" s="744"/>
      <c r="F83" s="744"/>
      <c r="G83" s="740"/>
      <c r="H83" s="733"/>
    </row>
    <row r="84" spans="1:8">
      <c r="A84" s="741"/>
      <c r="B84" s="742"/>
      <c r="C84" s="743"/>
      <c r="D84" s="744"/>
      <c r="E84" s="744"/>
      <c r="F84" s="744"/>
      <c r="G84" s="740"/>
      <c r="H84" s="733"/>
    </row>
    <row r="85" spans="1:8">
      <c r="A85" s="741"/>
      <c r="B85" s="742"/>
      <c r="C85" s="743"/>
      <c r="D85" s="744"/>
      <c r="E85" s="744"/>
      <c r="F85" s="744"/>
      <c r="G85" s="740"/>
      <c r="H85" s="733"/>
    </row>
    <row r="86" spans="1:8">
      <c r="A86" s="741"/>
      <c r="B86" s="742"/>
      <c r="C86" s="743"/>
      <c r="D86" s="744"/>
      <c r="E86" s="744"/>
      <c r="F86" s="744"/>
      <c r="G86" s="740"/>
      <c r="H86" s="733"/>
    </row>
    <row r="87" spans="1:8">
      <c r="A87" s="741"/>
      <c r="B87" s="742"/>
      <c r="C87" s="743"/>
      <c r="D87" s="744"/>
      <c r="E87" s="744"/>
      <c r="F87" s="744"/>
      <c r="G87" s="740"/>
      <c r="H87" s="733"/>
    </row>
    <row r="88" spans="1:8">
      <c r="A88" s="741"/>
      <c r="B88" s="742"/>
      <c r="C88" s="743"/>
      <c r="D88" s="744"/>
      <c r="E88" s="744"/>
      <c r="F88" s="744"/>
      <c r="G88" s="740"/>
      <c r="H88" s="733"/>
    </row>
    <row r="89" spans="1:8">
      <c r="A89" s="741"/>
      <c r="B89" s="742"/>
      <c r="C89" s="743"/>
      <c r="D89" s="744"/>
      <c r="E89" s="744"/>
      <c r="F89" s="744"/>
      <c r="G89" s="740"/>
      <c r="H89" s="733"/>
    </row>
    <row r="90" spans="1:8">
      <c r="A90" s="741"/>
      <c r="B90" s="742"/>
      <c r="C90" s="743"/>
      <c r="D90" s="744"/>
      <c r="E90" s="744"/>
      <c r="F90" s="744"/>
      <c r="G90" s="740"/>
      <c r="H90" s="733"/>
    </row>
    <row r="91" spans="1:8">
      <c r="A91" s="741"/>
      <c r="B91" s="742"/>
      <c r="C91" s="743"/>
      <c r="D91" s="744"/>
      <c r="E91" s="744"/>
      <c r="F91" s="744"/>
      <c r="G91" s="740"/>
      <c r="H91" s="733"/>
    </row>
    <row r="92" spans="1:8">
      <c r="A92" s="741"/>
      <c r="B92" s="742"/>
      <c r="C92" s="743"/>
      <c r="D92" s="744"/>
      <c r="E92" s="744"/>
      <c r="F92" s="744"/>
      <c r="G92" s="740"/>
      <c r="H92" s="733"/>
    </row>
    <row r="93" spans="1:8">
      <c r="A93" s="741"/>
      <c r="B93" s="742"/>
      <c r="C93" s="743"/>
      <c r="D93" s="744"/>
      <c r="E93" s="744"/>
      <c r="F93" s="744"/>
      <c r="G93" s="740"/>
      <c r="H93" s="733"/>
    </row>
    <row r="94" spans="1:8">
      <c r="A94" s="741"/>
      <c r="B94" s="742"/>
      <c r="C94" s="743"/>
      <c r="D94" s="744"/>
      <c r="E94" s="744"/>
      <c r="F94" s="744"/>
      <c r="G94" s="740"/>
      <c r="H94" s="733"/>
    </row>
    <row r="95" spans="1:8">
      <c r="A95" s="741"/>
      <c r="B95" s="742"/>
      <c r="C95" s="743"/>
      <c r="D95" s="744"/>
      <c r="E95" s="744"/>
      <c r="F95" s="744"/>
      <c r="G95" s="740"/>
      <c r="H95" s="733"/>
    </row>
    <row r="96" spans="1:8">
      <c r="A96" s="741"/>
      <c r="B96" s="742"/>
      <c r="C96" s="743"/>
      <c r="D96" s="744"/>
      <c r="E96" s="744"/>
      <c r="F96" s="744"/>
      <c r="G96" s="740"/>
      <c r="H96" s="733"/>
    </row>
    <row r="97" spans="1:8">
      <c r="A97" s="741"/>
      <c r="B97" s="742"/>
      <c r="C97" s="743"/>
      <c r="D97" s="744"/>
      <c r="E97" s="744"/>
      <c r="F97" s="744"/>
      <c r="G97" s="740"/>
      <c r="H97" s="733"/>
    </row>
    <row r="98" spans="1:8">
      <c r="A98" s="741"/>
      <c r="B98" s="742"/>
      <c r="C98" s="743"/>
      <c r="D98" s="744"/>
      <c r="E98" s="744"/>
      <c r="F98" s="744"/>
      <c r="G98" s="740"/>
      <c r="H98" s="733"/>
    </row>
    <row r="99" spans="1:8">
      <c r="A99" s="741"/>
      <c r="B99" s="742"/>
      <c r="C99" s="743"/>
      <c r="D99" s="744"/>
      <c r="E99" s="744"/>
      <c r="F99" s="744"/>
      <c r="G99" s="740"/>
      <c r="H99" s="733"/>
    </row>
    <row r="100" spans="1:8">
      <c r="A100" s="741"/>
      <c r="B100" s="742"/>
      <c r="C100" s="743"/>
      <c r="D100" s="744"/>
      <c r="E100" s="744"/>
      <c r="F100" s="744"/>
      <c r="G100" s="740"/>
      <c r="H100" s="733"/>
    </row>
    <row r="101" spans="1:8">
      <c r="A101" s="741"/>
      <c r="B101" s="742"/>
      <c r="C101" s="743"/>
      <c r="D101" s="744"/>
      <c r="E101" s="744"/>
      <c r="F101" s="744"/>
      <c r="G101" s="740"/>
      <c r="H101" s="733"/>
    </row>
    <row r="102" spans="1:8">
      <c r="A102" s="741"/>
      <c r="B102" s="742"/>
      <c r="C102" s="743"/>
      <c r="D102" s="744"/>
      <c r="E102" s="744"/>
      <c r="F102" s="744"/>
      <c r="G102" s="740"/>
      <c r="H102" s="733"/>
    </row>
    <row r="103" spans="1:8">
      <c r="A103" s="741"/>
      <c r="B103" s="742"/>
      <c r="C103" s="743"/>
      <c r="D103" s="744"/>
      <c r="E103" s="744"/>
      <c r="F103" s="744"/>
      <c r="G103" s="740"/>
      <c r="H103" s="733"/>
    </row>
    <row r="104" spans="1:8">
      <c r="A104" s="741"/>
      <c r="B104" s="742"/>
      <c r="C104" s="743"/>
      <c r="D104" s="744"/>
      <c r="E104" s="744"/>
      <c r="F104" s="744"/>
      <c r="G104" s="740"/>
      <c r="H104" s="733"/>
    </row>
    <row r="105" spans="1:8">
      <c r="A105" s="741"/>
      <c r="B105" s="742"/>
      <c r="C105" s="743"/>
      <c r="D105" s="744"/>
      <c r="E105" s="744"/>
      <c r="F105" s="744"/>
      <c r="G105" s="740"/>
      <c r="H105" s="733"/>
    </row>
    <row r="106" spans="1:8">
      <c r="A106" s="741"/>
      <c r="B106" s="742"/>
      <c r="C106" s="743"/>
      <c r="D106" s="744"/>
      <c r="E106" s="744"/>
      <c r="F106" s="744"/>
      <c r="G106" s="740"/>
      <c r="H106" s="733"/>
    </row>
    <row r="107" spans="1:8">
      <c r="A107" s="741"/>
      <c r="B107" s="742"/>
      <c r="C107" s="743"/>
      <c r="D107" s="744"/>
      <c r="E107" s="744"/>
      <c r="F107" s="744"/>
      <c r="G107" s="740"/>
      <c r="H107" s="733"/>
    </row>
    <row r="108" spans="1:8">
      <c r="A108" s="741"/>
      <c r="B108" s="742"/>
      <c r="C108" s="743"/>
      <c r="D108" s="744"/>
      <c r="E108" s="744"/>
      <c r="F108" s="744"/>
      <c r="G108" s="740"/>
      <c r="H108" s="733"/>
    </row>
    <row r="109" spans="1:8">
      <c r="A109" s="741"/>
      <c r="B109" s="742"/>
      <c r="C109" s="743"/>
      <c r="D109" s="744"/>
      <c r="E109" s="744"/>
      <c r="F109" s="744"/>
      <c r="G109" s="740"/>
      <c r="H109" s="733"/>
    </row>
    <row r="110" spans="1:8">
      <c r="A110" s="741"/>
      <c r="B110" s="742"/>
      <c r="C110" s="743"/>
      <c r="D110" s="744"/>
      <c r="E110" s="744"/>
      <c r="F110" s="744"/>
      <c r="G110" s="740"/>
      <c r="H110" s="733"/>
    </row>
    <row r="111" spans="1:8">
      <c r="A111" s="741"/>
      <c r="B111" s="742"/>
      <c r="C111" s="743"/>
      <c r="D111" s="744"/>
      <c r="E111" s="744"/>
      <c r="F111" s="744"/>
      <c r="G111" s="740"/>
      <c r="H111" s="733"/>
    </row>
    <row r="112" spans="1:8">
      <c r="A112" s="741"/>
      <c r="B112" s="742"/>
      <c r="C112" s="743"/>
      <c r="D112" s="744"/>
      <c r="E112" s="744"/>
      <c r="F112" s="744"/>
      <c r="G112" s="740"/>
      <c r="H112" s="733"/>
    </row>
    <row r="113" spans="1:8">
      <c r="A113" s="741"/>
      <c r="B113" s="742"/>
      <c r="C113" s="743"/>
      <c r="D113" s="744"/>
      <c r="E113" s="744"/>
      <c r="F113" s="744"/>
      <c r="G113" s="740"/>
      <c r="H113" s="733"/>
    </row>
    <row r="114" spans="1:8">
      <c r="A114" s="741"/>
      <c r="B114" s="742"/>
      <c r="C114" s="743"/>
      <c r="D114" s="744"/>
      <c r="E114" s="744"/>
      <c r="F114" s="744"/>
      <c r="G114" s="740"/>
      <c r="H114" s="733"/>
    </row>
    <row r="115" spans="1:8">
      <c r="A115" s="741"/>
      <c r="B115" s="742"/>
      <c r="C115" s="743"/>
      <c r="D115" s="744"/>
      <c r="E115" s="744"/>
      <c r="F115" s="744"/>
      <c r="G115" s="740"/>
      <c r="H115" s="733"/>
    </row>
    <row r="116" spans="1:8">
      <c r="A116" s="741"/>
      <c r="B116" s="742"/>
      <c r="C116" s="743"/>
      <c r="D116" s="744"/>
      <c r="E116" s="744"/>
      <c r="F116" s="744"/>
      <c r="G116" s="740"/>
      <c r="H116" s="733"/>
    </row>
    <row r="117" spans="1:8">
      <c r="A117" s="741"/>
      <c r="B117" s="742"/>
      <c r="C117" s="743"/>
      <c r="D117" s="744"/>
      <c r="E117" s="744"/>
      <c r="F117" s="744"/>
      <c r="G117" s="740"/>
      <c r="H117" s="733"/>
    </row>
    <row r="118" spans="1:8">
      <c r="A118" s="741"/>
      <c r="B118" s="742"/>
      <c r="C118" s="743"/>
      <c r="D118" s="744"/>
      <c r="E118" s="744"/>
      <c r="F118" s="744"/>
      <c r="G118" s="740"/>
      <c r="H118" s="733"/>
    </row>
    <row r="119" spans="1:8">
      <c r="A119" s="741"/>
      <c r="B119" s="742"/>
      <c r="C119" s="743"/>
      <c r="D119" s="744"/>
      <c r="E119" s="744"/>
      <c r="F119" s="744"/>
      <c r="G119" s="740"/>
      <c r="H119" s="733"/>
    </row>
    <row r="120" spans="1:8">
      <c r="A120" s="741"/>
      <c r="B120" s="742"/>
      <c r="C120" s="743"/>
      <c r="D120" s="744"/>
      <c r="E120" s="744"/>
      <c r="F120" s="744"/>
      <c r="G120" s="740"/>
      <c r="H120" s="733"/>
    </row>
    <row r="121" spans="1:8">
      <c r="A121" s="741"/>
      <c r="B121" s="742"/>
      <c r="C121" s="743"/>
      <c r="D121" s="744"/>
      <c r="E121" s="744"/>
      <c r="F121" s="744"/>
      <c r="G121" s="740"/>
      <c r="H121" s="733"/>
    </row>
    <row r="122" spans="1:8">
      <c r="A122" s="741"/>
      <c r="B122" s="742"/>
      <c r="C122" s="743"/>
      <c r="D122" s="744"/>
      <c r="E122" s="744"/>
      <c r="F122" s="744"/>
      <c r="G122" s="740"/>
      <c r="H122" s="733"/>
    </row>
    <row r="123" spans="1:8">
      <c r="A123" s="741"/>
      <c r="B123" s="742"/>
      <c r="C123" s="743"/>
      <c r="D123" s="744"/>
      <c r="E123" s="744"/>
      <c r="F123" s="744"/>
      <c r="G123" s="740"/>
      <c r="H123" s="733"/>
    </row>
    <row r="124" spans="1:8">
      <c r="A124" s="741"/>
      <c r="B124" s="742"/>
      <c r="C124" s="743"/>
      <c r="D124" s="744"/>
      <c r="E124" s="744"/>
      <c r="F124" s="744"/>
      <c r="G124" s="740"/>
      <c r="H124" s="733"/>
    </row>
    <row r="125" spans="1:8">
      <c r="A125" s="741"/>
      <c r="B125" s="742"/>
      <c r="C125" s="743"/>
      <c r="D125" s="744"/>
      <c r="E125" s="744"/>
      <c r="F125" s="744"/>
      <c r="G125" s="740"/>
      <c r="H125" s="733"/>
    </row>
    <row r="126" spans="1:8">
      <c r="A126" s="741"/>
      <c r="B126" s="742"/>
      <c r="C126" s="743"/>
      <c r="D126" s="744"/>
      <c r="E126" s="744"/>
      <c r="F126" s="744"/>
      <c r="G126" s="740"/>
      <c r="H126" s="733"/>
    </row>
    <row r="127" spans="1:8">
      <c r="A127" s="741"/>
      <c r="B127" s="742"/>
      <c r="C127" s="743"/>
      <c r="D127" s="744"/>
      <c r="E127" s="744"/>
      <c r="F127" s="744"/>
      <c r="G127" s="740"/>
      <c r="H127" s="733"/>
    </row>
    <row r="128" spans="1:8">
      <c r="A128" s="741"/>
      <c r="B128" s="742"/>
      <c r="C128" s="743"/>
      <c r="D128" s="744"/>
      <c r="E128" s="744"/>
      <c r="F128" s="744"/>
      <c r="G128" s="740"/>
      <c r="H128" s="733"/>
    </row>
    <row r="129" spans="1:8">
      <c r="A129" s="741"/>
      <c r="B129" s="742"/>
      <c r="C129" s="743"/>
      <c r="D129" s="744"/>
      <c r="E129" s="744"/>
      <c r="F129" s="744"/>
      <c r="G129" s="740"/>
      <c r="H129" s="733"/>
    </row>
    <row r="130" spans="1:8">
      <c r="A130" s="741"/>
      <c r="B130" s="742"/>
      <c r="C130" s="743"/>
      <c r="D130" s="744"/>
      <c r="E130" s="744"/>
      <c r="F130" s="744"/>
      <c r="G130" s="740"/>
      <c r="H130" s="733"/>
    </row>
    <row r="131" spans="1:8">
      <c r="A131" s="741"/>
      <c r="B131" s="742"/>
      <c r="C131" s="743"/>
      <c r="D131" s="744"/>
      <c r="E131" s="744"/>
      <c r="F131" s="744"/>
      <c r="G131" s="740"/>
      <c r="H131" s="733"/>
    </row>
    <row r="132" spans="1:8">
      <c r="A132" s="741"/>
      <c r="B132" s="742"/>
      <c r="C132" s="743"/>
      <c r="D132" s="744"/>
      <c r="E132" s="744"/>
      <c r="F132" s="744"/>
      <c r="G132" s="740"/>
      <c r="H132" s="733"/>
    </row>
    <row r="133" spans="1:8">
      <c r="A133" s="741"/>
      <c r="B133" s="742"/>
      <c r="C133" s="743"/>
      <c r="D133" s="744"/>
      <c r="E133" s="744"/>
      <c r="F133" s="744"/>
      <c r="G133" s="740"/>
      <c r="H133" s="733"/>
    </row>
    <row r="134" spans="1:8">
      <c r="A134" s="741"/>
      <c r="B134" s="742"/>
      <c r="C134" s="743"/>
      <c r="D134" s="744"/>
      <c r="E134" s="744"/>
      <c r="F134" s="744"/>
      <c r="G134" s="740"/>
      <c r="H134" s="733"/>
    </row>
    <row r="135" spans="1:8">
      <c r="A135" s="741"/>
      <c r="B135" s="742"/>
      <c r="C135" s="743"/>
      <c r="D135" s="744"/>
      <c r="E135" s="744"/>
      <c r="F135" s="744"/>
      <c r="G135" s="740"/>
      <c r="H135" s="733"/>
    </row>
    <row r="136" spans="1:8">
      <c r="A136" s="741"/>
      <c r="B136" s="742"/>
      <c r="C136" s="743"/>
      <c r="D136" s="744"/>
      <c r="E136" s="744"/>
      <c r="F136" s="744"/>
      <c r="G136" s="740"/>
      <c r="H136" s="733"/>
    </row>
    <row r="137" spans="1:8">
      <c r="A137" s="741"/>
      <c r="B137" s="742"/>
      <c r="C137" s="743"/>
      <c r="D137" s="744"/>
      <c r="E137" s="744"/>
      <c r="F137" s="744"/>
      <c r="G137" s="740"/>
      <c r="H137" s="733"/>
    </row>
    <row r="138" spans="1:8">
      <c r="A138" s="741"/>
      <c r="B138" s="742"/>
      <c r="C138" s="743"/>
      <c r="D138" s="744"/>
      <c r="E138" s="744"/>
      <c r="F138" s="744"/>
      <c r="G138" s="740"/>
      <c r="H138" s="733"/>
    </row>
    <row r="139" spans="1:8">
      <c r="A139" s="741"/>
      <c r="B139" s="742"/>
      <c r="C139" s="743"/>
      <c r="D139" s="744"/>
      <c r="E139" s="744"/>
      <c r="F139" s="744"/>
      <c r="G139" s="740"/>
      <c r="H139" s="733"/>
    </row>
    <row r="140" spans="1:8">
      <c r="A140" s="741"/>
      <c r="B140" s="742"/>
      <c r="C140" s="743"/>
      <c r="D140" s="744"/>
      <c r="E140" s="744"/>
      <c r="F140" s="744"/>
      <c r="G140" s="740"/>
      <c r="H140" s="733"/>
    </row>
    <row r="141" spans="1:8">
      <c r="A141" s="741"/>
      <c r="B141" s="742"/>
      <c r="C141" s="743"/>
      <c r="D141" s="744"/>
      <c r="E141" s="744"/>
      <c r="F141" s="744"/>
      <c r="G141" s="740"/>
      <c r="H141" s="733"/>
    </row>
    <row r="142" spans="1:8">
      <c r="A142" s="741"/>
      <c r="B142" s="742"/>
      <c r="C142" s="743"/>
      <c r="D142" s="744"/>
      <c r="E142" s="744"/>
      <c r="F142" s="744"/>
      <c r="G142" s="740"/>
      <c r="H142" s="733"/>
    </row>
    <row r="143" spans="1:8">
      <c r="A143" s="741"/>
      <c r="B143" s="742"/>
      <c r="C143" s="743"/>
      <c r="D143" s="744"/>
      <c r="E143" s="744"/>
      <c r="F143" s="744"/>
      <c r="G143" s="740"/>
      <c r="H143" s="733"/>
    </row>
    <row r="144" spans="1:8">
      <c r="A144" s="741"/>
      <c r="B144" s="742"/>
      <c r="C144" s="743"/>
      <c r="D144" s="744"/>
      <c r="E144" s="744"/>
      <c r="F144" s="744"/>
      <c r="G144" s="740"/>
      <c r="H144" s="733"/>
    </row>
    <row r="145" spans="1:8">
      <c r="A145" s="741"/>
      <c r="B145" s="742"/>
      <c r="C145" s="743"/>
      <c r="D145" s="744"/>
      <c r="E145" s="744"/>
      <c r="F145" s="744"/>
      <c r="G145" s="740"/>
      <c r="H145" s="733"/>
    </row>
    <row r="146" spans="1:8">
      <c r="A146" s="741"/>
      <c r="B146" s="742"/>
      <c r="C146" s="743"/>
      <c r="D146" s="744"/>
      <c r="E146" s="744"/>
      <c r="F146" s="744"/>
      <c r="G146" s="740"/>
      <c r="H146" s="733"/>
    </row>
    <row r="147" spans="1:8">
      <c r="A147" s="741"/>
      <c r="B147" s="742"/>
      <c r="C147" s="743"/>
      <c r="D147" s="744"/>
      <c r="E147" s="744"/>
      <c r="F147" s="744"/>
      <c r="G147" s="740"/>
      <c r="H147" s="733"/>
    </row>
    <row r="148" spans="1:8">
      <c r="A148" s="741"/>
      <c r="B148" s="742"/>
      <c r="C148" s="743"/>
      <c r="D148" s="744"/>
      <c r="E148" s="744"/>
      <c r="F148" s="744"/>
      <c r="G148" s="740"/>
      <c r="H148" s="733"/>
    </row>
    <row r="149" spans="1:8">
      <c r="A149" s="741"/>
      <c r="B149" s="742"/>
      <c r="C149" s="743"/>
      <c r="D149" s="744"/>
      <c r="E149" s="744"/>
      <c r="F149" s="744"/>
      <c r="G149" s="740"/>
      <c r="H149" s="733"/>
    </row>
    <row r="150" spans="1:8">
      <c r="A150" s="741"/>
      <c r="B150" s="742"/>
      <c r="C150" s="743"/>
      <c r="D150" s="744"/>
      <c r="E150" s="744"/>
      <c r="F150" s="744"/>
      <c r="G150" s="740"/>
      <c r="H150" s="733"/>
    </row>
    <row r="151" spans="1:8">
      <c r="A151" s="741"/>
      <c r="B151" s="742"/>
      <c r="C151" s="743"/>
      <c r="D151" s="744"/>
      <c r="E151" s="744"/>
      <c r="F151" s="744"/>
      <c r="G151" s="740"/>
      <c r="H151" s="733"/>
    </row>
    <row r="152" spans="1:8">
      <c r="A152" s="741"/>
      <c r="B152" s="742"/>
      <c r="C152" s="743"/>
      <c r="D152" s="744"/>
      <c r="E152" s="744"/>
      <c r="F152" s="744"/>
      <c r="G152" s="740"/>
      <c r="H152" s="733"/>
    </row>
    <row r="153" spans="1:8">
      <c r="A153" s="741"/>
      <c r="B153" s="742"/>
      <c r="C153" s="743"/>
      <c r="D153" s="744"/>
      <c r="E153" s="744"/>
      <c r="F153" s="744"/>
      <c r="G153" s="740"/>
      <c r="H153" s="733"/>
    </row>
    <row r="154" spans="1:8">
      <c r="A154" s="741"/>
      <c r="B154" s="742"/>
      <c r="C154" s="743"/>
      <c r="D154" s="744"/>
      <c r="E154" s="744"/>
      <c r="F154" s="744"/>
      <c r="G154" s="740"/>
      <c r="H154" s="733"/>
    </row>
    <row r="155" spans="1:8">
      <c r="A155" s="741"/>
      <c r="B155" s="742"/>
      <c r="C155" s="743"/>
      <c r="D155" s="744"/>
      <c r="E155" s="744"/>
      <c r="F155" s="744"/>
      <c r="G155" s="740"/>
      <c r="H155" s="733"/>
    </row>
    <row r="156" spans="1:8">
      <c r="A156" s="741"/>
      <c r="B156" s="742"/>
      <c r="C156" s="743"/>
      <c r="D156" s="744"/>
      <c r="E156" s="744"/>
      <c r="F156" s="744"/>
      <c r="G156" s="740"/>
      <c r="H156" s="733"/>
    </row>
    <row r="157" spans="1:8">
      <c r="A157" s="741"/>
      <c r="B157" s="742"/>
      <c r="C157" s="743"/>
      <c r="D157" s="744"/>
      <c r="E157" s="744"/>
      <c r="F157" s="744"/>
      <c r="G157" s="740"/>
      <c r="H157" s="733"/>
    </row>
    <row r="158" spans="1:8">
      <c r="A158" s="741"/>
      <c r="B158" s="742"/>
      <c r="C158" s="743"/>
      <c r="D158" s="744"/>
      <c r="E158" s="744"/>
      <c r="F158" s="744"/>
      <c r="G158" s="740"/>
      <c r="H158" s="735"/>
    </row>
    <row r="159" spans="1:8">
      <c r="A159" s="741"/>
      <c r="B159" s="742"/>
      <c r="C159" s="743"/>
      <c r="D159" s="744"/>
      <c r="E159" s="744"/>
      <c r="F159" s="744"/>
      <c r="G159" s="740"/>
      <c r="H159" s="735"/>
    </row>
    <row r="160" spans="1:8">
      <c r="A160" s="741"/>
      <c r="B160" s="742"/>
      <c r="C160" s="743"/>
      <c r="D160" s="744"/>
      <c r="E160" s="744"/>
      <c r="F160" s="744"/>
      <c r="G160" s="740"/>
      <c r="H160" s="735"/>
    </row>
    <row r="161" spans="1:8">
      <c r="A161" s="741"/>
      <c r="B161" s="742"/>
      <c r="C161" s="743"/>
      <c r="D161" s="744"/>
      <c r="E161" s="744"/>
      <c r="F161" s="744"/>
      <c r="G161" s="740"/>
      <c r="H161" s="735"/>
    </row>
  </sheetData>
  <mergeCells count="7">
    <mergeCell ref="A34:G34"/>
    <mergeCell ref="A8:G8"/>
    <mergeCell ref="A5:G5"/>
    <mergeCell ref="A6:G6"/>
    <mergeCell ref="C12:G12"/>
    <mergeCell ref="A14:G14"/>
    <mergeCell ref="A29:E29"/>
  </mergeCells>
  <pageMargins left="0.511811024" right="0.511811024" top="0.78740157499999996" bottom="0.78740157499999996" header="0.31496062000000002" footer="0.31496062000000002"/>
  <pageSetup paperSize="9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98"/>
  <sheetViews>
    <sheetView view="pageBreakPreview" topLeftCell="A265" zoomScaleNormal="100" zoomScaleSheetLayoutView="100" workbookViewId="0">
      <selection activeCell="E290" sqref="E290"/>
    </sheetView>
  </sheetViews>
  <sheetFormatPr defaultColWidth="11.42578125" defaultRowHeight="15.75"/>
  <cols>
    <col min="1" max="1" width="13" style="230" customWidth="1"/>
    <col min="2" max="2" width="69.140625" style="2" customWidth="1"/>
    <col min="3" max="3" width="14.85546875" style="2" bestFit="1" customWidth="1"/>
    <col min="4" max="4" width="17" style="451" customWidth="1"/>
    <col min="5" max="5" width="27.5703125" style="232" bestFit="1" customWidth="1"/>
    <col min="6" max="6" width="23" style="232" bestFit="1" customWidth="1"/>
    <col min="7" max="7" width="11.42578125" style="209" hidden="1" customWidth="1"/>
    <col min="8" max="8" width="15.85546875" style="209" hidden="1" customWidth="1"/>
    <col min="9" max="9" width="15.140625" style="209" hidden="1" customWidth="1"/>
    <col min="10" max="10" width="13.140625" style="209" hidden="1" customWidth="1"/>
    <col min="11" max="14" width="0" style="209" hidden="1" customWidth="1"/>
    <col min="15" max="15" width="14.28515625" style="209" hidden="1" customWidth="1"/>
    <col min="16" max="16" width="13.28515625" style="209" hidden="1" customWidth="1"/>
    <col min="17" max="17" width="13.7109375" style="209" hidden="1" customWidth="1"/>
    <col min="18" max="19" width="0" style="209" hidden="1" customWidth="1"/>
    <col min="20" max="20" width="16.140625" style="629" bestFit="1" customWidth="1"/>
    <col min="21" max="21" width="23" style="757" bestFit="1" customWidth="1"/>
    <col min="22" max="22" width="11.42578125" style="210"/>
    <col min="23" max="16384" width="11.42578125" style="209"/>
  </cols>
  <sheetData>
    <row r="1" spans="1:22">
      <c r="A1" s="206"/>
      <c r="B1" s="207"/>
      <c r="C1" s="843" t="s">
        <v>1182</v>
      </c>
      <c r="D1" s="843"/>
      <c r="E1" s="843"/>
      <c r="F1" s="843"/>
    </row>
    <row r="2" spans="1:22" ht="20.25">
      <c r="A2" s="211"/>
      <c r="B2" s="679" t="s">
        <v>162</v>
      </c>
      <c r="C2" s="538" t="s">
        <v>93</v>
      </c>
      <c r="D2" s="441" t="s">
        <v>1144</v>
      </c>
      <c r="E2" s="218"/>
      <c r="F2" s="219"/>
    </row>
    <row r="3" spans="1:22" ht="17.25">
      <c r="A3" s="211"/>
      <c r="B3" s="590" t="s">
        <v>196</v>
      </c>
      <c r="C3" s="538" t="s">
        <v>52</v>
      </c>
      <c r="D3" s="459">
        <v>0.26400000000000001</v>
      </c>
      <c r="E3" s="218"/>
      <c r="F3" s="219"/>
    </row>
    <row r="4" spans="1:22" ht="17.25">
      <c r="A4" s="211"/>
      <c r="B4" s="212"/>
      <c r="C4" s="538" t="s">
        <v>91</v>
      </c>
      <c r="D4" s="441" t="s">
        <v>92</v>
      </c>
      <c r="E4" s="218"/>
      <c r="F4" s="219"/>
    </row>
    <row r="5" spans="1:22" ht="17.25">
      <c r="A5" s="211"/>
      <c r="B5" s="212"/>
      <c r="C5" s="539"/>
      <c r="D5" s="540"/>
      <c r="E5" s="539"/>
      <c r="F5" s="539"/>
    </row>
    <row r="6" spans="1:22" ht="17.25" customHeight="1">
      <c r="A6" s="627" t="str">
        <f>ORÇAMENTO!C7</f>
        <v>OBRAS E SERVIÇOS DE CONSTRUÇÃO DE UMA ESCOLA DE TEMPO INTEGRAL LOCALIZADA NO BAIRRO BAIXA GRANDE - ARAPIRACA/AL.</v>
      </c>
      <c r="B6" s="630"/>
      <c r="C6" s="630"/>
      <c r="D6" s="630"/>
      <c r="E6" s="630"/>
      <c r="F6" s="630"/>
    </row>
    <row r="7" spans="1:22" s="2" customFormat="1">
      <c r="A7" s="672"/>
      <c r="B7" s="680" t="s">
        <v>1182</v>
      </c>
      <c r="C7" s="891" t="s">
        <v>1143</v>
      </c>
      <c r="D7" s="892"/>
      <c r="E7" s="892"/>
      <c r="F7" s="892"/>
      <c r="G7" s="892"/>
      <c r="H7" s="892"/>
      <c r="I7" s="892"/>
      <c r="J7" s="892"/>
      <c r="K7" s="892"/>
      <c r="L7" s="892"/>
      <c r="M7" s="892"/>
      <c r="N7" s="892"/>
      <c r="O7" s="892"/>
      <c r="P7" s="892"/>
      <c r="Q7" s="892"/>
      <c r="R7" s="892"/>
      <c r="S7" s="892"/>
      <c r="T7" s="892"/>
      <c r="U7" s="892"/>
      <c r="V7" s="5"/>
    </row>
    <row r="8" spans="1:22" ht="17.25">
      <c r="A8" s="810" t="s">
        <v>30</v>
      </c>
      <c r="B8" s="810" t="s">
        <v>1</v>
      </c>
      <c r="C8" s="810" t="s">
        <v>2</v>
      </c>
      <c r="D8" s="809" t="s">
        <v>3</v>
      </c>
      <c r="E8" s="811" t="s">
        <v>1257</v>
      </c>
      <c r="F8" s="811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893" t="s">
        <v>1183</v>
      </c>
      <c r="U8" s="894" t="s">
        <v>1184</v>
      </c>
    </row>
    <row r="9" spans="1:22" ht="17.25">
      <c r="A9" s="810"/>
      <c r="B9" s="810"/>
      <c r="C9" s="810"/>
      <c r="D9" s="809"/>
      <c r="E9" s="460" t="s">
        <v>13</v>
      </c>
      <c r="F9" s="460" t="s">
        <v>5</v>
      </c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893"/>
      <c r="U9" s="894"/>
    </row>
    <row r="10" spans="1:22" s="608" customFormat="1" ht="47.25">
      <c r="A10" s="6" t="s">
        <v>61</v>
      </c>
      <c r="B10" s="88" t="s">
        <v>758</v>
      </c>
      <c r="C10" s="6" t="s">
        <v>9</v>
      </c>
      <c r="D10" s="8">
        <v>2262.6799999999998</v>
      </c>
      <c r="E10" s="16">
        <v>196.74</v>
      </c>
      <c r="F10" s="16">
        <v>445159.66</v>
      </c>
      <c r="G10" s="603" t="s">
        <v>53</v>
      </c>
      <c r="H10" s="674"/>
      <c r="I10" s="603"/>
      <c r="J10" s="603"/>
      <c r="K10" s="603"/>
      <c r="L10" s="603"/>
      <c r="M10" s="603"/>
      <c r="N10" s="603"/>
      <c r="O10" s="603"/>
      <c r="P10" s="603"/>
      <c r="Q10" s="603"/>
      <c r="R10" s="603"/>
      <c r="S10" s="603"/>
      <c r="T10" s="628">
        <f>F10/$F$291</f>
        <v>8.7738440000000001E-2</v>
      </c>
      <c r="U10" s="758">
        <f>T10</f>
        <v>8.7737999999999997E-2</v>
      </c>
      <c r="V10" s="78"/>
    </row>
    <row r="11" spans="1:22" s="608" customFormat="1">
      <c r="A11" s="239" t="s">
        <v>910</v>
      </c>
      <c r="B11" s="415" t="s">
        <v>508</v>
      </c>
      <c r="C11" s="6" t="s">
        <v>54</v>
      </c>
      <c r="D11" s="8">
        <v>12</v>
      </c>
      <c r="E11" s="16">
        <v>32596.54</v>
      </c>
      <c r="F11" s="16">
        <v>391158.48</v>
      </c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28">
        <f t="shared" ref="T11:T74" si="0">F11/$F$291</f>
        <v>7.7095120000000003E-2</v>
      </c>
      <c r="U11" s="759">
        <f>U10+T11</f>
        <v>0.16483300000000001</v>
      </c>
      <c r="V11" s="609"/>
    </row>
    <row r="12" spans="1:22" s="608" customFormat="1" ht="47.25">
      <c r="A12" s="6" t="s">
        <v>937</v>
      </c>
      <c r="B12" s="88" t="s">
        <v>760</v>
      </c>
      <c r="C12" s="6" t="s">
        <v>9</v>
      </c>
      <c r="D12" s="8">
        <v>1297.92</v>
      </c>
      <c r="E12" s="16">
        <v>264.05</v>
      </c>
      <c r="F12" s="16">
        <v>342715.78</v>
      </c>
      <c r="G12" s="603" t="s">
        <v>53</v>
      </c>
      <c r="H12" s="603"/>
      <c r="I12" s="675"/>
      <c r="J12" s="603"/>
      <c r="K12" s="603"/>
      <c r="L12" s="603"/>
      <c r="M12" s="603"/>
      <c r="N12" s="603"/>
      <c r="O12" s="603"/>
      <c r="P12" s="603"/>
      <c r="Q12" s="603"/>
      <c r="R12" s="603"/>
      <c r="S12" s="603"/>
      <c r="T12" s="628">
        <f t="shared" si="0"/>
        <v>6.7547339999999997E-2</v>
      </c>
      <c r="U12" s="759">
        <f t="shared" ref="U12:U75" si="1">U11+T12</f>
        <v>0.23238</v>
      </c>
      <c r="V12" s="78"/>
    </row>
    <row r="13" spans="1:22" s="608" customFormat="1" ht="31.5">
      <c r="A13" s="6" t="s">
        <v>148</v>
      </c>
      <c r="B13" s="615" t="s">
        <v>375</v>
      </c>
      <c r="C13" s="6" t="s">
        <v>9</v>
      </c>
      <c r="D13" s="8">
        <v>6619.88</v>
      </c>
      <c r="E13" s="16">
        <v>33.9</v>
      </c>
      <c r="F13" s="16">
        <v>224413.93</v>
      </c>
      <c r="G13" s="201"/>
      <c r="H13" s="201"/>
      <c r="I13" s="201"/>
      <c r="J13" s="201"/>
      <c r="K13" s="201"/>
      <c r="L13" s="603"/>
      <c r="M13" s="603"/>
      <c r="N13" s="603"/>
      <c r="O13" s="603"/>
      <c r="P13" s="603"/>
      <c r="Q13" s="603"/>
      <c r="R13" s="603"/>
      <c r="S13" s="603"/>
      <c r="T13" s="628">
        <f t="shared" si="0"/>
        <v>4.4230709999999999E-2</v>
      </c>
      <c r="U13" s="759">
        <f t="shared" si="1"/>
        <v>0.276611</v>
      </c>
      <c r="V13" s="78"/>
    </row>
    <row r="14" spans="1:22" s="608" customFormat="1" ht="47.25">
      <c r="A14" s="6" t="s">
        <v>1147</v>
      </c>
      <c r="B14" s="412" t="s">
        <v>1233</v>
      </c>
      <c r="C14" s="6" t="s">
        <v>9</v>
      </c>
      <c r="D14" s="8">
        <v>3309.94</v>
      </c>
      <c r="E14" s="16">
        <v>49.85</v>
      </c>
      <c r="F14" s="16">
        <v>165000.51</v>
      </c>
      <c r="G14" s="603" t="s">
        <v>53</v>
      </c>
      <c r="H14" s="674"/>
      <c r="I14" s="603"/>
      <c r="J14" s="603"/>
      <c r="K14" s="603"/>
      <c r="L14" s="603"/>
      <c r="M14" s="603"/>
      <c r="N14" s="603"/>
      <c r="O14" s="603"/>
      <c r="P14" s="603"/>
      <c r="Q14" s="603"/>
      <c r="R14" s="603"/>
      <c r="S14" s="603"/>
      <c r="T14" s="628">
        <f t="shared" si="0"/>
        <v>3.252066E-2</v>
      </c>
      <c r="U14" s="759">
        <f t="shared" si="1"/>
        <v>0.30913200000000002</v>
      </c>
      <c r="V14" s="78"/>
    </row>
    <row r="15" spans="1:22" s="608" customFormat="1" ht="31.5">
      <c r="A15" s="6" t="s">
        <v>83</v>
      </c>
      <c r="B15" s="90" t="s">
        <v>709</v>
      </c>
      <c r="C15" s="6" t="s">
        <v>9</v>
      </c>
      <c r="D15" s="8">
        <v>942.93</v>
      </c>
      <c r="E15" s="16">
        <v>166.92</v>
      </c>
      <c r="F15" s="16">
        <v>157393.88</v>
      </c>
      <c r="G15" s="603" t="s">
        <v>53</v>
      </c>
      <c r="H15" s="674"/>
      <c r="I15" s="603"/>
      <c r="J15" s="603"/>
      <c r="K15" s="603"/>
      <c r="L15" s="603"/>
      <c r="M15" s="603"/>
      <c r="N15" s="603"/>
      <c r="O15" s="603"/>
      <c r="P15" s="603"/>
      <c r="Q15" s="603"/>
      <c r="R15" s="603"/>
      <c r="S15" s="603"/>
      <c r="T15" s="628">
        <f t="shared" si="0"/>
        <v>3.1021440000000001E-2</v>
      </c>
      <c r="U15" s="759">
        <f t="shared" si="1"/>
        <v>0.34015299999999998</v>
      </c>
      <c r="V15" s="78"/>
    </row>
    <row r="16" spans="1:22" s="608" customFormat="1">
      <c r="A16" s="6" t="s">
        <v>840</v>
      </c>
      <c r="B16" s="85" t="s">
        <v>766</v>
      </c>
      <c r="C16" s="9" t="s">
        <v>9</v>
      </c>
      <c r="D16" s="8">
        <v>3441.6</v>
      </c>
      <c r="E16" s="16">
        <v>40.950000000000003</v>
      </c>
      <c r="F16" s="16">
        <v>140933.51999999999</v>
      </c>
      <c r="G16" s="603"/>
      <c r="H16" s="603"/>
      <c r="I16" s="603"/>
      <c r="J16" s="603"/>
      <c r="K16" s="603"/>
      <c r="L16" s="603"/>
      <c r="M16" s="603"/>
      <c r="N16" s="603"/>
      <c r="O16" s="603"/>
      <c r="P16" s="603"/>
      <c r="Q16" s="603"/>
      <c r="R16" s="603"/>
      <c r="S16" s="603"/>
      <c r="T16" s="628">
        <f t="shared" si="0"/>
        <v>2.7777199999999998E-2</v>
      </c>
      <c r="U16" s="759">
        <f t="shared" si="1"/>
        <v>0.36792999999999998</v>
      </c>
      <c r="V16" s="78"/>
    </row>
    <row r="17" spans="1:22" s="608" customFormat="1" ht="31.5">
      <c r="A17" s="6" t="s">
        <v>82</v>
      </c>
      <c r="B17" s="7" t="s">
        <v>707</v>
      </c>
      <c r="C17" s="6" t="s">
        <v>10</v>
      </c>
      <c r="D17" s="8">
        <v>275.89999999999998</v>
      </c>
      <c r="E17" s="16">
        <v>503.17</v>
      </c>
      <c r="F17" s="16">
        <v>138824.6</v>
      </c>
      <c r="G17" s="603"/>
      <c r="H17" s="674"/>
      <c r="I17" s="603"/>
      <c r="J17" s="603"/>
      <c r="K17" s="603"/>
      <c r="L17" s="603"/>
      <c r="M17" s="603"/>
      <c r="N17" s="603"/>
      <c r="O17" s="603"/>
      <c r="P17" s="603"/>
      <c r="Q17" s="603"/>
      <c r="R17" s="603"/>
      <c r="S17" s="603"/>
      <c r="T17" s="628">
        <f t="shared" si="0"/>
        <v>2.736154E-2</v>
      </c>
      <c r="U17" s="759">
        <f t="shared" si="1"/>
        <v>0.39529199999999998</v>
      </c>
      <c r="V17" s="78"/>
    </row>
    <row r="18" spans="1:22" s="608" customFormat="1">
      <c r="A18" s="6" t="s">
        <v>1150</v>
      </c>
      <c r="B18" s="348" t="s">
        <v>1174</v>
      </c>
      <c r="C18" s="6" t="s">
        <v>9</v>
      </c>
      <c r="D18" s="89">
        <v>198.97</v>
      </c>
      <c r="E18" s="16">
        <v>630.22</v>
      </c>
      <c r="F18" s="16">
        <v>125394.87</v>
      </c>
      <c r="G18" s="603"/>
      <c r="H18" s="674"/>
      <c r="I18" s="603"/>
      <c r="J18" s="603"/>
      <c r="K18" s="603"/>
      <c r="L18" s="603"/>
      <c r="M18" s="603"/>
      <c r="N18" s="603"/>
      <c r="O18" s="603"/>
      <c r="P18" s="603"/>
      <c r="Q18" s="603"/>
      <c r="R18" s="603"/>
      <c r="S18" s="603"/>
      <c r="T18" s="628">
        <f t="shared" si="0"/>
        <v>2.471462E-2</v>
      </c>
      <c r="U18" s="759">
        <f t="shared" si="1"/>
        <v>0.42000700000000002</v>
      </c>
      <c r="V18" s="78"/>
    </row>
    <row r="19" spans="1:22" s="77" customFormat="1" ht="31.5">
      <c r="A19" s="6" t="s">
        <v>150</v>
      </c>
      <c r="B19" s="313" t="s">
        <v>517</v>
      </c>
      <c r="C19" s="6" t="s">
        <v>9</v>
      </c>
      <c r="D19" s="8">
        <v>4942.0200000000004</v>
      </c>
      <c r="E19" s="16">
        <v>23</v>
      </c>
      <c r="F19" s="16">
        <v>113666.46</v>
      </c>
      <c r="G19" s="201"/>
      <c r="H19" s="201"/>
      <c r="I19" s="201"/>
      <c r="J19" s="201"/>
      <c r="K19" s="201"/>
      <c r="L19" s="603"/>
      <c r="M19" s="603"/>
      <c r="N19" s="603"/>
      <c r="O19" s="603"/>
      <c r="P19" s="603"/>
      <c r="Q19" s="603"/>
      <c r="R19" s="603"/>
      <c r="S19" s="603"/>
      <c r="T19" s="628">
        <f t="shared" si="0"/>
        <v>2.2403010000000001E-2</v>
      </c>
      <c r="U19" s="759">
        <f t="shared" si="1"/>
        <v>0.44241000000000003</v>
      </c>
      <c r="V19" s="78"/>
    </row>
    <row r="20" spans="1:22" s="77" customFormat="1" ht="31.5">
      <c r="A20" s="6" t="s">
        <v>843</v>
      </c>
      <c r="B20" s="85" t="s">
        <v>1092</v>
      </c>
      <c r="C20" s="9" t="s">
        <v>9</v>
      </c>
      <c r="D20" s="8">
        <v>3937.07</v>
      </c>
      <c r="E20" s="16">
        <v>28.06</v>
      </c>
      <c r="F20" s="16">
        <v>110474.18</v>
      </c>
      <c r="G20" s="603"/>
      <c r="H20" s="603"/>
      <c r="I20" s="603"/>
      <c r="J20" s="603"/>
      <c r="K20" s="603"/>
      <c r="L20" s="603"/>
      <c r="M20" s="603"/>
      <c r="N20" s="603"/>
      <c r="O20" s="603"/>
      <c r="P20" s="603"/>
      <c r="Q20" s="603"/>
      <c r="R20" s="603"/>
      <c r="S20" s="603"/>
      <c r="T20" s="628">
        <f t="shared" si="0"/>
        <v>2.1773830000000001E-2</v>
      </c>
      <c r="U20" s="759">
        <f t="shared" si="1"/>
        <v>0.46418399999999999</v>
      </c>
      <c r="V20" s="78"/>
    </row>
    <row r="21" spans="1:22" s="77" customFormat="1" ht="47.25">
      <c r="A21" s="6" t="s">
        <v>821</v>
      </c>
      <c r="B21" s="348" t="s">
        <v>104</v>
      </c>
      <c r="C21" s="9" t="s">
        <v>9</v>
      </c>
      <c r="D21" s="8">
        <v>650.39</v>
      </c>
      <c r="E21" s="16">
        <v>158.21</v>
      </c>
      <c r="F21" s="16">
        <v>102898.2</v>
      </c>
      <c r="G21" s="603"/>
      <c r="H21" s="603"/>
      <c r="I21" s="603"/>
      <c r="J21" s="603"/>
      <c r="K21" s="603"/>
      <c r="L21" s="603"/>
      <c r="M21" s="603"/>
      <c r="N21" s="603"/>
      <c r="O21" s="603"/>
      <c r="P21" s="603"/>
      <c r="Q21" s="603"/>
      <c r="R21" s="603"/>
      <c r="S21" s="603"/>
      <c r="T21" s="628">
        <f t="shared" si="0"/>
        <v>2.0280650000000001E-2</v>
      </c>
      <c r="U21" s="759">
        <f t="shared" si="1"/>
        <v>0.48446499999999998</v>
      </c>
      <c r="V21" s="78"/>
    </row>
    <row r="22" spans="1:22" s="77" customFormat="1" ht="25.5">
      <c r="A22" s="6" t="s">
        <v>1096</v>
      </c>
      <c r="B22" s="277" t="s">
        <v>1095</v>
      </c>
      <c r="C22" s="276" t="s">
        <v>9</v>
      </c>
      <c r="D22" s="8">
        <v>942.93</v>
      </c>
      <c r="E22" s="16">
        <v>92.17</v>
      </c>
      <c r="F22" s="16">
        <v>86909.86</v>
      </c>
      <c r="G22" s="603"/>
      <c r="H22" s="674"/>
      <c r="I22" s="603"/>
      <c r="J22" s="603"/>
      <c r="K22" s="603"/>
      <c r="L22" s="603"/>
      <c r="M22" s="603"/>
      <c r="N22" s="603"/>
      <c r="O22" s="603"/>
      <c r="P22" s="603"/>
      <c r="Q22" s="603"/>
      <c r="R22" s="603"/>
      <c r="S22" s="603"/>
      <c r="T22" s="628">
        <f t="shared" si="0"/>
        <v>1.7129439999999999E-2</v>
      </c>
      <c r="U22" s="759">
        <f t="shared" si="1"/>
        <v>0.50159399999999998</v>
      </c>
      <c r="V22" s="78"/>
    </row>
    <row r="23" spans="1:22" s="77" customFormat="1" ht="31.5">
      <c r="A23" s="6" t="s">
        <v>151</v>
      </c>
      <c r="B23" s="313" t="s">
        <v>511</v>
      </c>
      <c r="C23" s="6" t="s">
        <v>9</v>
      </c>
      <c r="D23" s="8">
        <v>1196.17</v>
      </c>
      <c r="E23" s="16">
        <v>67.61</v>
      </c>
      <c r="F23" s="16">
        <v>80873.05</v>
      </c>
      <c r="G23" s="201"/>
      <c r="H23" s="201"/>
      <c r="I23" s="201"/>
      <c r="J23" s="201"/>
      <c r="K23" s="201"/>
      <c r="L23" s="603"/>
      <c r="M23" s="603"/>
      <c r="N23" s="603"/>
      <c r="O23" s="603"/>
      <c r="P23" s="603"/>
      <c r="Q23" s="603"/>
      <c r="R23" s="603"/>
      <c r="S23" s="603"/>
      <c r="T23" s="628">
        <f t="shared" si="0"/>
        <v>1.5939620000000002E-2</v>
      </c>
      <c r="U23" s="759">
        <f t="shared" si="1"/>
        <v>0.51753400000000005</v>
      </c>
      <c r="V23" s="78"/>
    </row>
    <row r="24" spans="1:22" s="77" customFormat="1" ht="47.25">
      <c r="A24" s="6" t="s">
        <v>825</v>
      </c>
      <c r="B24" s="613" t="s">
        <v>792</v>
      </c>
      <c r="C24" s="6" t="s">
        <v>9</v>
      </c>
      <c r="D24" s="8">
        <v>2482.2800000000002</v>
      </c>
      <c r="E24" s="16">
        <v>31.25</v>
      </c>
      <c r="F24" s="16">
        <v>77571.25</v>
      </c>
      <c r="G24" s="612"/>
      <c r="H24" s="603"/>
      <c r="I24" s="603"/>
      <c r="J24" s="603"/>
      <c r="K24" s="603"/>
      <c r="L24" s="603"/>
      <c r="M24" s="603"/>
      <c r="N24" s="603"/>
      <c r="O24" s="603"/>
      <c r="P24" s="603"/>
      <c r="Q24" s="603"/>
      <c r="R24" s="603"/>
      <c r="S24" s="603"/>
      <c r="T24" s="628">
        <f t="shared" si="0"/>
        <v>1.528885E-2</v>
      </c>
      <c r="U24" s="759">
        <f t="shared" si="1"/>
        <v>0.53282300000000005</v>
      </c>
      <c r="V24" s="78"/>
    </row>
    <row r="25" spans="1:22" s="77" customFormat="1">
      <c r="A25" s="6" t="s">
        <v>1019</v>
      </c>
      <c r="B25" s="612" t="s">
        <v>814</v>
      </c>
      <c r="C25" s="345" t="s">
        <v>25</v>
      </c>
      <c r="D25" s="618">
        <v>930</v>
      </c>
      <c r="E25" s="16">
        <v>81.36</v>
      </c>
      <c r="F25" s="16">
        <v>75664.800000000003</v>
      </c>
      <c r="G25" s="603"/>
      <c r="H25" s="603"/>
      <c r="I25" s="603"/>
      <c r="J25" s="603"/>
      <c r="K25" s="603"/>
      <c r="L25" s="603"/>
      <c r="M25" s="603"/>
      <c r="N25" s="603"/>
      <c r="O25" s="603"/>
      <c r="P25" s="603"/>
      <c r="Q25" s="603"/>
      <c r="R25" s="603"/>
      <c r="S25" s="603"/>
      <c r="T25" s="628">
        <f t="shared" si="0"/>
        <v>1.49131E-2</v>
      </c>
      <c r="U25" s="759">
        <f t="shared" si="1"/>
        <v>0.547736</v>
      </c>
      <c r="V25" s="78"/>
    </row>
    <row r="26" spans="1:22" s="77" customFormat="1" ht="31.5">
      <c r="A26" s="6" t="s">
        <v>1148</v>
      </c>
      <c r="B26" s="292" t="s">
        <v>354</v>
      </c>
      <c r="C26" s="6" t="s">
        <v>9</v>
      </c>
      <c r="D26" s="8">
        <v>139.76</v>
      </c>
      <c r="E26" s="16">
        <v>536.23</v>
      </c>
      <c r="F26" s="16">
        <v>74943.5</v>
      </c>
      <c r="G26" s="603"/>
      <c r="H26" s="674"/>
      <c r="I26" s="603"/>
      <c r="J26" s="603"/>
      <c r="K26" s="603"/>
      <c r="L26" s="603"/>
      <c r="M26" s="603"/>
      <c r="N26" s="603"/>
      <c r="O26" s="603"/>
      <c r="P26" s="603"/>
      <c r="Q26" s="603"/>
      <c r="R26" s="603"/>
      <c r="S26" s="603"/>
      <c r="T26" s="628">
        <f t="shared" si="0"/>
        <v>1.477094E-2</v>
      </c>
      <c r="U26" s="759">
        <f t="shared" si="1"/>
        <v>0.56250699999999998</v>
      </c>
      <c r="V26" s="78"/>
    </row>
    <row r="27" spans="1:22" s="77" customFormat="1">
      <c r="A27" s="6" t="s">
        <v>998</v>
      </c>
      <c r="B27" s="616" t="s">
        <v>661</v>
      </c>
      <c r="C27" s="6" t="s">
        <v>14</v>
      </c>
      <c r="D27" s="359">
        <v>220</v>
      </c>
      <c r="E27" s="16">
        <v>339.84</v>
      </c>
      <c r="F27" s="16">
        <v>74764.800000000003</v>
      </c>
      <c r="G27" s="603"/>
      <c r="H27" s="603"/>
      <c r="I27" s="603"/>
      <c r="J27" s="603"/>
      <c r="K27" s="603"/>
      <c r="L27" s="603"/>
      <c r="M27" s="603"/>
      <c r="N27" s="603"/>
      <c r="O27" s="603"/>
      <c r="P27" s="603"/>
      <c r="Q27" s="603"/>
      <c r="R27" s="603"/>
      <c r="S27" s="603"/>
      <c r="T27" s="628">
        <f t="shared" si="0"/>
        <v>1.4735720000000001E-2</v>
      </c>
      <c r="U27" s="759">
        <f t="shared" si="1"/>
        <v>0.57724299999999995</v>
      </c>
      <c r="V27" s="78"/>
    </row>
    <row r="28" spans="1:22" s="77" customFormat="1" ht="31.5">
      <c r="A28" s="239" t="s">
        <v>67</v>
      </c>
      <c r="B28" s="7" t="s">
        <v>157</v>
      </c>
      <c r="C28" s="6" t="s">
        <v>9</v>
      </c>
      <c r="D28" s="8">
        <v>579.02</v>
      </c>
      <c r="E28" s="16">
        <v>127.16</v>
      </c>
      <c r="F28" s="16">
        <v>73628.179999999993</v>
      </c>
      <c r="G28" s="612"/>
      <c r="H28" s="612"/>
      <c r="I28" s="612"/>
      <c r="J28" s="612"/>
      <c r="K28" s="612"/>
      <c r="L28" s="612"/>
      <c r="M28" s="612"/>
      <c r="N28" s="612"/>
      <c r="O28" s="612"/>
      <c r="P28" s="612"/>
      <c r="Q28" s="612"/>
      <c r="R28" s="612"/>
      <c r="S28" s="612"/>
      <c r="T28" s="628">
        <f t="shared" si="0"/>
        <v>1.4511700000000001E-2</v>
      </c>
      <c r="U28" s="759">
        <f t="shared" si="1"/>
        <v>0.59175500000000003</v>
      </c>
      <c r="V28" s="609"/>
    </row>
    <row r="29" spans="1:22" s="77" customFormat="1" ht="47.25">
      <c r="A29" s="6" t="s">
        <v>919</v>
      </c>
      <c r="B29" s="7" t="s">
        <v>599</v>
      </c>
      <c r="C29" s="6" t="s">
        <v>126</v>
      </c>
      <c r="D29" s="8">
        <v>4259</v>
      </c>
      <c r="E29" s="16">
        <v>15.83</v>
      </c>
      <c r="F29" s="16">
        <v>67419.97</v>
      </c>
      <c r="G29" s="603"/>
      <c r="H29" s="674"/>
      <c r="I29" s="603"/>
      <c r="J29" s="603"/>
      <c r="K29" s="603"/>
      <c r="L29" s="603"/>
      <c r="M29" s="603"/>
      <c r="N29" s="603"/>
      <c r="O29" s="603"/>
      <c r="P29" s="603"/>
      <c r="Q29" s="603"/>
      <c r="R29" s="603"/>
      <c r="S29" s="603"/>
      <c r="T29" s="628">
        <f t="shared" si="0"/>
        <v>1.3288090000000001E-2</v>
      </c>
      <c r="U29" s="759">
        <f t="shared" si="1"/>
        <v>0.605043</v>
      </c>
      <c r="V29" s="78"/>
    </row>
    <row r="30" spans="1:22" s="77" customFormat="1" ht="31.5">
      <c r="A30" s="6" t="s">
        <v>999</v>
      </c>
      <c r="B30" s="616" t="s">
        <v>659</v>
      </c>
      <c r="C30" s="6" t="s">
        <v>648</v>
      </c>
      <c r="D30" s="359">
        <v>264</v>
      </c>
      <c r="E30" s="16">
        <v>240.43</v>
      </c>
      <c r="F30" s="16">
        <v>63473.52</v>
      </c>
      <c r="G30" s="603"/>
      <c r="H30" s="603"/>
      <c r="I30" s="603"/>
      <c r="J30" s="603"/>
      <c r="K30" s="603"/>
      <c r="L30" s="603"/>
      <c r="M30" s="603"/>
      <c r="N30" s="603"/>
      <c r="O30" s="603"/>
      <c r="P30" s="603"/>
      <c r="Q30" s="603"/>
      <c r="R30" s="603"/>
      <c r="S30" s="603"/>
      <c r="T30" s="628">
        <f t="shared" si="0"/>
        <v>1.251027E-2</v>
      </c>
      <c r="U30" s="759">
        <f t="shared" si="1"/>
        <v>0.61755300000000002</v>
      </c>
      <c r="V30" s="78"/>
    </row>
    <row r="31" spans="1:22" s="77" customFormat="1" ht="47.25">
      <c r="A31" s="6" t="s">
        <v>901</v>
      </c>
      <c r="B31" s="85" t="s">
        <v>878</v>
      </c>
      <c r="C31" s="9" t="s">
        <v>9</v>
      </c>
      <c r="D31" s="8">
        <v>761.73</v>
      </c>
      <c r="E31" s="16">
        <v>78.239999999999995</v>
      </c>
      <c r="F31" s="16">
        <v>59597.760000000002</v>
      </c>
      <c r="G31" s="603"/>
      <c r="H31" s="603"/>
      <c r="I31" s="603"/>
      <c r="J31" s="603"/>
      <c r="K31" s="603"/>
      <c r="L31" s="603"/>
      <c r="M31" s="603"/>
      <c r="N31" s="603"/>
      <c r="O31" s="603"/>
      <c r="P31" s="603"/>
      <c r="Q31" s="603"/>
      <c r="R31" s="603"/>
      <c r="S31" s="603"/>
      <c r="T31" s="628">
        <f t="shared" si="0"/>
        <v>1.1746380000000001E-2</v>
      </c>
      <c r="U31" s="759">
        <f t="shared" si="1"/>
        <v>0.62929900000000005</v>
      </c>
      <c r="V31" s="78"/>
    </row>
    <row r="32" spans="1:22" s="77" customFormat="1" ht="47.25">
      <c r="A32" s="6" t="s">
        <v>918</v>
      </c>
      <c r="B32" s="7" t="s">
        <v>174</v>
      </c>
      <c r="C32" s="6" t="s">
        <v>126</v>
      </c>
      <c r="D32" s="8">
        <v>2612</v>
      </c>
      <c r="E32" s="16">
        <v>19.54</v>
      </c>
      <c r="F32" s="16">
        <v>51038.48</v>
      </c>
      <c r="G32" s="603"/>
      <c r="H32" s="674"/>
      <c r="I32" s="603"/>
      <c r="J32" s="603"/>
      <c r="K32" s="603"/>
      <c r="L32" s="603"/>
      <c r="M32" s="603"/>
      <c r="N32" s="603"/>
      <c r="O32" s="603"/>
      <c r="P32" s="603"/>
      <c r="Q32" s="603"/>
      <c r="R32" s="603"/>
      <c r="S32" s="603"/>
      <c r="T32" s="628">
        <f t="shared" si="0"/>
        <v>1.005939E-2</v>
      </c>
      <c r="U32" s="759">
        <f t="shared" si="1"/>
        <v>0.63935799999999998</v>
      </c>
      <c r="V32" s="78"/>
    </row>
    <row r="33" spans="1:22" s="77" customFormat="1" ht="63">
      <c r="A33" s="6" t="s">
        <v>149</v>
      </c>
      <c r="B33" s="615" t="s">
        <v>376</v>
      </c>
      <c r="C33" s="6" t="s">
        <v>9</v>
      </c>
      <c r="D33" s="8">
        <v>1356.96</v>
      </c>
      <c r="E33" s="16">
        <v>35.92</v>
      </c>
      <c r="F33" s="16">
        <v>48742</v>
      </c>
      <c r="G33" s="201"/>
      <c r="H33" s="201"/>
      <c r="I33" s="201"/>
      <c r="J33" s="201"/>
      <c r="K33" s="201"/>
      <c r="L33" s="603"/>
      <c r="M33" s="603"/>
      <c r="N33" s="603"/>
      <c r="O33" s="603"/>
      <c r="P33" s="603"/>
      <c r="Q33" s="603"/>
      <c r="R33" s="603"/>
      <c r="S33" s="603"/>
      <c r="T33" s="628">
        <f t="shared" si="0"/>
        <v>9.6067700000000006E-3</v>
      </c>
      <c r="U33" s="759">
        <f t="shared" si="1"/>
        <v>0.64896500000000001</v>
      </c>
      <c r="V33" s="78"/>
    </row>
    <row r="34" spans="1:22" s="77" customFormat="1" ht="47.25">
      <c r="A34" s="6" t="s">
        <v>152</v>
      </c>
      <c r="B34" s="292" t="s">
        <v>513</v>
      </c>
      <c r="C34" s="6" t="s">
        <v>9</v>
      </c>
      <c r="D34" s="8">
        <v>157.30000000000001</v>
      </c>
      <c r="E34" s="16">
        <v>295.31</v>
      </c>
      <c r="F34" s="16">
        <v>46452.26</v>
      </c>
      <c r="G34" s="201"/>
      <c r="H34" s="201"/>
      <c r="I34" s="201"/>
      <c r="J34" s="201"/>
      <c r="K34" s="201"/>
      <c r="L34" s="603"/>
      <c r="M34" s="603"/>
      <c r="N34" s="603"/>
      <c r="O34" s="603"/>
      <c r="P34" s="603"/>
      <c r="Q34" s="603"/>
      <c r="R34" s="603"/>
      <c r="S34" s="603"/>
      <c r="T34" s="628">
        <f t="shared" si="0"/>
        <v>9.1554800000000006E-3</v>
      </c>
      <c r="U34" s="759">
        <f t="shared" si="1"/>
        <v>0.65812000000000004</v>
      </c>
      <c r="V34" s="78"/>
    </row>
    <row r="35" spans="1:22" s="77" customFormat="1">
      <c r="A35" s="6" t="s">
        <v>820</v>
      </c>
      <c r="B35" s="85" t="s">
        <v>103</v>
      </c>
      <c r="C35" s="9" t="s">
        <v>9</v>
      </c>
      <c r="D35" s="8">
        <v>371.71</v>
      </c>
      <c r="E35" s="16">
        <v>123.11</v>
      </c>
      <c r="F35" s="16">
        <v>45761.22</v>
      </c>
      <c r="G35" s="201"/>
      <c r="H35" s="201"/>
      <c r="I35" s="201"/>
      <c r="J35" s="201"/>
      <c r="K35" s="201"/>
      <c r="L35" s="603"/>
      <c r="M35" s="603"/>
      <c r="N35" s="603"/>
      <c r="O35" s="603"/>
      <c r="P35" s="603"/>
      <c r="Q35" s="603"/>
      <c r="R35" s="603"/>
      <c r="S35" s="603"/>
      <c r="T35" s="628">
        <f t="shared" si="0"/>
        <v>9.0192799999999993E-3</v>
      </c>
      <c r="U35" s="759">
        <f t="shared" si="1"/>
        <v>0.66713900000000004</v>
      </c>
      <c r="V35" s="78"/>
    </row>
    <row r="36" spans="1:22" s="77" customFormat="1" ht="31.5">
      <c r="A36" s="6" t="s">
        <v>1180</v>
      </c>
      <c r="B36" s="7" t="s">
        <v>1090</v>
      </c>
      <c r="C36" s="6" t="s">
        <v>9</v>
      </c>
      <c r="D36" s="8">
        <v>160.78</v>
      </c>
      <c r="E36" s="16">
        <v>283.44</v>
      </c>
      <c r="F36" s="16">
        <v>45571.48</v>
      </c>
      <c r="G36" s="603"/>
      <c r="H36" s="674"/>
      <c r="I36" s="603"/>
      <c r="J36" s="603"/>
      <c r="K36" s="603"/>
      <c r="L36" s="603"/>
      <c r="M36" s="603"/>
      <c r="N36" s="603"/>
      <c r="O36" s="603"/>
      <c r="P36" s="603"/>
      <c r="Q36" s="603"/>
      <c r="R36" s="603"/>
      <c r="S36" s="603"/>
      <c r="T36" s="628">
        <f t="shared" si="0"/>
        <v>8.9818799999999994E-3</v>
      </c>
      <c r="U36" s="759">
        <f t="shared" si="1"/>
        <v>0.67612099999999997</v>
      </c>
      <c r="V36" s="78"/>
    </row>
    <row r="37" spans="1:22" s="77" customFormat="1" ht="47.25">
      <c r="A37" s="6" t="s">
        <v>925</v>
      </c>
      <c r="B37" s="7" t="s">
        <v>614</v>
      </c>
      <c r="C37" s="6" t="s">
        <v>100</v>
      </c>
      <c r="D37" s="8">
        <v>2177</v>
      </c>
      <c r="E37" s="16">
        <v>19.66</v>
      </c>
      <c r="F37" s="16">
        <v>42799.82</v>
      </c>
      <c r="G37" s="603"/>
      <c r="H37" s="674"/>
      <c r="I37" s="603"/>
      <c r="J37" s="603"/>
      <c r="K37" s="603"/>
      <c r="L37" s="603"/>
      <c r="M37" s="603"/>
      <c r="N37" s="603"/>
      <c r="O37" s="603"/>
      <c r="P37" s="603"/>
      <c r="Q37" s="603"/>
      <c r="R37" s="603"/>
      <c r="S37" s="603"/>
      <c r="T37" s="628">
        <f t="shared" si="0"/>
        <v>8.4355999999999997E-3</v>
      </c>
      <c r="U37" s="759">
        <f t="shared" si="1"/>
        <v>0.68455699999999997</v>
      </c>
      <c r="V37" s="78"/>
    </row>
    <row r="38" spans="1:22" s="77" customFormat="1" ht="31.5">
      <c r="A38" s="239" t="s">
        <v>81</v>
      </c>
      <c r="B38" s="412" t="s">
        <v>624</v>
      </c>
      <c r="C38" s="413" t="s">
        <v>10</v>
      </c>
      <c r="D38" s="8">
        <v>952.25</v>
      </c>
      <c r="E38" s="16">
        <v>42.69</v>
      </c>
      <c r="F38" s="16">
        <v>40651.550000000003</v>
      </c>
      <c r="G38" s="603"/>
      <c r="H38" s="674"/>
      <c r="I38" s="603"/>
      <c r="J38" s="603"/>
      <c r="K38" s="603"/>
      <c r="L38" s="603"/>
      <c r="M38" s="603"/>
      <c r="N38" s="603"/>
      <c r="O38" s="603"/>
      <c r="P38" s="603"/>
      <c r="Q38" s="603"/>
      <c r="R38" s="603"/>
      <c r="S38" s="603"/>
      <c r="T38" s="628">
        <f t="shared" si="0"/>
        <v>8.0121900000000006E-3</v>
      </c>
      <c r="U38" s="759">
        <f t="shared" si="1"/>
        <v>0.69256899999999999</v>
      </c>
      <c r="V38" s="78"/>
    </row>
    <row r="39" spans="1:22" s="77" customFormat="1" ht="31.5">
      <c r="A39" s="6" t="s">
        <v>1029</v>
      </c>
      <c r="B39" s="292" t="s">
        <v>754</v>
      </c>
      <c r="C39" s="6" t="s">
        <v>14</v>
      </c>
      <c r="D39" s="359">
        <v>1</v>
      </c>
      <c r="E39" s="16">
        <v>39507.550000000003</v>
      </c>
      <c r="F39" s="16">
        <v>39507.550000000003</v>
      </c>
      <c r="G39" s="603"/>
      <c r="H39" s="603"/>
      <c r="I39" s="603"/>
      <c r="J39" s="603"/>
      <c r="K39" s="603"/>
      <c r="L39" s="603"/>
      <c r="M39" s="603"/>
      <c r="N39" s="603"/>
      <c r="O39" s="603"/>
      <c r="P39" s="603"/>
      <c r="Q39" s="603"/>
      <c r="R39" s="603"/>
      <c r="S39" s="603"/>
      <c r="T39" s="628">
        <f t="shared" si="0"/>
        <v>7.7867099999999996E-3</v>
      </c>
      <c r="U39" s="759">
        <f t="shared" si="1"/>
        <v>0.70035599999999998</v>
      </c>
      <c r="V39" s="78"/>
    </row>
    <row r="40" spans="1:22" s="77" customFormat="1" ht="31.5">
      <c r="A40" s="6" t="s">
        <v>1162</v>
      </c>
      <c r="B40" s="88" t="s">
        <v>871</v>
      </c>
      <c r="C40" s="6" t="s">
        <v>14</v>
      </c>
      <c r="D40" s="8">
        <v>34</v>
      </c>
      <c r="E40" s="16">
        <v>1056.24</v>
      </c>
      <c r="F40" s="16">
        <v>35912.160000000003</v>
      </c>
      <c r="G40" s="603" t="s">
        <v>53</v>
      </c>
      <c r="H40" s="603"/>
      <c r="I40" s="603"/>
      <c r="J40" s="603"/>
      <c r="K40" s="603"/>
      <c r="L40" s="603"/>
      <c r="M40" s="603"/>
      <c r="N40" s="603"/>
      <c r="O40" s="603"/>
      <c r="P40" s="603"/>
      <c r="Q40" s="603"/>
      <c r="R40" s="603"/>
      <c r="S40" s="603"/>
      <c r="T40" s="628">
        <f t="shared" si="0"/>
        <v>7.0780799999999996E-3</v>
      </c>
      <c r="U40" s="759">
        <f t="shared" si="1"/>
        <v>0.70743400000000001</v>
      </c>
      <c r="V40" s="78"/>
    </row>
    <row r="41" spans="1:22" s="77" customFormat="1" ht="47.25">
      <c r="A41" s="6" t="s">
        <v>989</v>
      </c>
      <c r="B41" s="88" t="s">
        <v>653</v>
      </c>
      <c r="C41" s="6" t="s">
        <v>648</v>
      </c>
      <c r="D41" s="359">
        <v>181</v>
      </c>
      <c r="E41" s="16">
        <v>197.75</v>
      </c>
      <c r="F41" s="16">
        <v>35792.75</v>
      </c>
      <c r="G41" s="603"/>
      <c r="H41" s="603"/>
      <c r="I41" s="603"/>
      <c r="J41" s="603"/>
      <c r="K41" s="603"/>
      <c r="L41" s="603"/>
      <c r="M41" s="603"/>
      <c r="N41" s="603"/>
      <c r="O41" s="603"/>
      <c r="P41" s="603"/>
      <c r="Q41" s="603"/>
      <c r="R41" s="603"/>
      <c r="S41" s="603"/>
      <c r="T41" s="628">
        <f t="shared" si="0"/>
        <v>7.0545499999999997E-3</v>
      </c>
      <c r="U41" s="759">
        <f t="shared" si="1"/>
        <v>0.71448900000000004</v>
      </c>
      <c r="V41" s="78"/>
    </row>
    <row r="42" spans="1:22" s="77" customFormat="1" ht="31.5">
      <c r="A42" s="6" t="s">
        <v>1169</v>
      </c>
      <c r="B42" s="90" t="s">
        <v>889</v>
      </c>
      <c r="C42" s="6" t="s">
        <v>9</v>
      </c>
      <c r="D42" s="8">
        <v>58.04</v>
      </c>
      <c r="E42" s="16">
        <v>585.62</v>
      </c>
      <c r="F42" s="16">
        <v>33989.379999999997</v>
      </c>
      <c r="G42" s="612"/>
      <c r="H42" s="603"/>
      <c r="I42" s="603"/>
      <c r="J42" s="603"/>
      <c r="K42" s="603"/>
      <c r="L42" s="603"/>
      <c r="M42" s="603"/>
      <c r="N42" s="603"/>
      <c r="O42" s="603"/>
      <c r="P42" s="603"/>
      <c r="Q42" s="603"/>
      <c r="R42" s="603"/>
      <c r="S42" s="603"/>
      <c r="T42" s="628">
        <f t="shared" si="0"/>
        <v>6.6991100000000003E-3</v>
      </c>
      <c r="U42" s="759">
        <f t="shared" si="1"/>
        <v>0.72118800000000005</v>
      </c>
      <c r="V42" s="78"/>
    </row>
    <row r="43" spans="1:22" s="77" customFormat="1" ht="31.5">
      <c r="A43" s="6" t="s">
        <v>763</v>
      </c>
      <c r="B43" s="88" t="s">
        <v>419</v>
      </c>
      <c r="C43" s="6" t="s">
        <v>9</v>
      </c>
      <c r="D43" s="8">
        <v>661.03</v>
      </c>
      <c r="E43" s="16">
        <v>50.56</v>
      </c>
      <c r="F43" s="16">
        <v>33421.68</v>
      </c>
      <c r="G43" s="603" t="s">
        <v>53</v>
      </c>
      <c r="H43" s="603"/>
      <c r="I43" s="603"/>
      <c r="J43" s="603"/>
      <c r="K43" s="603"/>
      <c r="L43" s="603"/>
      <c r="M43" s="603"/>
      <c r="N43" s="603"/>
      <c r="O43" s="603"/>
      <c r="P43" s="603"/>
      <c r="Q43" s="603"/>
      <c r="R43" s="603"/>
      <c r="S43" s="603"/>
      <c r="T43" s="628">
        <f t="shared" si="0"/>
        <v>6.5872200000000004E-3</v>
      </c>
      <c r="U43" s="759">
        <f t="shared" si="1"/>
        <v>0.72777499999999995</v>
      </c>
      <c r="V43" s="78"/>
    </row>
    <row r="44" spans="1:22" s="77" customFormat="1" ht="47.25">
      <c r="A44" s="6" t="s">
        <v>86</v>
      </c>
      <c r="B44" s="7" t="s">
        <v>172</v>
      </c>
      <c r="C44" s="6" t="s">
        <v>126</v>
      </c>
      <c r="D44" s="8">
        <v>1470</v>
      </c>
      <c r="E44" s="16">
        <v>22.42</v>
      </c>
      <c r="F44" s="16">
        <v>32957.4</v>
      </c>
      <c r="G44" s="603"/>
      <c r="H44" s="674"/>
      <c r="I44" s="603"/>
      <c r="J44" s="603"/>
      <c r="K44" s="603"/>
      <c r="L44" s="603"/>
      <c r="M44" s="603"/>
      <c r="N44" s="603"/>
      <c r="O44" s="603"/>
      <c r="P44" s="603"/>
      <c r="Q44" s="603"/>
      <c r="R44" s="603"/>
      <c r="S44" s="603"/>
      <c r="T44" s="628">
        <f t="shared" si="0"/>
        <v>6.49572E-3</v>
      </c>
      <c r="U44" s="759">
        <f t="shared" si="1"/>
        <v>0.73427100000000001</v>
      </c>
      <c r="V44" s="78"/>
    </row>
    <row r="45" spans="1:22" s="77" customFormat="1" ht="47.25">
      <c r="A45" s="6" t="s">
        <v>836</v>
      </c>
      <c r="B45" s="88" t="s">
        <v>101</v>
      </c>
      <c r="C45" s="9" t="s">
        <v>25</v>
      </c>
      <c r="D45" s="89">
        <v>86.05</v>
      </c>
      <c r="E45" s="16">
        <v>374.09</v>
      </c>
      <c r="F45" s="16">
        <v>32190.44</v>
      </c>
      <c r="G45" s="612"/>
      <c r="H45" s="603"/>
      <c r="I45" s="603"/>
      <c r="J45" s="603"/>
      <c r="K45" s="603"/>
      <c r="L45" s="603"/>
      <c r="M45" s="603"/>
      <c r="N45" s="603"/>
      <c r="O45" s="603"/>
      <c r="P45" s="603"/>
      <c r="Q45" s="603"/>
      <c r="R45" s="603"/>
      <c r="S45" s="603"/>
      <c r="T45" s="628">
        <f t="shared" si="0"/>
        <v>6.34455E-3</v>
      </c>
      <c r="U45" s="759">
        <f t="shared" si="1"/>
        <v>0.74061600000000005</v>
      </c>
      <c r="V45" s="78"/>
    </row>
    <row r="46" spans="1:22" s="77" customFormat="1" ht="31.5">
      <c r="A46" s="6" t="s">
        <v>1179</v>
      </c>
      <c r="B46" s="7" t="s">
        <v>912</v>
      </c>
      <c r="C46" s="6" t="s">
        <v>10</v>
      </c>
      <c r="D46" s="8">
        <v>65.87</v>
      </c>
      <c r="E46" s="16">
        <v>484.49</v>
      </c>
      <c r="F46" s="16">
        <v>31913.360000000001</v>
      </c>
      <c r="G46" s="603"/>
      <c r="H46" s="674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28">
        <f t="shared" si="0"/>
        <v>6.2899399999999999E-3</v>
      </c>
      <c r="U46" s="759">
        <f t="shared" si="1"/>
        <v>0.74690599999999996</v>
      </c>
      <c r="V46" s="78"/>
    </row>
    <row r="47" spans="1:22" s="77" customFormat="1" ht="47.25">
      <c r="A47" s="6" t="s">
        <v>827</v>
      </c>
      <c r="B47" s="90" t="s">
        <v>804</v>
      </c>
      <c r="C47" s="6" t="s">
        <v>9</v>
      </c>
      <c r="D47" s="8">
        <v>721.63</v>
      </c>
      <c r="E47" s="16">
        <v>42.66</v>
      </c>
      <c r="F47" s="16">
        <v>30784.74</v>
      </c>
      <c r="G47" s="612"/>
      <c r="H47" s="603"/>
      <c r="I47" s="603"/>
      <c r="J47" s="603"/>
      <c r="K47" s="603"/>
      <c r="L47" s="603"/>
      <c r="M47" s="603"/>
      <c r="N47" s="603"/>
      <c r="O47" s="603"/>
      <c r="P47" s="603"/>
      <c r="Q47" s="603"/>
      <c r="R47" s="603"/>
      <c r="S47" s="603"/>
      <c r="T47" s="628">
        <f t="shared" si="0"/>
        <v>6.0675E-3</v>
      </c>
      <c r="U47" s="759">
        <f t="shared" si="1"/>
        <v>0.75297400000000003</v>
      </c>
      <c r="V47" s="78"/>
    </row>
    <row r="48" spans="1:22" s="77" customFormat="1">
      <c r="A48" s="239" t="s">
        <v>80</v>
      </c>
      <c r="B48" s="309" t="s">
        <v>506</v>
      </c>
      <c r="C48" s="295" t="s">
        <v>504</v>
      </c>
      <c r="D48" s="8">
        <v>3915</v>
      </c>
      <c r="E48" s="16">
        <v>7.63</v>
      </c>
      <c r="F48" s="16">
        <v>29871.45</v>
      </c>
      <c r="G48" s="603"/>
      <c r="H48" s="674"/>
      <c r="I48" s="603"/>
      <c r="J48" s="603"/>
      <c r="K48" s="603"/>
      <c r="L48" s="603"/>
      <c r="M48" s="603"/>
      <c r="N48" s="603"/>
      <c r="O48" s="603"/>
      <c r="P48" s="603"/>
      <c r="Q48" s="603"/>
      <c r="R48" s="603"/>
      <c r="S48" s="603"/>
      <c r="T48" s="628">
        <f t="shared" si="0"/>
        <v>5.8874900000000004E-3</v>
      </c>
      <c r="U48" s="759">
        <f t="shared" si="1"/>
        <v>0.75886100000000001</v>
      </c>
      <c r="V48" s="78"/>
    </row>
    <row r="49" spans="1:22" s="77" customFormat="1" ht="25.5">
      <c r="A49" s="6" t="s">
        <v>85</v>
      </c>
      <c r="B49" s="277" t="s">
        <v>1097</v>
      </c>
      <c r="C49" s="276" t="s">
        <v>9</v>
      </c>
      <c r="D49" s="8">
        <v>593.79</v>
      </c>
      <c r="E49" s="16">
        <v>49.88</v>
      </c>
      <c r="F49" s="16">
        <v>29618.25</v>
      </c>
      <c r="G49" s="603"/>
      <c r="H49" s="674"/>
      <c r="I49" s="603"/>
      <c r="J49" s="603"/>
      <c r="K49" s="603"/>
      <c r="L49" s="603"/>
      <c r="M49" s="603"/>
      <c r="N49" s="603"/>
      <c r="O49" s="603"/>
      <c r="P49" s="603"/>
      <c r="Q49" s="603"/>
      <c r="R49" s="603"/>
      <c r="S49" s="603"/>
      <c r="T49" s="628">
        <f t="shared" si="0"/>
        <v>5.8375900000000001E-3</v>
      </c>
      <c r="U49" s="759">
        <f t="shared" si="1"/>
        <v>0.76469900000000002</v>
      </c>
      <c r="V49" s="78"/>
    </row>
    <row r="50" spans="1:22" s="77" customFormat="1" ht="31.5">
      <c r="A50" s="6" t="s">
        <v>1178</v>
      </c>
      <c r="B50" s="7" t="s">
        <v>597</v>
      </c>
      <c r="C50" s="6" t="s">
        <v>100</v>
      </c>
      <c r="D50" s="8">
        <v>1749</v>
      </c>
      <c r="E50" s="16">
        <v>16.7</v>
      </c>
      <c r="F50" s="16">
        <v>29208.3</v>
      </c>
      <c r="G50" s="603"/>
      <c r="H50" s="674"/>
      <c r="I50" s="603"/>
      <c r="J50" s="603"/>
      <c r="K50" s="603"/>
      <c r="L50" s="603"/>
      <c r="M50" s="603"/>
      <c r="N50" s="603"/>
      <c r="O50" s="603"/>
      <c r="P50" s="603"/>
      <c r="Q50" s="603"/>
      <c r="R50" s="603"/>
      <c r="S50" s="603"/>
      <c r="T50" s="628">
        <f t="shared" si="0"/>
        <v>5.7567900000000003E-3</v>
      </c>
      <c r="U50" s="759">
        <f t="shared" si="1"/>
        <v>0.77045600000000003</v>
      </c>
      <c r="V50" s="78"/>
    </row>
    <row r="51" spans="1:22" s="77" customFormat="1">
      <c r="A51" s="6" t="s">
        <v>768</v>
      </c>
      <c r="B51" s="615" t="s">
        <v>550</v>
      </c>
      <c r="C51" s="6" t="s">
        <v>25</v>
      </c>
      <c r="D51" s="89">
        <v>107.01</v>
      </c>
      <c r="E51" s="16">
        <v>272.67</v>
      </c>
      <c r="F51" s="16">
        <v>29178.42</v>
      </c>
      <c r="G51" s="603"/>
      <c r="H51" s="603"/>
      <c r="I51" s="603"/>
      <c r="J51" s="603"/>
      <c r="K51" s="603"/>
      <c r="L51" s="603"/>
      <c r="M51" s="603"/>
      <c r="N51" s="603"/>
      <c r="O51" s="603"/>
      <c r="P51" s="603"/>
      <c r="Q51" s="603"/>
      <c r="R51" s="603"/>
      <c r="S51" s="603"/>
      <c r="T51" s="628">
        <f t="shared" si="0"/>
        <v>5.7508999999999998E-3</v>
      </c>
      <c r="U51" s="759">
        <f t="shared" si="1"/>
        <v>0.77620699999999998</v>
      </c>
      <c r="V51" s="78"/>
    </row>
    <row r="52" spans="1:22" s="77" customFormat="1" ht="47.25">
      <c r="A52" s="6" t="s">
        <v>84</v>
      </c>
      <c r="B52" s="7" t="s">
        <v>601</v>
      </c>
      <c r="C52" s="6" t="s">
        <v>126</v>
      </c>
      <c r="D52" s="8">
        <v>1268</v>
      </c>
      <c r="E52" s="16">
        <v>22.9</v>
      </c>
      <c r="F52" s="16">
        <v>29037.200000000001</v>
      </c>
      <c r="G52" s="603"/>
      <c r="H52" s="674"/>
      <c r="I52" s="603"/>
      <c r="J52" s="603"/>
      <c r="K52" s="603"/>
      <c r="L52" s="603"/>
      <c r="M52" s="603"/>
      <c r="N52" s="603"/>
      <c r="O52" s="603"/>
      <c r="P52" s="603"/>
      <c r="Q52" s="603"/>
      <c r="R52" s="603"/>
      <c r="S52" s="603"/>
      <c r="T52" s="628">
        <f t="shared" si="0"/>
        <v>5.7230700000000002E-3</v>
      </c>
      <c r="U52" s="759">
        <f t="shared" si="1"/>
        <v>0.78193000000000001</v>
      </c>
      <c r="V52" s="78"/>
    </row>
    <row r="53" spans="1:22" s="77" customFormat="1" ht="31.5">
      <c r="A53" s="6" t="s">
        <v>1154</v>
      </c>
      <c r="B53" s="88" t="s">
        <v>538</v>
      </c>
      <c r="C53" s="6" t="s">
        <v>14</v>
      </c>
      <c r="D53" s="8">
        <v>32</v>
      </c>
      <c r="E53" s="16">
        <v>880.72</v>
      </c>
      <c r="F53" s="16">
        <v>28183.040000000001</v>
      </c>
      <c r="G53" s="603" t="s">
        <v>53</v>
      </c>
      <c r="H53" s="603"/>
      <c r="I53" s="603"/>
      <c r="J53" s="603"/>
      <c r="K53" s="603"/>
      <c r="L53" s="603"/>
      <c r="M53" s="603"/>
      <c r="N53" s="603"/>
      <c r="O53" s="603"/>
      <c r="P53" s="603"/>
      <c r="Q53" s="603"/>
      <c r="R53" s="603"/>
      <c r="S53" s="603"/>
      <c r="T53" s="628">
        <f t="shared" si="0"/>
        <v>5.55472E-3</v>
      </c>
      <c r="U53" s="759">
        <f t="shared" si="1"/>
        <v>0.78748499999999999</v>
      </c>
      <c r="V53" s="78"/>
    </row>
    <row r="54" spans="1:22" s="77" customFormat="1" ht="47.25">
      <c r="A54" s="6" t="s">
        <v>147</v>
      </c>
      <c r="B54" s="292" t="s">
        <v>374</v>
      </c>
      <c r="C54" s="6" t="s">
        <v>9</v>
      </c>
      <c r="D54" s="8">
        <v>6619.88</v>
      </c>
      <c r="E54" s="16">
        <v>4.18</v>
      </c>
      <c r="F54" s="16">
        <v>27671.1</v>
      </c>
      <c r="G54" s="201"/>
      <c r="H54" s="201"/>
      <c r="I54" s="201"/>
      <c r="J54" s="201"/>
      <c r="K54" s="201"/>
      <c r="L54" s="603"/>
      <c r="M54" s="603"/>
      <c r="N54" s="603"/>
      <c r="O54" s="603"/>
      <c r="P54" s="603"/>
      <c r="Q54" s="603"/>
      <c r="R54" s="603"/>
      <c r="S54" s="603"/>
      <c r="T54" s="628">
        <f t="shared" si="0"/>
        <v>5.4538199999999998E-3</v>
      </c>
      <c r="U54" s="759">
        <f t="shared" si="1"/>
        <v>0.79293899999999995</v>
      </c>
      <c r="V54" s="78"/>
    </row>
    <row r="55" spans="1:22" s="77" customFormat="1" ht="25.5">
      <c r="A55" s="6" t="s">
        <v>1149</v>
      </c>
      <c r="B55" s="277" t="s">
        <v>1099</v>
      </c>
      <c r="C55" s="457" t="s">
        <v>25</v>
      </c>
      <c r="D55" s="8">
        <v>1106.9100000000001</v>
      </c>
      <c r="E55" s="16">
        <v>24.85</v>
      </c>
      <c r="F55" s="16">
        <v>27506.71</v>
      </c>
      <c r="G55" s="603"/>
      <c r="H55" s="674"/>
      <c r="I55" s="603"/>
      <c r="J55" s="603"/>
      <c r="K55" s="603"/>
      <c r="L55" s="603"/>
      <c r="M55" s="603"/>
      <c r="N55" s="603"/>
      <c r="O55" s="603"/>
      <c r="P55" s="603"/>
      <c r="Q55" s="603"/>
      <c r="R55" s="603"/>
      <c r="S55" s="603"/>
      <c r="T55" s="628">
        <f t="shared" si="0"/>
        <v>5.4214199999999997E-3</v>
      </c>
      <c r="U55" s="759">
        <f t="shared" si="1"/>
        <v>0.79835999999999996</v>
      </c>
      <c r="V55" s="78"/>
    </row>
    <row r="56" spans="1:22" s="77" customFormat="1" ht="47.25">
      <c r="A56" s="6" t="s">
        <v>924</v>
      </c>
      <c r="B56" s="7" t="s">
        <v>613</v>
      </c>
      <c r="C56" s="6" t="s">
        <v>100</v>
      </c>
      <c r="D56" s="8">
        <v>1428</v>
      </c>
      <c r="E56" s="16">
        <v>18.61</v>
      </c>
      <c r="F56" s="16">
        <v>26575.08</v>
      </c>
      <c r="G56" s="603"/>
      <c r="H56" s="674"/>
      <c r="I56" s="603"/>
      <c r="J56" s="603"/>
      <c r="K56" s="603"/>
      <c r="L56" s="603"/>
      <c r="M56" s="603"/>
      <c r="N56" s="603"/>
      <c r="O56" s="603"/>
      <c r="P56" s="603"/>
      <c r="Q56" s="603"/>
      <c r="R56" s="603"/>
      <c r="S56" s="603"/>
      <c r="T56" s="628">
        <f t="shared" si="0"/>
        <v>5.2377999999999999E-3</v>
      </c>
      <c r="U56" s="759">
        <f t="shared" si="1"/>
        <v>0.80359800000000003</v>
      </c>
      <c r="V56" s="78"/>
    </row>
    <row r="57" spans="1:22" s="77" customFormat="1" ht="31.5">
      <c r="A57" s="6" t="s">
        <v>1047</v>
      </c>
      <c r="B57" s="85" t="s">
        <v>164</v>
      </c>
      <c r="C57" s="9" t="s">
        <v>9</v>
      </c>
      <c r="D57" s="8">
        <v>467.58</v>
      </c>
      <c r="E57" s="16">
        <v>55.84</v>
      </c>
      <c r="F57" s="16">
        <v>26109.67</v>
      </c>
      <c r="G57" s="603"/>
      <c r="H57" s="603"/>
      <c r="I57" s="603"/>
      <c r="J57" s="603"/>
      <c r="K57" s="603"/>
      <c r="L57" s="603"/>
      <c r="M57" s="603"/>
      <c r="N57" s="603"/>
      <c r="O57" s="603"/>
      <c r="P57" s="603"/>
      <c r="Q57" s="603"/>
      <c r="R57" s="603"/>
      <c r="S57" s="603"/>
      <c r="T57" s="628">
        <f t="shared" si="0"/>
        <v>5.14607E-3</v>
      </c>
      <c r="U57" s="759">
        <f t="shared" si="1"/>
        <v>0.80874400000000002</v>
      </c>
      <c r="V57" s="78"/>
    </row>
    <row r="58" spans="1:22" s="77" customFormat="1" ht="31.5">
      <c r="A58" s="6" t="s">
        <v>1146</v>
      </c>
      <c r="B58" s="85" t="s">
        <v>509</v>
      </c>
      <c r="C58" s="6" t="s">
        <v>9</v>
      </c>
      <c r="D58" s="8">
        <v>185.22</v>
      </c>
      <c r="E58" s="16">
        <v>137.76</v>
      </c>
      <c r="F58" s="16">
        <v>25515.91</v>
      </c>
      <c r="G58" s="603"/>
      <c r="H58" s="674"/>
      <c r="I58" s="603"/>
      <c r="J58" s="603"/>
      <c r="K58" s="603"/>
      <c r="L58" s="603"/>
      <c r="M58" s="603"/>
      <c r="N58" s="603"/>
      <c r="O58" s="603"/>
      <c r="P58" s="603"/>
      <c r="Q58" s="603"/>
      <c r="R58" s="603"/>
      <c r="S58" s="603"/>
      <c r="T58" s="628">
        <f t="shared" si="0"/>
        <v>5.0290400000000002E-3</v>
      </c>
      <c r="U58" s="759">
        <f t="shared" si="1"/>
        <v>0.81377299999999997</v>
      </c>
      <c r="V58" s="78"/>
    </row>
    <row r="59" spans="1:22" s="77" customFormat="1">
      <c r="A59" s="6" t="s">
        <v>765</v>
      </c>
      <c r="B59" s="390" t="s">
        <v>874</v>
      </c>
      <c r="C59" s="6" t="s">
        <v>9</v>
      </c>
      <c r="D59" s="8">
        <v>102.58</v>
      </c>
      <c r="E59" s="16">
        <v>243.99</v>
      </c>
      <c r="F59" s="16">
        <v>25028.49</v>
      </c>
      <c r="G59" s="603"/>
      <c r="H59" s="603"/>
      <c r="I59" s="603"/>
      <c r="J59" s="603"/>
      <c r="K59" s="603"/>
      <c r="L59" s="603"/>
      <c r="M59" s="603"/>
      <c r="N59" s="603"/>
      <c r="O59" s="603"/>
      <c r="P59" s="603"/>
      <c r="Q59" s="603"/>
      <c r="R59" s="603"/>
      <c r="S59" s="603"/>
      <c r="T59" s="628">
        <f t="shared" si="0"/>
        <v>4.9329700000000001E-3</v>
      </c>
      <c r="U59" s="759">
        <f t="shared" si="1"/>
        <v>0.81870600000000004</v>
      </c>
      <c r="V59" s="78"/>
    </row>
    <row r="60" spans="1:22" s="77" customFormat="1" ht="47.25">
      <c r="A60" s="6" t="s">
        <v>917</v>
      </c>
      <c r="B60" s="7" t="s">
        <v>173</v>
      </c>
      <c r="C60" s="6" t="s">
        <v>126</v>
      </c>
      <c r="D60" s="8">
        <v>1102</v>
      </c>
      <c r="E60" s="16">
        <v>21.58</v>
      </c>
      <c r="F60" s="16">
        <v>23781.16</v>
      </c>
      <c r="G60" s="603"/>
      <c r="H60" s="674"/>
      <c r="I60" s="603"/>
      <c r="J60" s="603"/>
      <c r="K60" s="603"/>
      <c r="L60" s="603"/>
      <c r="M60" s="603"/>
      <c r="N60" s="603"/>
      <c r="O60" s="603"/>
      <c r="P60" s="603"/>
      <c r="Q60" s="603"/>
      <c r="R60" s="603"/>
      <c r="S60" s="603"/>
      <c r="T60" s="628">
        <f t="shared" si="0"/>
        <v>4.6871300000000003E-3</v>
      </c>
      <c r="U60" s="759">
        <f t="shared" si="1"/>
        <v>0.82339300000000004</v>
      </c>
      <c r="V60" s="78"/>
    </row>
    <row r="61" spans="1:22" s="77" customFormat="1">
      <c r="A61" s="239" t="s">
        <v>914</v>
      </c>
      <c r="B61" s="412" t="s">
        <v>626</v>
      </c>
      <c r="C61" s="413" t="s">
        <v>10</v>
      </c>
      <c r="D61" s="8">
        <v>344.39</v>
      </c>
      <c r="E61" s="16">
        <v>66.8</v>
      </c>
      <c r="F61" s="16">
        <v>23005.25</v>
      </c>
      <c r="G61" s="603" t="s">
        <v>53</v>
      </c>
      <c r="H61" s="674">
        <f>27.81/0.4</f>
        <v>69.53</v>
      </c>
      <c r="I61" s="603"/>
      <c r="J61" s="603"/>
      <c r="K61" s="603"/>
      <c r="L61" s="603"/>
      <c r="M61" s="603"/>
      <c r="N61" s="603"/>
      <c r="O61" s="603"/>
      <c r="P61" s="603"/>
      <c r="Q61" s="603"/>
      <c r="R61" s="603"/>
      <c r="S61" s="603"/>
      <c r="T61" s="628">
        <f t="shared" si="0"/>
        <v>4.5342000000000004E-3</v>
      </c>
      <c r="U61" s="759">
        <f t="shared" si="1"/>
        <v>0.82792699999999997</v>
      </c>
      <c r="V61" s="78"/>
    </row>
    <row r="62" spans="1:22" s="77" customFormat="1">
      <c r="A62" s="239" t="s">
        <v>79</v>
      </c>
      <c r="B62" s="610" t="s">
        <v>503</v>
      </c>
      <c r="C62" s="295" t="s">
        <v>504</v>
      </c>
      <c r="D62" s="296">
        <v>20</v>
      </c>
      <c r="E62" s="16">
        <v>1148.43</v>
      </c>
      <c r="F62" s="16">
        <v>22968.6</v>
      </c>
      <c r="G62" s="612"/>
      <c r="H62" s="612"/>
      <c r="I62" s="612"/>
      <c r="J62" s="612"/>
      <c r="K62" s="612"/>
      <c r="L62" s="612"/>
      <c r="M62" s="612"/>
      <c r="N62" s="612"/>
      <c r="O62" s="612"/>
      <c r="P62" s="612"/>
      <c r="Q62" s="612"/>
      <c r="R62" s="612"/>
      <c r="S62" s="612"/>
      <c r="T62" s="628">
        <f t="shared" si="0"/>
        <v>4.5269799999999999E-3</v>
      </c>
      <c r="U62" s="759">
        <f t="shared" si="1"/>
        <v>0.83245400000000003</v>
      </c>
      <c r="V62" s="609"/>
    </row>
    <row r="63" spans="1:22" s="77" customFormat="1">
      <c r="A63" s="6" t="s">
        <v>956</v>
      </c>
      <c r="B63" s="90" t="s">
        <v>903</v>
      </c>
      <c r="C63" s="276" t="s">
        <v>14</v>
      </c>
      <c r="D63" s="8">
        <v>1</v>
      </c>
      <c r="E63" s="16">
        <v>22636.94</v>
      </c>
      <c r="F63" s="16">
        <v>22636.94</v>
      </c>
      <c r="G63" s="603"/>
      <c r="H63" s="603"/>
      <c r="I63" s="603"/>
      <c r="J63" s="603"/>
      <c r="K63" s="603"/>
      <c r="L63" s="603"/>
      <c r="M63" s="603"/>
      <c r="N63" s="603"/>
      <c r="O63" s="603"/>
      <c r="P63" s="603"/>
      <c r="Q63" s="603"/>
      <c r="R63" s="603"/>
      <c r="S63" s="603"/>
      <c r="T63" s="628">
        <f t="shared" si="0"/>
        <v>4.4616100000000004E-3</v>
      </c>
      <c r="U63" s="759">
        <f t="shared" si="1"/>
        <v>0.83691599999999999</v>
      </c>
      <c r="V63" s="78"/>
    </row>
    <row r="64" spans="1:22" s="77" customFormat="1" ht="31.5">
      <c r="A64" s="6" t="s">
        <v>826</v>
      </c>
      <c r="B64" s="90" t="s">
        <v>424</v>
      </c>
      <c r="C64" s="6" t="s">
        <v>9</v>
      </c>
      <c r="D64" s="8">
        <v>1527.42</v>
      </c>
      <c r="E64" s="16">
        <v>14.18</v>
      </c>
      <c r="F64" s="16">
        <v>21658.82</v>
      </c>
      <c r="G64" s="612"/>
      <c r="H64" s="603"/>
      <c r="I64" s="603"/>
      <c r="J64" s="603"/>
      <c r="K64" s="603"/>
      <c r="L64" s="603"/>
      <c r="M64" s="603"/>
      <c r="N64" s="603"/>
      <c r="O64" s="603"/>
      <c r="P64" s="603"/>
      <c r="Q64" s="603"/>
      <c r="R64" s="603"/>
      <c r="S64" s="603"/>
      <c r="T64" s="628">
        <f t="shared" si="0"/>
        <v>4.2688300000000004E-3</v>
      </c>
      <c r="U64" s="759">
        <f t="shared" si="1"/>
        <v>0.84118499999999996</v>
      </c>
      <c r="V64" s="78"/>
    </row>
    <row r="65" spans="1:22" s="77" customFormat="1" ht="47.25">
      <c r="A65" s="6" t="s">
        <v>921</v>
      </c>
      <c r="B65" s="7" t="s">
        <v>607</v>
      </c>
      <c r="C65" s="6" t="s">
        <v>100</v>
      </c>
      <c r="D65" s="8">
        <v>1153</v>
      </c>
      <c r="E65" s="16">
        <v>17.48</v>
      </c>
      <c r="F65" s="16">
        <v>20154.439999999999</v>
      </c>
      <c r="G65" s="603"/>
      <c r="H65" s="674"/>
      <c r="I65" s="603"/>
      <c r="J65" s="603"/>
      <c r="K65" s="603"/>
      <c r="L65" s="603"/>
      <c r="M65" s="603"/>
      <c r="N65" s="603"/>
      <c r="O65" s="603"/>
      <c r="P65" s="603"/>
      <c r="Q65" s="603"/>
      <c r="R65" s="603"/>
      <c r="S65" s="603"/>
      <c r="T65" s="628">
        <f t="shared" si="0"/>
        <v>3.9723299999999996E-3</v>
      </c>
      <c r="U65" s="759">
        <f t="shared" si="1"/>
        <v>0.84515700000000005</v>
      </c>
      <c r="V65" s="78"/>
    </row>
    <row r="66" spans="1:22" s="77" customFormat="1" ht="31.5">
      <c r="A66" s="6" t="s">
        <v>1024</v>
      </c>
      <c r="B66" s="613" t="s">
        <v>819</v>
      </c>
      <c r="C66" s="345" t="s">
        <v>14</v>
      </c>
      <c r="D66" s="618">
        <v>1</v>
      </c>
      <c r="E66" s="16">
        <v>18824.59</v>
      </c>
      <c r="F66" s="16">
        <v>18824.59</v>
      </c>
      <c r="G66" s="612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28">
        <f t="shared" si="0"/>
        <v>3.7102200000000002E-3</v>
      </c>
      <c r="U66" s="759">
        <f t="shared" si="1"/>
        <v>0.84886700000000004</v>
      </c>
      <c r="V66" s="78"/>
    </row>
    <row r="67" spans="1:22" s="77" customFormat="1" ht="31.5">
      <c r="A67" s="6" t="s">
        <v>1247</v>
      </c>
      <c r="B67" s="292" t="s">
        <v>121</v>
      </c>
      <c r="C67" s="6" t="s">
        <v>14</v>
      </c>
      <c r="D67" s="8">
        <v>30</v>
      </c>
      <c r="E67" s="16">
        <v>606.05999999999995</v>
      </c>
      <c r="F67" s="16">
        <v>18181.8</v>
      </c>
      <c r="G67" s="603"/>
      <c r="H67" s="676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28">
        <f t="shared" si="0"/>
        <v>3.5835300000000001E-3</v>
      </c>
      <c r="U67" s="759">
        <f t="shared" si="1"/>
        <v>0.85245099999999996</v>
      </c>
      <c r="V67" s="78"/>
    </row>
    <row r="68" spans="1:22" s="77" customFormat="1">
      <c r="A68" s="6" t="s">
        <v>1237</v>
      </c>
      <c r="B68" s="666" t="s">
        <v>1229</v>
      </c>
      <c r="C68" s="298" t="s">
        <v>435</v>
      </c>
      <c r="D68" s="667">
        <v>1</v>
      </c>
      <c r="E68" s="16">
        <v>18009.88</v>
      </c>
      <c r="F68" s="16">
        <v>18009.88</v>
      </c>
      <c r="G68" s="603"/>
      <c r="H68" s="603"/>
      <c r="I68" s="603"/>
      <c r="J68" s="603"/>
      <c r="K68" s="603"/>
      <c r="L68" s="603"/>
      <c r="M68" s="603"/>
      <c r="N68" s="603"/>
      <c r="O68" s="603"/>
      <c r="P68" s="603"/>
      <c r="Q68" s="603"/>
      <c r="R68" s="603"/>
      <c r="S68" s="603"/>
      <c r="T68" s="628">
        <f t="shared" si="0"/>
        <v>3.5496500000000001E-3</v>
      </c>
      <c r="U68" s="759">
        <f t="shared" si="1"/>
        <v>0.85600100000000001</v>
      </c>
      <c r="V68" s="78"/>
    </row>
    <row r="69" spans="1:22" s="77" customFormat="1">
      <c r="A69" s="6" t="s">
        <v>962</v>
      </c>
      <c r="B69" s="465" t="s">
        <v>1231</v>
      </c>
      <c r="C69" s="298" t="s">
        <v>435</v>
      </c>
      <c r="D69" s="667">
        <v>1</v>
      </c>
      <c r="E69" s="16">
        <v>17881.53</v>
      </c>
      <c r="F69" s="16">
        <v>17881.53</v>
      </c>
      <c r="G69" s="603"/>
      <c r="H69" s="603"/>
      <c r="I69" s="603"/>
      <c r="J69" s="603"/>
      <c r="K69" s="603"/>
      <c r="L69" s="603"/>
      <c r="M69" s="603"/>
      <c r="N69" s="603"/>
      <c r="O69" s="603"/>
      <c r="P69" s="603"/>
      <c r="Q69" s="603"/>
      <c r="R69" s="603"/>
      <c r="S69" s="603"/>
      <c r="T69" s="628">
        <f t="shared" si="0"/>
        <v>3.5243499999999999E-3</v>
      </c>
      <c r="U69" s="759">
        <f t="shared" si="1"/>
        <v>0.85952499999999998</v>
      </c>
      <c r="V69" s="78"/>
    </row>
    <row r="70" spans="1:22" s="77" customFormat="1">
      <c r="A70" s="239" t="s">
        <v>90</v>
      </c>
      <c r="B70" s="611" t="s">
        <v>505</v>
      </c>
      <c r="C70" s="295" t="s">
        <v>504</v>
      </c>
      <c r="D70" s="296">
        <v>20</v>
      </c>
      <c r="E70" s="16">
        <v>873.39</v>
      </c>
      <c r="F70" s="16">
        <v>17467.8</v>
      </c>
      <c r="G70" s="612"/>
      <c r="H70" s="612"/>
      <c r="I70" s="612"/>
      <c r="J70" s="612"/>
      <c r="K70" s="612"/>
      <c r="L70" s="612"/>
      <c r="M70" s="612"/>
      <c r="N70" s="612"/>
      <c r="O70" s="612"/>
      <c r="P70" s="612"/>
      <c r="Q70" s="612"/>
      <c r="R70" s="612"/>
      <c r="S70" s="612"/>
      <c r="T70" s="628">
        <f t="shared" si="0"/>
        <v>3.4428000000000002E-3</v>
      </c>
      <c r="U70" s="759">
        <f t="shared" si="1"/>
        <v>0.86296799999999996</v>
      </c>
      <c r="V70" s="609"/>
    </row>
    <row r="71" spans="1:22" s="77" customFormat="1" ht="31.5">
      <c r="A71" s="6" t="s">
        <v>89</v>
      </c>
      <c r="B71" s="615" t="s">
        <v>1072</v>
      </c>
      <c r="C71" s="6" t="s">
        <v>14</v>
      </c>
      <c r="D71" s="89">
        <v>1</v>
      </c>
      <c r="E71" s="16">
        <v>17258.87</v>
      </c>
      <c r="F71" s="16">
        <v>17258.87</v>
      </c>
      <c r="G71" s="603"/>
      <c r="H71" s="603"/>
      <c r="I71" s="603"/>
      <c r="J71" s="603"/>
      <c r="K71" s="603"/>
      <c r="L71" s="603"/>
      <c r="M71" s="603"/>
      <c r="N71" s="603"/>
      <c r="O71" s="603"/>
      <c r="P71" s="603"/>
      <c r="Q71" s="603"/>
      <c r="R71" s="603"/>
      <c r="S71" s="603"/>
      <c r="T71" s="628">
        <f t="shared" si="0"/>
        <v>3.4016300000000001E-3</v>
      </c>
      <c r="U71" s="759">
        <f t="shared" si="1"/>
        <v>0.86636999999999997</v>
      </c>
      <c r="V71" s="78"/>
    </row>
    <row r="72" spans="1:22" s="77" customFormat="1" ht="31.5">
      <c r="A72" s="6" t="s">
        <v>154</v>
      </c>
      <c r="B72" s="85" t="s">
        <v>512</v>
      </c>
      <c r="C72" s="6" t="s">
        <v>9</v>
      </c>
      <c r="D72" s="8">
        <v>183.85</v>
      </c>
      <c r="E72" s="16">
        <v>90.48</v>
      </c>
      <c r="F72" s="16">
        <v>16634.75</v>
      </c>
      <c r="G72" s="201"/>
      <c r="H72" s="201"/>
      <c r="I72" s="201"/>
      <c r="J72" s="201"/>
      <c r="K72" s="201"/>
      <c r="L72" s="603"/>
      <c r="M72" s="603"/>
      <c r="N72" s="603"/>
      <c r="O72" s="603"/>
      <c r="P72" s="603"/>
      <c r="Q72" s="603"/>
      <c r="R72" s="603"/>
      <c r="S72" s="603"/>
      <c r="T72" s="628">
        <f t="shared" si="0"/>
        <v>3.2786099999999999E-3</v>
      </c>
      <c r="U72" s="759">
        <f t="shared" si="1"/>
        <v>0.86964900000000001</v>
      </c>
      <c r="V72" s="78"/>
    </row>
    <row r="73" spans="1:22" s="77" customFormat="1" ht="31.5">
      <c r="A73" s="6" t="s">
        <v>155</v>
      </c>
      <c r="B73" s="88" t="s">
        <v>642</v>
      </c>
      <c r="C73" s="6" t="s">
        <v>9</v>
      </c>
      <c r="D73" s="8">
        <v>491.97</v>
      </c>
      <c r="E73" s="16">
        <v>33.26</v>
      </c>
      <c r="F73" s="16">
        <v>16362.92</v>
      </c>
      <c r="G73" s="201"/>
      <c r="H73" s="201"/>
      <c r="I73" s="201"/>
      <c r="J73" s="201"/>
      <c r="K73" s="201"/>
      <c r="L73" s="603"/>
      <c r="M73" s="603"/>
      <c r="N73" s="603"/>
      <c r="O73" s="603"/>
      <c r="P73" s="603"/>
      <c r="Q73" s="603"/>
      <c r="R73" s="603"/>
      <c r="S73" s="603"/>
      <c r="T73" s="628">
        <f t="shared" si="0"/>
        <v>3.2250400000000002E-3</v>
      </c>
      <c r="U73" s="759">
        <f t="shared" si="1"/>
        <v>0.87287400000000004</v>
      </c>
      <c r="V73" s="78"/>
    </row>
    <row r="74" spans="1:22" s="77" customFormat="1">
      <c r="A74" s="6" t="s">
        <v>828</v>
      </c>
      <c r="B74" s="88" t="s">
        <v>391</v>
      </c>
      <c r="C74" s="9" t="s">
        <v>9</v>
      </c>
      <c r="D74" s="89">
        <v>45.11</v>
      </c>
      <c r="E74" s="16">
        <v>357.38</v>
      </c>
      <c r="F74" s="16">
        <v>16121.41</v>
      </c>
      <c r="G74" s="612"/>
      <c r="H74" s="603"/>
      <c r="I74" s="603"/>
      <c r="J74" s="603"/>
      <c r="K74" s="603"/>
      <c r="L74" s="603"/>
      <c r="M74" s="603"/>
      <c r="N74" s="603"/>
      <c r="O74" s="603"/>
      <c r="P74" s="603"/>
      <c r="Q74" s="603"/>
      <c r="R74" s="603"/>
      <c r="S74" s="603"/>
      <c r="T74" s="628">
        <f t="shared" si="0"/>
        <v>3.1774400000000001E-3</v>
      </c>
      <c r="U74" s="759">
        <f t="shared" si="1"/>
        <v>0.87605100000000002</v>
      </c>
      <c r="V74" s="78"/>
    </row>
    <row r="75" spans="1:22" s="77" customFormat="1">
      <c r="A75" s="6" t="s">
        <v>954</v>
      </c>
      <c r="B75" s="90" t="s">
        <v>717</v>
      </c>
      <c r="C75" s="6" t="s">
        <v>14</v>
      </c>
      <c r="D75" s="8">
        <v>139</v>
      </c>
      <c r="E75" s="16">
        <v>115.31</v>
      </c>
      <c r="F75" s="16">
        <v>16028.09</v>
      </c>
      <c r="G75" s="603"/>
      <c r="H75" s="603"/>
      <c r="I75" s="603"/>
      <c r="J75" s="603"/>
      <c r="K75" s="603"/>
      <c r="L75" s="603"/>
      <c r="M75" s="603"/>
      <c r="N75" s="603"/>
      <c r="O75" s="603"/>
      <c r="P75" s="603"/>
      <c r="Q75" s="603"/>
      <c r="R75" s="603"/>
      <c r="S75" s="603"/>
      <c r="T75" s="628">
        <f t="shared" ref="T75:T138" si="2">F75/$F$291</f>
        <v>3.1590500000000001E-3</v>
      </c>
      <c r="U75" s="759">
        <f t="shared" si="1"/>
        <v>0.87921000000000005</v>
      </c>
      <c r="V75" s="78"/>
    </row>
    <row r="76" spans="1:22" s="77" customFormat="1" ht="47.25">
      <c r="A76" s="6" t="s">
        <v>922</v>
      </c>
      <c r="B76" s="7" t="s">
        <v>611</v>
      </c>
      <c r="C76" s="6" t="s">
        <v>100</v>
      </c>
      <c r="D76" s="8">
        <v>732</v>
      </c>
      <c r="E76" s="16">
        <v>20.96</v>
      </c>
      <c r="F76" s="16">
        <v>15342.72</v>
      </c>
      <c r="G76" s="603"/>
      <c r="H76" s="674"/>
      <c r="I76" s="603"/>
      <c r="J76" s="603"/>
      <c r="K76" s="603"/>
      <c r="L76" s="603"/>
      <c r="M76" s="603"/>
      <c r="N76" s="603"/>
      <c r="O76" s="603"/>
      <c r="P76" s="603"/>
      <c r="Q76" s="603"/>
      <c r="R76" s="603"/>
      <c r="S76" s="603"/>
      <c r="T76" s="628">
        <f t="shared" si="2"/>
        <v>3.02396E-3</v>
      </c>
      <c r="U76" s="759">
        <f t="shared" ref="U76:U139" si="3">U75+T76</f>
        <v>0.88223399999999996</v>
      </c>
      <c r="V76" s="78"/>
    </row>
    <row r="77" spans="1:22" s="77" customFormat="1" ht="47.25">
      <c r="A77" s="6" t="s">
        <v>923</v>
      </c>
      <c r="B77" s="7" t="s">
        <v>612</v>
      </c>
      <c r="C77" s="6" t="s">
        <v>100</v>
      </c>
      <c r="D77" s="8">
        <v>709</v>
      </c>
      <c r="E77" s="16">
        <v>20.43</v>
      </c>
      <c r="F77" s="16">
        <v>14484.87</v>
      </c>
      <c r="G77" s="603"/>
      <c r="H77" s="674"/>
      <c r="I77" s="603"/>
      <c r="J77" s="603"/>
      <c r="K77" s="603"/>
      <c r="L77" s="603"/>
      <c r="M77" s="603"/>
      <c r="N77" s="603"/>
      <c r="O77" s="603"/>
      <c r="P77" s="603"/>
      <c r="Q77" s="603"/>
      <c r="R77" s="603"/>
      <c r="S77" s="603"/>
      <c r="T77" s="628">
        <f t="shared" si="2"/>
        <v>2.8548900000000001E-3</v>
      </c>
      <c r="U77" s="759">
        <f t="shared" si="3"/>
        <v>0.88508900000000001</v>
      </c>
      <c r="V77" s="78"/>
    </row>
    <row r="78" spans="1:22" s="77" customFormat="1" ht="47.25">
      <c r="A78" s="6" t="s">
        <v>1163</v>
      </c>
      <c r="B78" s="88" t="s">
        <v>851</v>
      </c>
      <c r="C78" s="6" t="s">
        <v>9</v>
      </c>
      <c r="D78" s="8">
        <v>37.71</v>
      </c>
      <c r="E78" s="16">
        <v>381.48</v>
      </c>
      <c r="F78" s="16">
        <v>14385.61</v>
      </c>
      <c r="G78" s="612" t="s">
        <v>53</v>
      </c>
      <c r="H78" s="603"/>
      <c r="I78" s="603"/>
      <c r="J78" s="603"/>
      <c r="K78" s="603"/>
      <c r="L78" s="603"/>
      <c r="M78" s="603"/>
      <c r="N78" s="603"/>
      <c r="O78" s="603"/>
      <c r="P78" s="603"/>
      <c r="Q78" s="603"/>
      <c r="R78" s="603"/>
      <c r="S78" s="603"/>
      <c r="T78" s="628">
        <f t="shared" si="2"/>
        <v>2.8353200000000001E-3</v>
      </c>
      <c r="U78" s="759">
        <f t="shared" si="3"/>
        <v>0.88792400000000005</v>
      </c>
      <c r="V78" s="78"/>
    </row>
    <row r="79" spans="1:22" s="77" customFormat="1">
      <c r="A79" s="670" t="s">
        <v>128</v>
      </c>
      <c r="B79" s="90" t="s">
        <v>481</v>
      </c>
      <c r="C79" s="297" t="s">
        <v>25</v>
      </c>
      <c r="D79" s="619">
        <v>230</v>
      </c>
      <c r="E79" s="16">
        <v>59.91</v>
      </c>
      <c r="F79" s="16">
        <v>13779.3</v>
      </c>
      <c r="G79" s="603"/>
      <c r="H79" s="603"/>
      <c r="I79" s="603"/>
      <c r="J79" s="603"/>
      <c r="K79" s="603"/>
      <c r="L79" s="603"/>
      <c r="M79" s="603"/>
      <c r="N79" s="603"/>
      <c r="O79" s="603"/>
      <c r="P79" s="603"/>
      <c r="Q79" s="603"/>
      <c r="R79" s="603"/>
      <c r="S79" s="603"/>
      <c r="T79" s="628">
        <f t="shared" si="2"/>
        <v>2.7158199999999999E-3</v>
      </c>
      <c r="U79" s="759">
        <f t="shared" si="3"/>
        <v>0.89063999999999999</v>
      </c>
      <c r="V79" s="78"/>
    </row>
    <row r="80" spans="1:22" s="77" customFormat="1">
      <c r="A80" s="677" t="s">
        <v>144</v>
      </c>
      <c r="B80" s="294" t="s">
        <v>580</v>
      </c>
      <c r="C80" s="295" t="s">
        <v>435</v>
      </c>
      <c r="D80" s="296">
        <v>1</v>
      </c>
      <c r="E80" s="16">
        <v>13489.47</v>
      </c>
      <c r="F80" s="16">
        <v>13489.47</v>
      </c>
      <c r="G80" s="603"/>
      <c r="H80" s="603"/>
      <c r="I80" s="603"/>
      <c r="J80" s="603"/>
      <c r="K80" s="603"/>
      <c r="L80" s="603"/>
      <c r="M80" s="603"/>
      <c r="N80" s="603"/>
      <c r="O80" s="603"/>
      <c r="P80" s="603"/>
      <c r="Q80" s="603"/>
      <c r="R80" s="603"/>
      <c r="S80" s="603"/>
      <c r="T80" s="628">
        <f t="shared" si="2"/>
        <v>2.6587E-3</v>
      </c>
      <c r="U80" s="759">
        <f t="shared" si="3"/>
        <v>0.89329899999999995</v>
      </c>
      <c r="V80" s="78"/>
    </row>
    <row r="81" spans="1:22" s="77" customFormat="1">
      <c r="A81" s="239" t="s">
        <v>915</v>
      </c>
      <c r="B81" s="412" t="s">
        <v>628</v>
      </c>
      <c r="C81" s="413" t="s">
        <v>9</v>
      </c>
      <c r="D81" s="8">
        <v>332.07</v>
      </c>
      <c r="E81" s="16">
        <v>40.5</v>
      </c>
      <c r="F81" s="16">
        <v>13448.84</v>
      </c>
      <c r="G81" s="603"/>
      <c r="H81" s="674"/>
      <c r="I81" s="603"/>
      <c r="J81" s="603"/>
      <c r="K81" s="603"/>
      <c r="L81" s="603"/>
      <c r="M81" s="603"/>
      <c r="N81" s="603"/>
      <c r="O81" s="603"/>
      <c r="P81" s="603"/>
      <c r="Q81" s="603"/>
      <c r="R81" s="603"/>
      <c r="S81" s="603"/>
      <c r="T81" s="628">
        <f t="shared" si="2"/>
        <v>2.6506899999999998E-3</v>
      </c>
      <c r="U81" s="759">
        <f t="shared" si="3"/>
        <v>0.89595000000000002</v>
      </c>
      <c r="V81" s="78"/>
    </row>
    <row r="82" spans="1:22" s="77" customFormat="1" ht="31.5">
      <c r="A82" s="6" t="s">
        <v>1077</v>
      </c>
      <c r="B82" s="85" t="s">
        <v>761</v>
      </c>
      <c r="C82" s="9" t="s">
        <v>25</v>
      </c>
      <c r="D82" s="8">
        <v>228.63</v>
      </c>
      <c r="E82" s="16">
        <v>55.83</v>
      </c>
      <c r="F82" s="16">
        <v>12764.41</v>
      </c>
      <c r="G82" s="603"/>
      <c r="H82" s="674"/>
      <c r="I82" s="603"/>
      <c r="J82" s="603"/>
      <c r="K82" s="603"/>
      <c r="L82" s="603"/>
      <c r="M82" s="603"/>
      <c r="N82" s="603"/>
      <c r="O82" s="603"/>
      <c r="P82" s="603"/>
      <c r="Q82" s="603"/>
      <c r="R82" s="603"/>
      <c r="S82" s="603"/>
      <c r="T82" s="628">
        <f t="shared" si="2"/>
        <v>2.51579E-3</v>
      </c>
      <c r="U82" s="759">
        <f t="shared" si="3"/>
        <v>0.89846599999999999</v>
      </c>
      <c r="V82" s="78"/>
    </row>
    <row r="83" spans="1:22" s="77" customFormat="1" ht="47.25">
      <c r="A83" s="6" t="s">
        <v>926</v>
      </c>
      <c r="B83" s="7" t="s">
        <v>616</v>
      </c>
      <c r="C83" s="6" t="s">
        <v>100</v>
      </c>
      <c r="D83" s="8">
        <v>766</v>
      </c>
      <c r="E83" s="16">
        <v>15.4</v>
      </c>
      <c r="F83" s="16">
        <v>11796.4</v>
      </c>
      <c r="G83" s="603"/>
      <c r="H83" s="674"/>
      <c r="I83" s="603"/>
      <c r="J83" s="603"/>
      <c r="K83" s="603"/>
      <c r="L83" s="603"/>
      <c r="M83" s="603"/>
      <c r="N83" s="603"/>
      <c r="O83" s="603"/>
      <c r="P83" s="603"/>
      <c r="Q83" s="603"/>
      <c r="R83" s="603"/>
      <c r="S83" s="603"/>
      <c r="T83" s="628">
        <f t="shared" si="2"/>
        <v>2.3249999999999998E-3</v>
      </c>
      <c r="U83" s="759">
        <f t="shared" si="3"/>
        <v>0.90079100000000001</v>
      </c>
      <c r="V83" s="78"/>
    </row>
    <row r="84" spans="1:22" s="77" customFormat="1" ht="47.25">
      <c r="A84" s="6" t="s">
        <v>920</v>
      </c>
      <c r="B84" s="7" t="s">
        <v>605</v>
      </c>
      <c r="C84" s="6" t="s">
        <v>100</v>
      </c>
      <c r="D84" s="8">
        <v>770</v>
      </c>
      <c r="E84" s="16">
        <v>15.08</v>
      </c>
      <c r="F84" s="16">
        <v>11611.6</v>
      </c>
      <c r="G84" s="603"/>
      <c r="H84" s="674"/>
      <c r="I84" s="603"/>
      <c r="J84" s="603"/>
      <c r="K84" s="603"/>
      <c r="L84" s="603"/>
      <c r="M84" s="603"/>
      <c r="N84" s="603"/>
      <c r="O84" s="603"/>
      <c r="P84" s="603"/>
      <c r="Q84" s="603"/>
      <c r="R84" s="603"/>
      <c r="S84" s="603"/>
      <c r="T84" s="628">
        <f t="shared" si="2"/>
        <v>2.2885800000000001E-3</v>
      </c>
      <c r="U84" s="759">
        <f t="shared" si="3"/>
        <v>0.90307999999999999</v>
      </c>
      <c r="V84" s="78"/>
    </row>
    <row r="85" spans="1:22" s="77" customFormat="1">
      <c r="A85" s="239" t="s">
        <v>8</v>
      </c>
      <c r="B85" s="7" t="s">
        <v>24</v>
      </c>
      <c r="C85" s="6" t="s">
        <v>9</v>
      </c>
      <c r="D85" s="8">
        <v>4200</v>
      </c>
      <c r="E85" s="16">
        <v>2.63</v>
      </c>
      <c r="F85" s="16">
        <v>11046</v>
      </c>
      <c r="G85" s="612"/>
      <c r="H85" s="612"/>
      <c r="I85" s="612"/>
      <c r="J85" s="612"/>
      <c r="K85" s="612"/>
      <c r="L85" s="612"/>
      <c r="M85" s="612"/>
      <c r="N85" s="612"/>
      <c r="O85" s="612"/>
      <c r="P85" s="612"/>
      <c r="Q85" s="612"/>
      <c r="R85" s="612"/>
      <c r="S85" s="612"/>
      <c r="T85" s="628">
        <f t="shared" si="2"/>
        <v>2.1771E-3</v>
      </c>
      <c r="U85" s="759">
        <f t="shared" si="3"/>
        <v>0.90525699999999998</v>
      </c>
      <c r="V85" s="609"/>
    </row>
    <row r="86" spans="1:22" s="77" customFormat="1" ht="31.5">
      <c r="A86" s="6" t="s">
        <v>990</v>
      </c>
      <c r="B86" s="88" t="s">
        <v>655</v>
      </c>
      <c r="C86" s="6" t="s">
        <v>648</v>
      </c>
      <c r="D86" s="359">
        <v>38</v>
      </c>
      <c r="E86" s="16">
        <v>290.16000000000003</v>
      </c>
      <c r="F86" s="16">
        <v>11026.08</v>
      </c>
      <c r="G86" s="603"/>
      <c r="H86" s="603"/>
      <c r="I86" s="603"/>
      <c r="J86" s="603"/>
      <c r="K86" s="603"/>
      <c r="L86" s="603"/>
      <c r="M86" s="603"/>
      <c r="N86" s="603"/>
      <c r="O86" s="603"/>
      <c r="P86" s="603"/>
      <c r="Q86" s="603"/>
      <c r="R86" s="603"/>
      <c r="S86" s="603"/>
      <c r="T86" s="628">
        <f t="shared" si="2"/>
        <v>2.1731799999999998E-3</v>
      </c>
      <c r="U86" s="759">
        <f t="shared" si="3"/>
        <v>0.90742999999999996</v>
      </c>
      <c r="V86" s="78"/>
    </row>
    <row r="87" spans="1:22" s="77" customFormat="1">
      <c r="A87" s="6" t="s">
        <v>977</v>
      </c>
      <c r="B87" s="292" t="s">
        <v>406</v>
      </c>
      <c r="C87" s="6" t="s">
        <v>14</v>
      </c>
      <c r="D87" s="89">
        <v>22</v>
      </c>
      <c r="E87" s="16">
        <v>485.84</v>
      </c>
      <c r="F87" s="16">
        <v>10688.48</v>
      </c>
      <c r="G87" s="603"/>
      <c r="H87" s="603"/>
      <c r="I87" s="603"/>
      <c r="J87" s="603"/>
      <c r="K87" s="603"/>
      <c r="L87" s="603"/>
      <c r="M87" s="603"/>
      <c r="N87" s="603"/>
      <c r="O87" s="603"/>
      <c r="P87" s="603"/>
      <c r="Q87" s="603"/>
      <c r="R87" s="603"/>
      <c r="S87" s="603"/>
      <c r="T87" s="628">
        <f t="shared" si="2"/>
        <v>2.1066399999999999E-3</v>
      </c>
      <c r="U87" s="759">
        <f t="shared" si="3"/>
        <v>0.90953700000000004</v>
      </c>
      <c r="V87" s="78"/>
    </row>
    <row r="88" spans="1:22" s="77" customFormat="1" ht="31.5">
      <c r="A88" s="6" t="s">
        <v>1086</v>
      </c>
      <c r="B88" s="7" t="s">
        <v>1084</v>
      </c>
      <c r="C88" s="6" t="s">
        <v>126</v>
      </c>
      <c r="D88" s="8">
        <v>495</v>
      </c>
      <c r="E88" s="16">
        <v>20.78</v>
      </c>
      <c r="F88" s="16">
        <v>10286.1</v>
      </c>
      <c r="G88" s="603"/>
      <c r="H88" s="674"/>
      <c r="I88" s="603"/>
      <c r="J88" s="603"/>
      <c r="K88" s="603"/>
      <c r="L88" s="603"/>
      <c r="M88" s="603"/>
      <c r="N88" s="603"/>
      <c r="O88" s="603"/>
      <c r="P88" s="603"/>
      <c r="Q88" s="603"/>
      <c r="R88" s="603"/>
      <c r="S88" s="603"/>
      <c r="T88" s="628">
        <f t="shared" si="2"/>
        <v>2.0273299999999999E-3</v>
      </c>
      <c r="U88" s="759">
        <f t="shared" si="3"/>
        <v>0.91156400000000004</v>
      </c>
      <c r="V88" s="78"/>
    </row>
    <row r="89" spans="1:22" s="77" customFormat="1" ht="31.5">
      <c r="A89" s="6" t="s">
        <v>969</v>
      </c>
      <c r="B89" s="292" t="s">
        <v>404</v>
      </c>
      <c r="C89" s="345" t="s">
        <v>405</v>
      </c>
      <c r="D89" s="89">
        <v>28</v>
      </c>
      <c r="E89" s="16">
        <v>364.56</v>
      </c>
      <c r="F89" s="16">
        <v>10207.68</v>
      </c>
      <c r="G89" s="603"/>
      <c r="H89" s="603"/>
      <c r="I89" s="603"/>
      <c r="J89" s="603"/>
      <c r="K89" s="603"/>
      <c r="L89" s="603"/>
      <c r="M89" s="603"/>
      <c r="N89" s="603"/>
      <c r="O89" s="603"/>
      <c r="P89" s="603"/>
      <c r="Q89" s="603"/>
      <c r="R89" s="603"/>
      <c r="S89" s="603"/>
      <c r="T89" s="628">
        <f t="shared" si="2"/>
        <v>2.0118800000000002E-3</v>
      </c>
      <c r="U89" s="759">
        <f t="shared" si="3"/>
        <v>0.91357600000000005</v>
      </c>
      <c r="V89" s="78"/>
    </row>
    <row r="90" spans="1:22" s="77" customFormat="1">
      <c r="A90" s="9" t="s">
        <v>838</v>
      </c>
      <c r="B90" s="90" t="s">
        <v>163</v>
      </c>
      <c r="C90" s="6" t="s">
        <v>9</v>
      </c>
      <c r="D90" s="8">
        <v>3919.5</v>
      </c>
      <c r="E90" s="16">
        <v>2.39</v>
      </c>
      <c r="F90" s="16">
        <v>9367.61</v>
      </c>
      <c r="G90" s="612"/>
      <c r="H90" s="671" t="e">
        <f>#REF!-#REF!</f>
        <v>#REF!</v>
      </c>
      <c r="I90" s="612">
        <v>1091918.1399999999</v>
      </c>
      <c r="J90" s="612"/>
      <c r="K90" s="612"/>
      <c r="L90" s="612"/>
      <c r="M90" s="612"/>
      <c r="N90" s="612"/>
      <c r="O90" s="612"/>
      <c r="P90" s="612"/>
      <c r="Q90" s="612"/>
      <c r="R90" s="612"/>
      <c r="S90" s="612"/>
      <c r="T90" s="628">
        <f t="shared" si="2"/>
        <v>1.8462999999999999E-3</v>
      </c>
      <c r="U90" s="759">
        <f t="shared" si="3"/>
        <v>0.91542199999999996</v>
      </c>
      <c r="V90" s="609"/>
    </row>
    <row r="91" spans="1:22" s="77" customFormat="1" ht="31.5">
      <c r="A91" s="6" t="s">
        <v>1235</v>
      </c>
      <c r="B91" s="292" t="s">
        <v>729</v>
      </c>
      <c r="C91" s="297" t="s">
        <v>14</v>
      </c>
      <c r="D91" s="8">
        <v>67</v>
      </c>
      <c r="E91" s="16">
        <v>138.80000000000001</v>
      </c>
      <c r="F91" s="16">
        <v>9299.6</v>
      </c>
      <c r="G91" s="603"/>
      <c r="H91" s="603"/>
      <c r="I91" s="603"/>
      <c r="J91" s="603"/>
      <c r="K91" s="603"/>
      <c r="L91" s="603"/>
      <c r="M91" s="603"/>
      <c r="N91" s="603"/>
      <c r="O91" s="603"/>
      <c r="P91" s="603"/>
      <c r="Q91" s="603"/>
      <c r="R91" s="603"/>
      <c r="S91" s="603"/>
      <c r="T91" s="628">
        <f t="shared" si="2"/>
        <v>1.8328999999999999E-3</v>
      </c>
      <c r="U91" s="759">
        <f t="shared" si="3"/>
        <v>0.91725500000000004</v>
      </c>
      <c r="V91" s="78"/>
    </row>
    <row r="92" spans="1:22" s="77" customFormat="1">
      <c r="A92" s="6" t="s">
        <v>1171</v>
      </c>
      <c r="B92" s="85" t="s">
        <v>428</v>
      </c>
      <c r="C92" s="6" t="s">
        <v>9</v>
      </c>
      <c r="D92" s="450">
        <v>60.48</v>
      </c>
      <c r="E92" s="16">
        <v>153.72999999999999</v>
      </c>
      <c r="F92" s="16">
        <v>9297.59</v>
      </c>
      <c r="G92" s="612"/>
      <c r="H92" s="603"/>
      <c r="I92" s="603"/>
      <c r="J92" s="603"/>
      <c r="K92" s="603"/>
      <c r="L92" s="603"/>
      <c r="M92" s="603"/>
      <c r="N92" s="603"/>
      <c r="O92" s="603"/>
      <c r="P92" s="603"/>
      <c r="Q92" s="603"/>
      <c r="R92" s="603"/>
      <c r="S92" s="603"/>
      <c r="T92" s="628">
        <f t="shared" si="2"/>
        <v>1.8324999999999999E-3</v>
      </c>
      <c r="U92" s="759">
        <f t="shared" si="3"/>
        <v>0.91908800000000002</v>
      </c>
      <c r="V92" s="78"/>
    </row>
    <row r="93" spans="1:22" s="77" customFormat="1" ht="31.5">
      <c r="A93" s="6" t="s">
        <v>986</v>
      </c>
      <c r="B93" s="355" t="s">
        <v>444</v>
      </c>
      <c r="C93" s="6" t="s">
        <v>14</v>
      </c>
      <c r="D93" s="359">
        <v>181</v>
      </c>
      <c r="E93" s="16">
        <v>50.62</v>
      </c>
      <c r="F93" s="16">
        <v>9162.2199999999993</v>
      </c>
      <c r="G93" s="603"/>
      <c r="H93" s="603"/>
      <c r="I93" s="603"/>
      <c r="J93" s="603"/>
      <c r="K93" s="603"/>
      <c r="L93" s="603"/>
      <c r="M93" s="603"/>
      <c r="N93" s="603"/>
      <c r="O93" s="603"/>
      <c r="P93" s="603"/>
      <c r="Q93" s="603"/>
      <c r="R93" s="603"/>
      <c r="S93" s="603"/>
      <c r="T93" s="628">
        <f t="shared" si="2"/>
        <v>1.8058200000000001E-3</v>
      </c>
      <c r="U93" s="759">
        <f t="shared" si="3"/>
        <v>0.92089399999999999</v>
      </c>
      <c r="V93" s="78"/>
    </row>
    <row r="94" spans="1:22" s="77" customFormat="1">
      <c r="A94" s="6" t="s">
        <v>767</v>
      </c>
      <c r="B94" s="292" t="s">
        <v>788</v>
      </c>
      <c r="C94" s="6" t="s">
        <v>14</v>
      </c>
      <c r="D94" s="359">
        <v>10</v>
      </c>
      <c r="E94" s="16">
        <v>912.43</v>
      </c>
      <c r="F94" s="357">
        <v>9124.2999999999993</v>
      </c>
      <c r="G94" s="603"/>
      <c r="H94" s="603"/>
      <c r="I94" s="603"/>
      <c r="J94" s="603"/>
      <c r="K94" s="603"/>
      <c r="L94" s="603"/>
      <c r="M94" s="603"/>
      <c r="N94" s="603"/>
      <c r="O94" s="603"/>
      <c r="P94" s="603"/>
      <c r="Q94" s="603"/>
      <c r="R94" s="603"/>
      <c r="S94" s="603"/>
      <c r="T94" s="628">
        <f t="shared" si="2"/>
        <v>1.79835E-3</v>
      </c>
      <c r="U94" s="759">
        <f t="shared" si="3"/>
        <v>0.92269199999999996</v>
      </c>
      <c r="V94" s="78"/>
    </row>
    <row r="95" spans="1:22" s="77" customFormat="1">
      <c r="A95" s="6" t="s">
        <v>764</v>
      </c>
      <c r="B95" s="612" t="s">
        <v>432</v>
      </c>
      <c r="C95" s="6" t="s">
        <v>25</v>
      </c>
      <c r="D95" s="8">
        <v>340.92</v>
      </c>
      <c r="E95" s="16">
        <v>26.46</v>
      </c>
      <c r="F95" s="16">
        <v>9020.74</v>
      </c>
      <c r="G95" s="603"/>
      <c r="H95" s="603"/>
      <c r="I95" s="603"/>
      <c r="J95" s="603"/>
      <c r="K95" s="603"/>
      <c r="L95" s="603"/>
      <c r="M95" s="603"/>
      <c r="N95" s="603"/>
      <c r="O95" s="603"/>
      <c r="P95" s="603"/>
      <c r="Q95" s="603"/>
      <c r="R95" s="603"/>
      <c r="S95" s="603"/>
      <c r="T95" s="628">
        <f t="shared" si="2"/>
        <v>1.77794E-3</v>
      </c>
      <c r="U95" s="759">
        <f t="shared" si="3"/>
        <v>0.92447000000000001</v>
      </c>
      <c r="V95" s="78"/>
    </row>
    <row r="96" spans="1:22" s="77" customFormat="1" ht="31.5">
      <c r="A96" s="6" t="s">
        <v>1168</v>
      </c>
      <c r="B96" s="313" t="s">
        <v>846</v>
      </c>
      <c r="C96" s="312" t="s">
        <v>9</v>
      </c>
      <c r="D96" s="623">
        <v>17.95</v>
      </c>
      <c r="E96" s="16">
        <v>490.66</v>
      </c>
      <c r="F96" s="16">
        <v>8807.35</v>
      </c>
      <c r="G96" s="612"/>
      <c r="H96" s="603"/>
      <c r="I96" s="603"/>
      <c r="J96" s="603"/>
      <c r="K96" s="603"/>
      <c r="L96" s="603"/>
      <c r="M96" s="603"/>
      <c r="N96" s="603"/>
      <c r="O96" s="603"/>
      <c r="P96" s="603"/>
      <c r="Q96" s="603"/>
      <c r="R96" s="603"/>
      <c r="S96" s="603"/>
      <c r="T96" s="628">
        <f t="shared" si="2"/>
        <v>1.73588E-3</v>
      </c>
      <c r="U96" s="759">
        <f t="shared" si="3"/>
        <v>0.92620599999999997</v>
      </c>
      <c r="V96" s="78"/>
    </row>
    <row r="97" spans="1:22" s="77" customFormat="1" ht="31.5">
      <c r="A97" s="6" t="s">
        <v>1246</v>
      </c>
      <c r="B97" s="90" t="s">
        <v>415</v>
      </c>
      <c r="C97" s="6" t="s">
        <v>14</v>
      </c>
      <c r="D97" s="8">
        <v>32</v>
      </c>
      <c r="E97" s="16">
        <v>269.97000000000003</v>
      </c>
      <c r="F97" s="16">
        <v>8639.0400000000009</v>
      </c>
      <c r="G97" s="603"/>
      <c r="H97" s="676"/>
      <c r="I97" s="603"/>
      <c r="J97" s="603"/>
      <c r="K97" s="603"/>
      <c r="L97" s="603"/>
      <c r="M97" s="603"/>
      <c r="N97" s="603"/>
      <c r="O97" s="603"/>
      <c r="P97" s="603"/>
      <c r="Q97" s="603"/>
      <c r="R97" s="603"/>
      <c r="S97" s="603"/>
      <c r="T97" s="628">
        <f t="shared" si="2"/>
        <v>1.7027100000000001E-3</v>
      </c>
      <c r="U97" s="759">
        <f t="shared" si="3"/>
        <v>0.92790899999999998</v>
      </c>
      <c r="V97" s="78"/>
    </row>
    <row r="98" spans="1:22" s="77" customFormat="1">
      <c r="A98" s="6" t="s">
        <v>1156</v>
      </c>
      <c r="B98" s="90" t="s">
        <v>880</v>
      </c>
      <c r="C98" s="6" t="s">
        <v>14</v>
      </c>
      <c r="D98" s="8">
        <v>12</v>
      </c>
      <c r="E98" s="16">
        <v>701.82</v>
      </c>
      <c r="F98" s="16">
        <v>8421.84</v>
      </c>
      <c r="G98" s="603"/>
      <c r="H98" s="603"/>
      <c r="I98" s="603"/>
      <c r="J98" s="603"/>
      <c r="K98" s="603"/>
      <c r="L98" s="603"/>
      <c r="M98" s="603"/>
      <c r="N98" s="603"/>
      <c r="O98" s="603"/>
      <c r="P98" s="603"/>
      <c r="Q98" s="603"/>
      <c r="R98" s="603"/>
      <c r="S98" s="603"/>
      <c r="T98" s="628">
        <f t="shared" si="2"/>
        <v>1.6599E-3</v>
      </c>
      <c r="U98" s="759">
        <f t="shared" si="3"/>
        <v>0.92956899999999998</v>
      </c>
      <c r="V98" s="78"/>
    </row>
    <row r="99" spans="1:22" s="77" customFormat="1" ht="31.5">
      <c r="A99" s="6" t="s">
        <v>985</v>
      </c>
      <c r="B99" s="616" t="s">
        <v>448</v>
      </c>
      <c r="C99" s="6" t="s">
        <v>14</v>
      </c>
      <c r="D99" s="359">
        <v>30</v>
      </c>
      <c r="E99" s="16">
        <v>279.87</v>
      </c>
      <c r="F99" s="16">
        <v>8396.1</v>
      </c>
      <c r="G99" s="603"/>
      <c r="H99" s="603"/>
      <c r="I99" s="603"/>
      <c r="J99" s="603"/>
      <c r="K99" s="603"/>
      <c r="L99" s="603"/>
      <c r="M99" s="603"/>
      <c r="N99" s="603"/>
      <c r="O99" s="603"/>
      <c r="P99" s="603"/>
      <c r="Q99" s="603"/>
      <c r="R99" s="603"/>
      <c r="S99" s="603"/>
      <c r="T99" s="628">
        <f t="shared" si="2"/>
        <v>1.65482E-3</v>
      </c>
      <c r="U99" s="759">
        <f t="shared" si="3"/>
        <v>0.93122400000000005</v>
      </c>
      <c r="V99" s="78"/>
    </row>
    <row r="100" spans="1:22" s="77" customFormat="1">
      <c r="A100" s="6" t="s">
        <v>1173</v>
      </c>
      <c r="B100" s="90" t="s">
        <v>427</v>
      </c>
      <c r="C100" s="6" t="s">
        <v>14</v>
      </c>
      <c r="D100" s="8">
        <v>40</v>
      </c>
      <c r="E100" s="16">
        <v>207.78</v>
      </c>
      <c r="F100" s="16">
        <v>8311.2000000000007</v>
      </c>
      <c r="G100" s="612"/>
      <c r="H100" s="603"/>
      <c r="I100" s="603"/>
      <c r="J100" s="603"/>
      <c r="K100" s="603"/>
      <c r="L100" s="603"/>
      <c r="M100" s="603"/>
      <c r="N100" s="603"/>
      <c r="O100" s="603"/>
      <c r="P100" s="603"/>
      <c r="Q100" s="603"/>
      <c r="R100" s="603"/>
      <c r="S100" s="603"/>
      <c r="T100" s="628">
        <f t="shared" si="2"/>
        <v>1.63809E-3</v>
      </c>
      <c r="U100" s="759">
        <f t="shared" si="3"/>
        <v>0.93286199999999997</v>
      </c>
      <c r="V100" s="78"/>
    </row>
    <row r="101" spans="1:22" s="77" customFormat="1">
      <c r="A101" s="6" t="s">
        <v>1028</v>
      </c>
      <c r="B101" s="612" t="s">
        <v>892</v>
      </c>
      <c r="C101" s="6" t="s">
        <v>14</v>
      </c>
      <c r="D101" s="359">
        <v>11</v>
      </c>
      <c r="E101" s="16">
        <v>730.33</v>
      </c>
      <c r="F101" s="16">
        <v>8033.63</v>
      </c>
      <c r="G101" s="603"/>
      <c r="H101" s="603"/>
      <c r="I101" s="603"/>
      <c r="J101" s="603"/>
      <c r="K101" s="603"/>
      <c r="L101" s="603"/>
      <c r="M101" s="603"/>
      <c r="N101" s="603"/>
      <c r="O101" s="603"/>
      <c r="P101" s="603"/>
      <c r="Q101" s="603"/>
      <c r="R101" s="603"/>
      <c r="S101" s="603"/>
      <c r="T101" s="628">
        <f t="shared" si="2"/>
        <v>1.5833799999999999E-3</v>
      </c>
      <c r="U101" s="759">
        <f t="shared" si="3"/>
        <v>0.93444499999999997</v>
      </c>
      <c r="V101" s="78"/>
    </row>
    <row r="102" spans="1:22" s="77" customFormat="1" ht="31.5">
      <c r="A102" s="6" t="s">
        <v>933</v>
      </c>
      <c r="B102" s="90" t="s">
        <v>712</v>
      </c>
      <c r="C102" s="6" t="s">
        <v>100</v>
      </c>
      <c r="D102" s="8">
        <v>403</v>
      </c>
      <c r="E102" s="16">
        <v>19.309999999999999</v>
      </c>
      <c r="F102" s="16">
        <v>7781.93</v>
      </c>
      <c r="G102" s="603"/>
      <c r="H102" s="674"/>
      <c r="I102" s="603"/>
      <c r="J102" s="603"/>
      <c r="K102" s="603"/>
      <c r="L102" s="603"/>
      <c r="M102" s="603"/>
      <c r="N102" s="603"/>
      <c r="O102" s="603"/>
      <c r="P102" s="603"/>
      <c r="Q102" s="603"/>
      <c r="R102" s="603"/>
      <c r="S102" s="603"/>
      <c r="T102" s="628">
        <f t="shared" si="2"/>
        <v>1.5337700000000001E-3</v>
      </c>
      <c r="U102" s="759">
        <f t="shared" si="3"/>
        <v>0.93597900000000001</v>
      </c>
      <c r="V102" s="78"/>
    </row>
    <row r="103" spans="1:22" s="77" customFormat="1" ht="31.5">
      <c r="A103" s="670" t="s">
        <v>136</v>
      </c>
      <c r="B103" s="613" t="s">
        <v>747</v>
      </c>
      <c r="C103" s="614" t="s">
        <v>14</v>
      </c>
      <c r="D103" s="89">
        <v>152</v>
      </c>
      <c r="E103" s="16">
        <v>46.55</v>
      </c>
      <c r="F103" s="16">
        <v>7075.6</v>
      </c>
      <c r="G103" s="201"/>
      <c r="H103" s="201"/>
      <c r="I103" s="201"/>
      <c r="J103" s="201"/>
      <c r="K103" s="201"/>
      <c r="L103" s="603"/>
      <c r="M103" s="603"/>
      <c r="N103" s="603"/>
      <c r="O103" s="603"/>
      <c r="P103" s="603"/>
      <c r="Q103" s="603"/>
      <c r="R103" s="603"/>
      <c r="S103" s="603"/>
      <c r="T103" s="628">
        <f t="shared" si="2"/>
        <v>1.39456E-3</v>
      </c>
      <c r="U103" s="759">
        <f t="shared" si="3"/>
        <v>0.93737400000000004</v>
      </c>
      <c r="V103" s="78"/>
    </row>
    <row r="104" spans="1:22" s="77" customFormat="1">
      <c r="A104" s="6" t="s">
        <v>955</v>
      </c>
      <c r="B104" s="90" t="s">
        <v>714</v>
      </c>
      <c r="C104" s="6" t="s">
        <v>14</v>
      </c>
      <c r="D104" s="8">
        <v>8</v>
      </c>
      <c r="E104" s="16">
        <v>851.25</v>
      </c>
      <c r="F104" s="16">
        <v>6810</v>
      </c>
      <c r="G104" s="603"/>
      <c r="H104" s="603"/>
      <c r="I104" s="603"/>
      <c r="J104" s="603"/>
      <c r="K104" s="603"/>
      <c r="L104" s="603"/>
      <c r="M104" s="603"/>
      <c r="N104" s="603"/>
      <c r="O104" s="603"/>
      <c r="P104" s="603"/>
      <c r="Q104" s="603"/>
      <c r="R104" s="603"/>
      <c r="S104" s="603"/>
      <c r="T104" s="628">
        <f t="shared" si="2"/>
        <v>1.3422099999999999E-3</v>
      </c>
      <c r="U104" s="759">
        <f t="shared" si="3"/>
        <v>0.93871599999999999</v>
      </c>
      <c r="V104" s="78"/>
    </row>
    <row r="105" spans="1:22" s="77" customFormat="1" ht="47.25">
      <c r="A105" s="6" t="s">
        <v>88</v>
      </c>
      <c r="B105" s="90" t="s">
        <v>757</v>
      </c>
      <c r="C105" s="6" t="s">
        <v>14</v>
      </c>
      <c r="D105" s="359">
        <v>10</v>
      </c>
      <c r="E105" s="357">
        <v>630.85</v>
      </c>
      <c r="F105" s="357">
        <v>6308.5</v>
      </c>
      <c r="G105" s="603"/>
      <c r="H105" s="603"/>
      <c r="I105" s="603"/>
      <c r="J105" s="603"/>
      <c r="K105" s="603"/>
      <c r="L105" s="603"/>
      <c r="M105" s="603"/>
      <c r="N105" s="603"/>
      <c r="O105" s="603"/>
      <c r="P105" s="603"/>
      <c r="Q105" s="603"/>
      <c r="R105" s="603"/>
      <c r="S105" s="603"/>
      <c r="T105" s="628">
        <f t="shared" si="2"/>
        <v>1.2433699999999999E-3</v>
      </c>
      <c r="U105" s="759">
        <f t="shared" si="3"/>
        <v>0.93995899999999999</v>
      </c>
      <c r="V105" s="78"/>
    </row>
    <row r="106" spans="1:22" s="77" customFormat="1">
      <c r="A106" s="6" t="s">
        <v>979</v>
      </c>
      <c r="B106" s="292" t="s">
        <v>410</v>
      </c>
      <c r="C106" s="6" t="s">
        <v>14</v>
      </c>
      <c r="D106" s="89">
        <v>37</v>
      </c>
      <c r="E106" s="16">
        <v>169.84</v>
      </c>
      <c r="F106" s="16">
        <v>6284.08</v>
      </c>
      <c r="G106" s="603"/>
      <c r="H106" s="603"/>
      <c r="I106" s="603"/>
      <c r="J106" s="603"/>
      <c r="K106" s="603"/>
      <c r="L106" s="603"/>
      <c r="M106" s="603"/>
      <c r="N106" s="603"/>
      <c r="O106" s="603"/>
      <c r="P106" s="603"/>
      <c r="Q106" s="603"/>
      <c r="R106" s="603"/>
      <c r="S106" s="603"/>
      <c r="T106" s="628">
        <f t="shared" si="2"/>
        <v>1.2385600000000001E-3</v>
      </c>
      <c r="U106" s="759">
        <f t="shared" si="3"/>
        <v>0.94119799999999998</v>
      </c>
      <c r="V106" s="78"/>
    </row>
    <row r="107" spans="1:22" s="77" customFormat="1">
      <c r="A107" s="6" t="s">
        <v>1020</v>
      </c>
      <c r="B107" s="612" t="s">
        <v>815</v>
      </c>
      <c r="C107" s="345" t="s">
        <v>25</v>
      </c>
      <c r="D107" s="618">
        <v>45</v>
      </c>
      <c r="E107" s="16">
        <v>139</v>
      </c>
      <c r="F107" s="16">
        <v>6255</v>
      </c>
      <c r="G107" s="603"/>
      <c r="H107" s="603"/>
      <c r="I107" s="603"/>
      <c r="J107" s="603"/>
      <c r="K107" s="603"/>
      <c r="L107" s="603"/>
      <c r="M107" s="603"/>
      <c r="N107" s="603"/>
      <c r="O107" s="603"/>
      <c r="P107" s="603"/>
      <c r="Q107" s="603"/>
      <c r="R107" s="603"/>
      <c r="S107" s="603"/>
      <c r="T107" s="628">
        <f t="shared" si="2"/>
        <v>1.2328300000000001E-3</v>
      </c>
      <c r="U107" s="759">
        <f t="shared" si="3"/>
        <v>0.94243100000000002</v>
      </c>
      <c r="V107" s="78"/>
    </row>
    <row r="108" spans="1:22" s="77" customFormat="1">
      <c r="A108" s="6" t="s">
        <v>957</v>
      </c>
      <c r="B108" s="90" t="s">
        <v>1053</v>
      </c>
      <c r="C108" s="6" t="s">
        <v>14</v>
      </c>
      <c r="D108" s="8">
        <v>1</v>
      </c>
      <c r="E108" s="16">
        <v>6204.69</v>
      </c>
      <c r="F108" s="16">
        <v>6204.69</v>
      </c>
      <c r="G108" s="603"/>
      <c r="H108" s="603"/>
      <c r="I108" s="603"/>
      <c r="J108" s="603"/>
      <c r="K108" s="603"/>
      <c r="L108" s="603"/>
      <c r="M108" s="603"/>
      <c r="N108" s="603"/>
      <c r="O108" s="603"/>
      <c r="P108" s="603"/>
      <c r="Q108" s="603"/>
      <c r="R108" s="603"/>
      <c r="S108" s="603"/>
      <c r="T108" s="628">
        <f t="shared" si="2"/>
        <v>1.22291E-3</v>
      </c>
      <c r="U108" s="759">
        <f t="shared" si="3"/>
        <v>0.94365399999999999</v>
      </c>
      <c r="V108" s="78"/>
    </row>
    <row r="109" spans="1:22" s="77" customFormat="1" ht="31.5">
      <c r="A109" s="6" t="s">
        <v>984</v>
      </c>
      <c r="B109" s="613" t="s">
        <v>651</v>
      </c>
      <c r="C109" s="6" t="s">
        <v>648</v>
      </c>
      <c r="D109" s="359">
        <v>24</v>
      </c>
      <c r="E109" s="16">
        <v>237.78</v>
      </c>
      <c r="F109" s="16">
        <v>5706.72</v>
      </c>
      <c r="G109" s="603"/>
      <c r="H109" s="603"/>
      <c r="I109" s="603"/>
      <c r="J109" s="603"/>
      <c r="K109" s="603"/>
      <c r="L109" s="603"/>
      <c r="M109" s="603"/>
      <c r="N109" s="603"/>
      <c r="O109" s="603"/>
      <c r="P109" s="603"/>
      <c r="Q109" s="603"/>
      <c r="R109" s="603"/>
      <c r="S109" s="603"/>
      <c r="T109" s="628">
        <f t="shared" si="2"/>
        <v>1.12476E-3</v>
      </c>
      <c r="U109" s="759">
        <f t="shared" si="3"/>
        <v>0.94477900000000004</v>
      </c>
      <c r="V109" s="78"/>
    </row>
    <row r="110" spans="1:22" s="77" customFormat="1">
      <c r="A110" s="9" t="s">
        <v>70</v>
      </c>
      <c r="B110" s="313" t="s">
        <v>510</v>
      </c>
      <c r="C110" s="312" t="s">
        <v>9</v>
      </c>
      <c r="D110" s="8">
        <v>166.04</v>
      </c>
      <c r="E110" s="16">
        <v>33.85</v>
      </c>
      <c r="F110" s="16">
        <v>5620.45</v>
      </c>
      <c r="G110" s="603"/>
      <c r="H110" s="603"/>
      <c r="I110" s="603"/>
      <c r="J110" s="603"/>
      <c r="K110" s="603"/>
      <c r="L110" s="603"/>
      <c r="M110" s="603"/>
      <c r="N110" s="603"/>
      <c r="O110" s="603"/>
      <c r="P110" s="603"/>
      <c r="Q110" s="603"/>
      <c r="R110" s="603"/>
      <c r="S110" s="603"/>
      <c r="T110" s="628">
        <f t="shared" si="2"/>
        <v>1.10776E-3</v>
      </c>
      <c r="U110" s="759">
        <f t="shared" si="3"/>
        <v>0.94588700000000003</v>
      </c>
      <c r="V110" s="78"/>
    </row>
    <row r="111" spans="1:22" s="77" customFormat="1" ht="31.5">
      <c r="A111" s="6" t="s">
        <v>974</v>
      </c>
      <c r="B111" s="292" t="s">
        <v>122</v>
      </c>
      <c r="C111" s="6" t="s">
        <v>14</v>
      </c>
      <c r="D111" s="89">
        <v>19</v>
      </c>
      <c r="E111" s="16">
        <v>292.20999999999998</v>
      </c>
      <c r="F111" s="16">
        <v>5551.99</v>
      </c>
      <c r="G111" s="603"/>
      <c r="H111" s="603"/>
      <c r="I111" s="603"/>
      <c r="J111" s="603"/>
      <c r="K111" s="603"/>
      <c r="L111" s="603"/>
      <c r="M111" s="603"/>
      <c r="N111" s="603"/>
      <c r="O111" s="603"/>
      <c r="P111" s="603"/>
      <c r="Q111" s="603"/>
      <c r="R111" s="603"/>
      <c r="S111" s="603"/>
      <c r="T111" s="628">
        <f t="shared" si="2"/>
        <v>1.0942700000000001E-3</v>
      </c>
      <c r="U111" s="759">
        <f t="shared" si="3"/>
        <v>0.94698099999999996</v>
      </c>
      <c r="V111" s="78"/>
    </row>
    <row r="112" spans="1:22" s="77" customFormat="1">
      <c r="A112" s="6" t="s">
        <v>963</v>
      </c>
      <c r="B112" s="292" t="s">
        <v>542</v>
      </c>
      <c r="C112" s="6" t="s">
        <v>14</v>
      </c>
      <c r="D112" s="8">
        <v>9</v>
      </c>
      <c r="E112" s="16">
        <v>601.74</v>
      </c>
      <c r="F112" s="16">
        <v>5415.66</v>
      </c>
      <c r="G112" s="603"/>
      <c r="H112" s="603"/>
      <c r="I112" s="603"/>
      <c r="J112" s="603"/>
      <c r="K112" s="603"/>
      <c r="L112" s="603"/>
      <c r="M112" s="603"/>
      <c r="N112" s="603"/>
      <c r="O112" s="603"/>
      <c r="P112" s="603"/>
      <c r="Q112" s="603"/>
      <c r="R112" s="603"/>
      <c r="S112" s="603"/>
      <c r="T112" s="628">
        <f t="shared" si="2"/>
        <v>1.0674E-3</v>
      </c>
      <c r="U112" s="759">
        <f t="shared" si="3"/>
        <v>0.948048</v>
      </c>
      <c r="V112" s="78"/>
    </row>
    <row r="113" spans="1:22" s="77" customFormat="1">
      <c r="A113" s="6" t="s">
        <v>865</v>
      </c>
      <c r="B113" s="612" t="s">
        <v>808</v>
      </c>
      <c r="C113" s="345" t="s">
        <v>14</v>
      </c>
      <c r="D113" s="618">
        <v>3</v>
      </c>
      <c r="E113" s="16">
        <v>1737.39</v>
      </c>
      <c r="F113" s="16">
        <v>5212.17</v>
      </c>
      <c r="G113" s="603"/>
      <c r="H113" s="603"/>
      <c r="I113" s="603"/>
      <c r="J113" s="603"/>
      <c r="K113" s="603"/>
      <c r="L113" s="603"/>
      <c r="M113" s="603"/>
      <c r="N113" s="603"/>
      <c r="O113" s="603"/>
      <c r="P113" s="603"/>
      <c r="Q113" s="603"/>
      <c r="R113" s="603"/>
      <c r="S113" s="603"/>
      <c r="T113" s="628">
        <f t="shared" si="2"/>
        <v>1.0272899999999999E-3</v>
      </c>
      <c r="U113" s="759">
        <f t="shared" si="3"/>
        <v>0.949075</v>
      </c>
      <c r="V113" s="78"/>
    </row>
    <row r="114" spans="1:22" s="77" customFormat="1" ht="47.25">
      <c r="A114" s="6" t="s">
        <v>835</v>
      </c>
      <c r="B114" s="88" t="s">
        <v>102</v>
      </c>
      <c r="C114" s="9" t="s">
        <v>14</v>
      </c>
      <c r="D114" s="89">
        <v>22.24</v>
      </c>
      <c r="E114" s="16">
        <v>233.3</v>
      </c>
      <c r="F114" s="16">
        <v>5188.59</v>
      </c>
      <c r="G114" s="612"/>
      <c r="H114" s="603"/>
      <c r="I114" s="603"/>
      <c r="J114" s="603"/>
      <c r="K114" s="603"/>
      <c r="L114" s="603"/>
      <c r="M114" s="603"/>
      <c r="N114" s="603"/>
      <c r="O114" s="603"/>
      <c r="P114" s="603"/>
      <c r="Q114" s="603"/>
      <c r="R114" s="603"/>
      <c r="S114" s="603"/>
      <c r="T114" s="628">
        <f t="shared" si="2"/>
        <v>1.02264E-3</v>
      </c>
      <c r="U114" s="759">
        <f t="shared" si="3"/>
        <v>0.950098</v>
      </c>
      <c r="V114" s="78"/>
    </row>
    <row r="115" spans="1:22" s="77" customFormat="1" ht="31.5">
      <c r="A115" s="6" t="s">
        <v>1236</v>
      </c>
      <c r="B115" s="292" t="s">
        <v>730</v>
      </c>
      <c r="C115" s="297" t="s">
        <v>14</v>
      </c>
      <c r="D115" s="8">
        <v>36</v>
      </c>
      <c r="E115" s="16">
        <v>142.35</v>
      </c>
      <c r="F115" s="16">
        <v>5124.6000000000004</v>
      </c>
      <c r="G115" s="603"/>
      <c r="H115" s="603"/>
      <c r="I115" s="603"/>
      <c r="J115" s="603"/>
      <c r="K115" s="603"/>
      <c r="L115" s="603"/>
      <c r="M115" s="603"/>
      <c r="N115" s="603"/>
      <c r="O115" s="603"/>
      <c r="P115" s="603"/>
      <c r="Q115" s="603"/>
      <c r="R115" s="603"/>
      <c r="S115" s="603"/>
      <c r="T115" s="628">
        <f t="shared" si="2"/>
        <v>1.0100300000000001E-3</v>
      </c>
      <c r="U115" s="759">
        <f t="shared" si="3"/>
        <v>0.95110799999999995</v>
      </c>
      <c r="V115" s="78"/>
    </row>
    <row r="116" spans="1:22" s="77" customFormat="1" ht="47.25">
      <c r="A116" s="6" t="s">
        <v>927</v>
      </c>
      <c r="B116" s="7" t="s">
        <v>618</v>
      </c>
      <c r="C116" s="6" t="s">
        <v>100</v>
      </c>
      <c r="D116" s="8">
        <v>281</v>
      </c>
      <c r="E116" s="16">
        <v>17.670000000000002</v>
      </c>
      <c r="F116" s="16">
        <v>4965.2700000000004</v>
      </c>
      <c r="G116" s="603"/>
      <c r="H116" s="674"/>
      <c r="I116" s="603"/>
      <c r="J116" s="603"/>
      <c r="K116" s="603"/>
      <c r="L116" s="603"/>
      <c r="M116" s="603"/>
      <c r="N116" s="603"/>
      <c r="O116" s="603"/>
      <c r="P116" s="603"/>
      <c r="Q116" s="603"/>
      <c r="R116" s="603"/>
      <c r="S116" s="603"/>
      <c r="T116" s="628">
        <f t="shared" si="2"/>
        <v>9.7863000000000008E-4</v>
      </c>
      <c r="U116" s="759">
        <f t="shared" si="3"/>
        <v>0.95208700000000002</v>
      </c>
      <c r="V116" s="78"/>
    </row>
    <row r="117" spans="1:22" s="77" customFormat="1">
      <c r="A117" s="6" t="s">
        <v>1158</v>
      </c>
      <c r="B117" s="90" t="s">
        <v>850</v>
      </c>
      <c r="C117" s="6" t="s">
        <v>9</v>
      </c>
      <c r="D117" s="8">
        <v>5.62</v>
      </c>
      <c r="E117" s="16">
        <v>871.73</v>
      </c>
      <c r="F117" s="16">
        <v>4899.12</v>
      </c>
      <c r="G117" s="603"/>
      <c r="H117" s="603"/>
      <c r="I117" s="603"/>
      <c r="J117" s="603"/>
      <c r="K117" s="603"/>
      <c r="L117" s="603"/>
      <c r="M117" s="603"/>
      <c r="N117" s="603"/>
      <c r="O117" s="603"/>
      <c r="P117" s="603"/>
      <c r="Q117" s="603"/>
      <c r="R117" s="603"/>
      <c r="S117" s="603"/>
      <c r="T117" s="628">
        <f t="shared" si="2"/>
        <v>9.6559E-4</v>
      </c>
      <c r="U117" s="759">
        <f t="shared" si="3"/>
        <v>0.95305300000000004</v>
      </c>
      <c r="V117" s="78"/>
    </row>
    <row r="118" spans="1:22" s="77" customFormat="1" ht="31.5">
      <c r="A118" s="6" t="s">
        <v>50</v>
      </c>
      <c r="B118" s="292" t="s">
        <v>750</v>
      </c>
      <c r="C118" s="6" t="s">
        <v>14</v>
      </c>
      <c r="D118" s="359">
        <v>3</v>
      </c>
      <c r="E118" s="16">
        <v>1590.04</v>
      </c>
      <c r="F118" s="16">
        <v>4770.12</v>
      </c>
      <c r="G118" s="612"/>
      <c r="H118" s="603"/>
      <c r="I118" s="603"/>
      <c r="J118" s="603"/>
      <c r="K118" s="603"/>
      <c r="L118" s="603"/>
      <c r="M118" s="603"/>
      <c r="N118" s="603"/>
      <c r="O118" s="603"/>
      <c r="P118" s="603"/>
      <c r="Q118" s="603"/>
      <c r="R118" s="603"/>
      <c r="S118" s="603"/>
      <c r="T118" s="628">
        <f t="shared" si="2"/>
        <v>9.4016E-4</v>
      </c>
      <c r="U118" s="759">
        <f t="shared" si="3"/>
        <v>0.95399299999999998</v>
      </c>
      <c r="V118" s="78"/>
    </row>
    <row r="119" spans="1:22" s="77" customFormat="1" ht="47.25">
      <c r="A119" s="6" t="s">
        <v>1242</v>
      </c>
      <c r="B119" s="90" t="s">
        <v>719</v>
      </c>
      <c r="C119" s="6" t="s">
        <v>14</v>
      </c>
      <c r="D119" s="8">
        <v>7</v>
      </c>
      <c r="E119" s="16">
        <v>674.04</v>
      </c>
      <c r="F119" s="16">
        <v>4718.28</v>
      </c>
      <c r="G119" s="603"/>
      <c r="H119" s="676"/>
      <c r="I119" s="603"/>
      <c r="J119" s="603"/>
      <c r="K119" s="603"/>
      <c r="L119" s="603"/>
      <c r="M119" s="603"/>
      <c r="N119" s="603"/>
      <c r="O119" s="603"/>
      <c r="P119" s="603"/>
      <c r="Q119" s="603"/>
      <c r="R119" s="603"/>
      <c r="S119" s="603"/>
      <c r="T119" s="628">
        <f t="shared" si="2"/>
        <v>9.2995000000000003E-4</v>
      </c>
      <c r="U119" s="759">
        <f t="shared" si="3"/>
        <v>0.95492299999999997</v>
      </c>
      <c r="V119" s="78"/>
    </row>
    <row r="120" spans="1:22" s="77" customFormat="1">
      <c r="A120" s="6" t="s">
        <v>837</v>
      </c>
      <c r="B120" s="88" t="s">
        <v>876</v>
      </c>
      <c r="C120" s="9" t="s">
        <v>14</v>
      </c>
      <c r="D120" s="89">
        <v>7</v>
      </c>
      <c r="E120" s="16">
        <v>673.43</v>
      </c>
      <c r="F120" s="16">
        <v>4714.01</v>
      </c>
      <c r="G120" s="612"/>
      <c r="H120" s="603"/>
      <c r="I120" s="603"/>
      <c r="J120" s="603"/>
      <c r="K120" s="603"/>
      <c r="L120" s="603"/>
      <c r="M120" s="603"/>
      <c r="N120" s="603"/>
      <c r="O120" s="603"/>
      <c r="P120" s="603"/>
      <c r="Q120" s="603"/>
      <c r="R120" s="603"/>
      <c r="S120" s="603"/>
      <c r="T120" s="628">
        <f t="shared" si="2"/>
        <v>9.2909999999999998E-4</v>
      </c>
      <c r="U120" s="759">
        <f t="shared" si="3"/>
        <v>0.95585200000000003</v>
      </c>
      <c r="V120" s="78"/>
    </row>
    <row r="121" spans="1:22" s="77" customFormat="1">
      <c r="A121" s="6" t="s">
        <v>1048</v>
      </c>
      <c r="B121" s="458" t="s">
        <v>430</v>
      </c>
      <c r="C121" s="6" t="s">
        <v>14</v>
      </c>
      <c r="D121" s="89">
        <v>1</v>
      </c>
      <c r="E121" s="16">
        <v>4712.87</v>
      </c>
      <c r="F121" s="16">
        <v>4712.87</v>
      </c>
      <c r="G121" s="612"/>
      <c r="H121" s="603"/>
      <c r="I121" s="603"/>
      <c r="J121" s="603"/>
      <c r="K121" s="603"/>
      <c r="L121" s="603"/>
      <c r="M121" s="603"/>
      <c r="N121" s="603"/>
      <c r="O121" s="603"/>
      <c r="P121" s="603"/>
      <c r="Q121" s="603"/>
      <c r="R121" s="603"/>
      <c r="S121" s="603"/>
      <c r="T121" s="628">
        <f t="shared" si="2"/>
        <v>9.2887999999999998E-4</v>
      </c>
      <c r="U121" s="759">
        <f t="shared" si="3"/>
        <v>0.95678099999999999</v>
      </c>
      <c r="V121" s="78"/>
    </row>
    <row r="122" spans="1:22" s="77" customFormat="1" ht="31.5">
      <c r="A122" s="6" t="s">
        <v>982</v>
      </c>
      <c r="B122" s="613" t="s">
        <v>646</v>
      </c>
      <c r="C122" s="6" t="s">
        <v>648</v>
      </c>
      <c r="D122" s="359">
        <v>19</v>
      </c>
      <c r="E122" s="16">
        <v>238.16</v>
      </c>
      <c r="F122" s="16">
        <v>4525.04</v>
      </c>
      <c r="G122" s="603"/>
      <c r="H122" s="603"/>
      <c r="I122" s="603"/>
      <c r="J122" s="603"/>
      <c r="K122" s="603"/>
      <c r="L122" s="603"/>
      <c r="M122" s="603"/>
      <c r="N122" s="603"/>
      <c r="O122" s="603"/>
      <c r="P122" s="603"/>
      <c r="Q122" s="603"/>
      <c r="R122" s="603"/>
      <c r="S122" s="603"/>
      <c r="T122" s="628">
        <f t="shared" si="2"/>
        <v>8.9185999999999996E-4</v>
      </c>
      <c r="U122" s="759">
        <f t="shared" si="3"/>
        <v>0.957673</v>
      </c>
      <c r="V122" s="78"/>
    </row>
    <row r="123" spans="1:22" s="77" customFormat="1">
      <c r="A123" s="6" t="s">
        <v>772</v>
      </c>
      <c r="B123" s="313" t="s">
        <v>553</v>
      </c>
      <c r="C123" s="298" t="s">
        <v>14</v>
      </c>
      <c r="D123" s="89">
        <v>3</v>
      </c>
      <c r="E123" s="16">
        <v>1505.78</v>
      </c>
      <c r="F123" s="16">
        <v>4517.34</v>
      </c>
      <c r="G123" s="603"/>
      <c r="H123" s="603"/>
      <c r="I123" s="603"/>
      <c r="J123" s="603"/>
      <c r="K123" s="603"/>
      <c r="L123" s="603"/>
      <c r="M123" s="603"/>
      <c r="N123" s="603"/>
      <c r="O123" s="603"/>
      <c r="P123" s="603"/>
      <c r="Q123" s="603"/>
      <c r="R123" s="603"/>
      <c r="S123" s="603"/>
      <c r="T123" s="628">
        <f t="shared" si="2"/>
        <v>8.9033999999999999E-4</v>
      </c>
      <c r="U123" s="759">
        <f t="shared" si="3"/>
        <v>0.95856300000000005</v>
      </c>
      <c r="V123" s="78"/>
    </row>
    <row r="124" spans="1:22" s="77" customFormat="1" ht="31.5">
      <c r="A124" s="6" t="s">
        <v>983</v>
      </c>
      <c r="B124" s="613" t="s">
        <v>649</v>
      </c>
      <c r="C124" s="6" t="s">
        <v>648</v>
      </c>
      <c r="D124" s="359">
        <v>19</v>
      </c>
      <c r="E124" s="16">
        <v>236.52</v>
      </c>
      <c r="F124" s="16">
        <v>4493.88</v>
      </c>
      <c r="G124" s="603"/>
      <c r="H124" s="603"/>
      <c r="I124" s="603"/>
      <c r="J124" s="603"/>
      <c r="K124" s="603"/>
      <c r="L124" s="603"/>
      <c r="M124" s="603"/>
      <c r="N124" s="603"/>
      <c r="O124" s="603"/>
      <c r="P124" s="603"/>
      <c r="Q124" s="603"/>
      <c r="R124" s="603"/>
      <c r="S124" s="603"/>
      <c r="T124" s="628">
        <f t="shared" si="2"/>
        <v>8.8572E-4</v>
      </c>
      <c r="U124" s="759">
        <f t="shared" si="3"/>
        <v>0.959449</v>
      </c>
      <c r="V124" s="78"/>
    </row>
    <row r="125" spans="1:22" s="77" customFormat="1">
      <c r="A125" s="239" t="s">
        <v>66</v>
      </c>
      <c r="B125" s="7" t="s">
        <v>180</v>
      </c>
      <c r="C125" s="6" t="s">
        <v>9</v>
      </c>
      <c r="D125" s="8">
        <v>10</v>
      </c>
      <c r="E125" s="16">
        <v>436.75</v>
      </c>
      <c r="F125" s="16">
        <v>4367.5</v>
      </c>
      <c r="G125" s="612"/>
      <c r="H125" s="612"/>
      <c r="I125" s="612"/>
      <c r="J125" s="612"/>
      <c r="K125" s="612"/>
      <c r="L125" s="612"/>
      <c r="M125" s="612"/>
      <c r="N125" s="612"/>
      <c r="O125" s="612"/>
      <c r="P125" s="612"/>
      <c r="Q125" s="612"/>
      <c r="R125" s="612"/>
      <c r="S125" s="612"/>
      <c r="T125" s="628">
        <f t="shared" si="2"/>
        <v>8.6081000000000005E-4</v>
      </c>
      <c r="U125" s="759">
        <f t="shared" si="3"/>
        <v>0.96031</v>
      </c>
      <c r="V125" s="609"/>
    </row>
    <row r="126" spans="1:22" s="77" customFormat="1" ht="31.5">
      <c r="A126" s="6" t="s">
        <v>931</v>
      </c>
      <c r="B126" s="90" t="s">
        <v>622</v>
      </c>
      <c r="C126" s="6" t="s">
        <v>100</v>
      </c>
      <c r="D126" s="8">
        <v>187</v>
      </c>
      <c r="E126" s="16">
        <v>22.88</v>
      </c>
      <c r="F126" s="16">
        <v>4278.5600000000004</v>
      </c>
      <c r="G126" s="603"/>
      <c r="H126" s="674"/>
      <c r="I126" s="603"/>
      <c r="J126" s="603"/>
      <c r="K126" s="603"/>
      <c r="L126" s="603"/>
      <c r="M126" s="603"/>
      <c r="N126" s="603"/>
      <c r="O126" s="603"/>
      <c r="P126" s="603"/>
      <c r="Q126" s="603"/>
      <c r="R126" s="603"/>
      <c r="S126" s="603"/>
      <c r="T126" s="628">
        <f t="shared" si="2"/>
        <v>8.4327999999999996E-4</v>
      </c>
      <c r="U126" s="759">
        <f t="shared" si="3"/>
        <v>0.96115300000000004</v>
      </c>
      <c r="V126" s="78"/>
    </row>
    <row r="127" spans="1:22" s="77" customFormat="1">
      <c r="A127" s="6" t="s">
        <v>975</v>
      </c>
      <c r="B127" s="292" t="s">
        <v>408</v>
      </c>
      <c r="C127" s="6" t="s">
        <v>14</v>
      </c>
      <c r="D127" s="89">
        <v>28</v>
      </c>
      <c r="E127" s="16">
        <v>152.01</v>
      </c>
      <c r="F127" s="16">
        <v>4256.28</v>
      </c>
      <c r="G127" s="603"/>
      <c r="H127" s="603"/>
      <c r="I127" s="603"/>
      <c r="J127" s="603"/>
      <c r="K127" s="603"/>
      <c r="L127" s="603"/>
      <c r="M127" s="603"/>
      <c r="N127" s="603"/>
      <c r="O127" s="603"/>
      <c r="P127" s="603"/>
      <c r="Q127" s="603"/>
      <c r="R127" s="603"/>
      <c r="S127" s="603"/>
      <c r="T127" s="628">
        <f t="shared" si="2"/>
        <v>8.3889000000000001E-4</v>
      </c>
      <c r="U127" s="759">
        <f t="shared" si="3"/>
        <v>0.96199199999999996</v>
      </c>
      <c r="V127" s="78"/>
    </row>
    <row r="128" spans="1:22" s="77" customFormat="1">
      <c r="A128" s="6" t="s">
        <v>997</v>
      </c>
      <c r="B128" s="616" t="s">
        <v>464</v>
      </c>
      <c r="C128" s="6" t="s">
        <v>14</v>
      </c>
      <c r="D128" s="359">
        <v>44</v>
      </c>
      <c r="E128" s="16">
        <v>96.13</v>
      </c>
      <c r="F128" s="16">
        <v>4229.72</v>
      </c>
      <c r="G128" s="603"/>
      <c r="H128" s="603"/>
      <c r="I128" s="603"/>
      <c r="J128" s="603"/>
      <c r="K128" s="603"/>
      <c r="L128" s="603"/>
      <c r="M128" s="603"/>
      <c r="N128" s="603"/>
      <c r="O128" s="603"/>
      <c r="P128" s="603"/>
      <c r="Q128" s="603"/>
      <c r="R128" s="603"/>
      <c r="S128" s="603"/>
      <c r="T128" s="628">
        <f t="shared" si="2"/>
        <v>8.3365000000000002E-4</v>
      </c>
      <c r="U128" s="759">
        <f t="shared" si="3"/>
        <v>0.96282599999999996</v>
      </c>
      <c r="V128" s="78"/>
    </row>
    <row r="129" spans="1:22" s="77" customFormat="1" ht="31.5">
      <c r="A129" s="6" t="s">
        <v>11</v>
      </c>
      <c r="B129" s="7" t="s">
        <v>907</v>
      </c>
      <c r="C129" s="6" t="s">
        <v>9</v>
      </c>
      <c r="D129" s="8">
        <v>233.87</v>
      </c>
      <c r="E129" s="16">
        <v>17.420000000000002</v>
      </c>
      <c r="F129" s="16">
        <v>4074.02</v>
      </c>
      <c r="G129" s="603" t="s">
        <v>53</v>
      </c>
      <c r="H129" s="674"/>
      <c r="I129" s="603"/>
      <c r="J129" s="603"/>
      <c r="K129" s="603"/>
      <c r="L129" s="603"/>
      <c r="M129" s="603"/>
      <c r="N129" s="603"/>
      <c r="O129" s="603"/>
      <c r="P129" s="603"/>
      <c r="Q129" s="603"/>
      <c r="R129" s="603"/>
      <c r="S129" s="603"/>
      <c r="T129" s="628">
        <f t="shared" si="2"/>
        <v>8.0296999999999996E-4</v>
      </c>
      <c r="U129" s="759">
        <f t="shared" si="3"/>
        <v>0.96362899999999996</v>
      </c>
      <c r="V129" s="78"/>
    </row>
    <row r="130" spans="1:22" s="77" customFormat="1" ht="31.5">
      <c r="A130" s="6" t="s">
        <v>73</v>
      </c>
      <c r="B130" s="292" t="s">
        <v>1069</v>
      </c>
      <c r="C130" s="6" t="s">
        <v>14</v>
      </c>
      <c r="D130" s="359">
        <v>1</v>
      </c>
      <c r="E130" s="16">
        <v>3976.57</v>
      </c>
      <c r="F130" s="16">
        <v>3976.57</v>
      </c>
      <c r="G130" s="603"/>
      <c r="H130" s="603"/>
      <c r="I130" s="603"/>
      <c r="J130" s="603"/>
      <c r="K130" s="603"/>
      <c r="L130" s="603"/>
      <c r="M130" s="603"/>
      <c r="N130" s="603"/>
      <c r="O130" s="603"/>
      <c r="P130" s="603"/>
      <c r="Q130" s="603"/>
      <c r="R130" s="603"/>
      <c r="S130" s="603"/>
      <c r="T130" s="628">
        <f t="shared" si="2"/>
        <v>7.8375999999999999E-4</v>
      </c>
      <c r="U130" s="759">
        <f t="shared" si="3"/>
        <v>0.96441299999999996</v>
      </c>
      <c r="V130" s="78"/>
    </row>
    <row r="131" spans="1:22" s="77" customFormat="1" ht="31.5">
      <c r="A131" s="6" t="s">
        <v>74</v>
      </c>
      <c r="B131" s="292" t="s">
        <v>1069</v>
      </c>
      <c r="C131" s="6" t="s">
        <v>14</v>
      </c>
      <c r="D131" s="359">
        <v>1</v>
      </c>
      <c r="E131" s="357">
        <v>3976.57</v>
      </c>
      <c r="F131" s="357">
        <v>3976.57</v>
      </c>
      <c r="G131" s="603"/>
      <c r="H131" s="603"/>
      <c r="I131" s="603"/>
      <c r="J131" s="603"/>
      <c r="K131" s="603"/>
      <c r="L131" s="603"/>
      <c r="M131" s="603"/>
      <c r="N131" s="603"/>
      <c r="O131" s="603"/>
      <c r="P131" s="603"/>
      <c r="Q131" s="603"/>
      <c r="R131" s="603"/>
      <c r="S131" s="603"/>
      <c r="T131" s="628">
        <f t="shared" si="2"/>
        <v>7.8375999999999999E-4</v>
      </c>
      <c r="U131" s="759">
        <f t="shared" si="3"/>
        <v>0.96519699999999997</v>
      </c>
      <c r="V131" s="78"/>
    </row>
    <row r="132" spans="1:22" s="77" customFormat="1">
      <c r="A132" s="6" t="s">
        <v>1170</v>
      </c>
      <c r="B132" s="612" t="s">
        <v>425</v>
      </c>
      <c r="C132" s="6" t="s">
        <v>9</v>
      </c>
      <c r="D132" s="8">
        <v>15.14</v>
      </c>
      <c r="E132" s="16">
        <v>262.62</v>
      </c>
      <c r="F132" s="16">
        <v>3976.07</v>
      </c>
      <c r="G132" s="612"/>
      <c r="H132" s="603"/>
      <c r="I132" s="603"/>
      <c r="J132" s="603"/>
      <c r="K132" s="603"/>
      <c r="L132" s="603"/>
      <c r="M132" s="603"/>
      <c r="N132" s="603"/>
      <c r="O132" s="603"/>
      <c r="P132" s="603"/>
      <c r="Q132" s="603"/>
      <c r="R132" s="603"/>
      <c r="S132" s="603"/>
      <c r="T132" s="628">
        <f t="shared" si="2"/>
        <v>7.8366000000000004E-4</v>
      </c>
      <c r="U132" s="759">
        <f t="shared" si="3"/>
        <v>0.96598099999999998</v>
      </c>
      <c r="V132" s="78"/>
    </row>
    <row r="133" spans="1:22" s="77" customFormat="1">
      <c r="A133" s="6" t="s">
        <v>863</v>
      </c>
      <c r="B133" s="612" t="s">
        <v>806</v>
      </c>
      <c r="C133" s="345" t="s">
        <v>14</v>
      </c>
      <c r="D133" s="618">
        <v>3</v>
      </c>
      <c r="E133" s="16">
        <v>1269.83</v>
      </c>
      <c r="F133" s="16">
        <v>3809.49</v>
      </c>
      <c r="G133" s="603" t="s">
        <v>53</v>
      </c>
      <c r="H133" s="603"/>
      <c r="I133" s="603"/>
      <c r="J133" s="603"/>
      <c r="K133" s="603"/>
      <c r="L133" s="603"/>
      <c r="M133" s="603"/>
      <c r="N133" s="603"/>
      <c r="O133" s="603"/>
      <c r="P133" s="603"/>
      <c r="Q133" s="603"/>
      <c r="R133" s="603"/>
      <c r="S133" s="603"/>
      <c r="T133" s="628">
        <f t="shared" si="2"/>
        <v>7.5082999999999997E-4</v>
      </c>
      <c r="U133" s="759">
        <f t="shared" si="3"/>
        <v>0.96673200000000004</v>
      </c>
      <c r="V133" s="78"/>
    </row>
    <row r="134" spans="1:22" s="77" customFormat="1">
      <c r="A134" s="6" t="s">
        <v>841</v>
      </c>
      <c r="B134" s="85" t="s">
        <v>381</v>
      </c>
      <c r="C134" s="6" t="s">
        <v>9</v>
      </c>
      <c r="D134" s="8">
        <v>37.65</v>
      </c>
      <c r="E134" s="16">
        <v>99.64</v>
      </c>
      <c r="F134" s="16">
        <v>3751.45</v>
      </c>
      <c r="G134" s="603"/>
      <c r="H134" s="603"/>
      <c r="I134" s="603"/>
      <c r="J134" s="603"/>
      <c r="K134" s="603"/>
      <c r="L134" s="603"/>
      <c r="M134" s="603"/>
      <c r="N134" s="603"/>
      <c r="O134" s="603"/>
      <c r="P134" s="603"/>
      <c r="Q134" s="603"/>
      <c r="R134" s="603"/>
      <c r="S134" s="603"/>
      <c r="T134" s="628">
        <f t="shared" si="2"/>
        <v>7.3939000000000003E-4</v>
      </c>
      <c r="U134" s="759">
        <f t="shared" si="3"/>
        <v>0.96747099999999997</v>
      </c>
      <c r="V134" s="78"/>
    </row>
    <row r="135" spans="1:22" s="77" customFormat="1">
      <c r="A135" s="6" t="s">
        <v>864</v>
      </c>
      <c r="B135" s="612" t="s">
        <v>807</v>
      </c>
      <c r="C135" s="345" t="s">
        <v>14</v>
      </c>
      <c r="D135" s="618">
        <v>2</v>
      </c>
      <c r="E135" s="16">
        <v>1861.67</v>
      </c>
      <c r="F135" s="16">
        <v>3723.34</v>
      </c>
      <c r="G135" s="603"/>
      <c r="H135" s="603"/>
      <c r="I135" s="603"/>
      <c r="J135" s="603"/>
      <c r="K135" s="603"/>
      <c r="L135" s="603"/>
      <c r="M135" s="603"/>
      <c r="N135" s="603"/>
      <c r="O135" s="603"/>
      <c r="P135" s="603"/>
      <c r="Q135" s="603"/>
      <c r="R135" s="603"/>
      <c r="S135" s="603"/>
      <c r="T135" s="628">
        <f t="shared" si="2"/>
        <v>7.3384999999999998E-4</v>
      </c>
      <c r="U135" s="759">
        <f t="shared" si="3"/>
        <v>0.96820499999999998</v>
      </c>
      <c r="V135" s="78"/>
    </row>
    <row r="136" spans="1:22" s="77" customFormat="1" ht="31.5">
      <c r="A136" s="6" t="s">
        <v>1003</v>
      </c>
      <c r="B136" s="616" t="s">
        <v>197</v>
      </c>
      <c r="C136" s="6" t="s">
        <v>14</v>
      </c>
      <c r="D136" s="359">
        <v>11</v>
      </c>
      <c r="E136" s="16">
        <v>325.33999999999997</v>
      </c>
      <c r="F136" s="16">
        <v>3578.74</v>
      </c>
      <c r="G136" s="603"/>
      <c r="H136" s="603"/>
      <c r="I136" s="603"/>
      <c r="J136" s="603"/>
      <c r="K136" s="603"/>
      <c r="L136" s="603"/>
      <c r="M136" s="603"/>
      <c r="N136" s="603"/>
      <c r="O136" s="603"/>
      <c r="P136" s="603"/>
      <c r="Q136" s="603"/>
      <c r="R136" s="603"/>
      <c r="S136" s="603"/>
      <c r="T136" s="628">
        <f t="shared" si="2"/>
        <v>7.0534999999999999E-4</v>
      </c>
      <c r="U136" s="759">
        <f t="shared" si="3"/>
        <v>0.96891000000000005</v>
      </c>
      <c r="V136" s="78"/>
    </row>
    <row r="137" spans="1:22" s="77" customFormat="1">
      <c r="A137" s="6" t="s">
        <v>972</v>
      </c>
      <c r="B137" s="353" t="s">
        <v>495</v>
      </c>
      <c r="C137" s="6" t="s">
        <v>14</v>
      </c>
      <c r="D137" s="8">
        <v>8</v>
      </c>
      <c r="E137" s="16">
        <v>441.19</v>
      </c>
      <c r="F137" s="16">
        <v>3529.52</v>
      </c>
      <c r="G137" s="603"/>
      <c r="H137" s="603"/>
      <c r="I137" s="603"/>
      <c r="J137" s="603"/>
      <c r="K137" s="603"/>
      <c r="L137" s="603"/>
      <c r="M137" s="603"/>
      <c r="N137" s="603"/>
      <c r="O137" s="603"/>
      <c r="P137" s="603"/>
      <c r="Q137" s="603"/>
      <c r="R137" s="603"/>
      <c r="S137" s="603"/>
      <c r="T137" s="628">
        <f t="shared" si="2"/>
        <v>6.9565000000000002E-4</v>
      </c>
      <c r="U137" s="759">
        <f t="shared" si="3"/>
        <v>0.96960599999999997</v>
      </c>
      <c r="V137" s="78"/>
    </row>
    <row r="138" spans="1:22" s="77" customFormat="1" ht="31.5">
      <c r="A138" s="6" t="s">
        <v>1000</v>
      </c>
      <c r="B138" s="616" t="s">
        <v>466</v>
      </c>
      <c r="C138" s="6" t="s">
        <v>14</v>
      </c>
      <c r="D138" s="359">
        <v>23</v>
      </c>
      <c r="E138" s="16">
        <v>144.69</v>
      </c>
      <c r="F138" s="16">
        <v>3327.87</v>
      </c>
      <c r="G138" s="603"/>
      <c r="H138" s="603"/>
      <c r="I138" s="603"/>
      <c r="J138" s="603"/>
      <c r="K138" s="603"/>
      <c r="L138" s="603"/>
      <c r="M138" s="603"/>
      <c r="N138" s="603"/>
      <c r="O138" s="603"/>
      <c r="P138" s="603"/>
      <c r="Q138" s="603"/>
      <c r="R138" s="603"/>
      <c r="S138" s="603"/>
      <c r="T138" s="628">
        <f t="shared" si="2"/>
        <v>6.5589999999999995E-4</v>
      </c>
      <c r="U138" s="759">
        <f t="shared" si="3"/>
        <v>0.97026199999999996</v>
      </c>
      <c r="V138" s="78"/>
    </row>
    <row r="139" spans="1:22" s="77" customFormat="1">
      <c r="A139" s="6" t="s">
        <v>1164</v>
      </c>
      <c r="B139" s="613" t="s">
        <v>854</v>
      </c>
      <c r="C139" s="6" t="s">
        <v>9</v>
      </c>
      <c r="D139" s="8">
        <v>4.74</v>
      </c>
      <c r="E139" s="16">
        <v>698.85</v>
      </c>
      <c r="F139" s="16">
        <v>3312.55</v>
      </c>
      <c r="G139" s="612" t="s">
        <v>53</v>
      </c>
      <c r="H139" s="603"/>
      <c r="I139" s="603"/>
      <c r="J139" s="603"/>
      <c r="K139" s="603"/>
      <c r="L139" s="603"/>
      <c r="M139" s="603"/>
      <c r="N139" s="603"/>
      <c r="O139" s="603"/>
      <c r="P139" s="603"/>
      <c r="Q139" s="603"/>
      <c r="R139" s="603"/>
      <c r="S139" s="603"/>
      <c r="T139" s="628">
        <f t="shared" ref="T139:T202" si="4">F139/$F$291</f>
        <v>6.5288E-4</v>
      </c>
      <c r="U139" s="759">
        <f t="shared" si="3"/>
        <v>0.97091499999999997</v>
      </c>
      <c r="V139" s="78"/>
    </row>
    <row r="140" spans="1:22" s="77" customFormat="1" ht="31.5">
      <c r="A140" s="6" t="s">
        <v>996</v>
      </c>
      <c r="B140" s="616" t="s">
        <v>657</v>
      </c>
      <c r="C140" s="6" t="s">
        <v>648</v>
      </c>
      <c r="D140" s="359">
        <v>18</v>
      </c>
      <c r="E140" s="16">
        <v>180.26</v>
      </c>
      <c r="F140" s="16">
        <v>3244.68</v>
      </c>
      <c r="G140" s="603"/>
      <c r="H140" s="603"/>
      <c r="I140" s="603"/>
      <c r="J140" s="603"/>
      <c r="K140" s="603"/>
      <c r="L140" s="603"/>
      <c r="M140" s="603"/>
      <c r="N140" s="603"/>
      <c r="O140" s="603"/>
      <c r="P140" s="603"/>
      <c r="Q140" s="603"/>
      <c r="R140" s="603"/>
      <c r="S140" s="603"/>
      <c r="T140" s="628">
        <f t="shared" si="4"/>
        <v>6.3951000000000004E-4</v>
      </c>
      <c r="U140" s="759">
        <f t="shared" ref="U140:U203" si="5">U139+T140</f>
        <v>0.97155499999999995</v>
      </c>
      <c r="V140" s="78"/>
    </row>
    <row r="141" spans="1:22" s="77" customFormat="1" ht="31.5">
      <c r="A141" s="6" t="s">
        <v>824</v>
      </c>
      <c r="B141" s="85" t="s">
        <v>789</v>
      </c>
      <c r="C141" s="6" t="s">
        <v>9</v>
      </c>
      <c r="D141" s="8">
        <v>210.69</v>
      </c>
      <c r="E141" s="16">
        <v>15.33</v>
      </c>
      <c r="F141" s="16">
        <v>3229.88</v>
      </c>
      <c r="G141" s="612"/>
      <c r="H141" s="603"/>
      <c r="I141" s="603"/>
      <c r="J141" s="603"/>
      <c r="K141" s="603"/>
      <c r="L141" s="603"/>
      <c r="M141" s="603"/>
      <c r="N141" s="603"/>
      <c r="O141" s="603"/>
      <c r="P141" s="603"/>
      <c r="Q141" s="603"/>
      <c r="R141" s="603"/>
      <c r="S141" s="603"/>
      <c r="T141" s="628">
        <f t="shared" si="4"/>
        <v>6.3659000000000003E-4</v>
      </c>
      <c r="U141" s="759">
        <f t="shared" si="5"/>
        <v>0.97219199999999995</v>
      </c>
      <c r="V141" s="78"/>
    </row>
    <row r="142" spans="1:22" s="77" customFormat="1">
      <c r="A142" s="6" t="s">
        <v>1023</v>
      </c>
      <c r="B142" s="612" t="s">
        <v>818</v>
      </c>
      <c r="C142" s="345" t="s">
        <v>14</v>
      </c>
      <c r="D142" s="618">
        <v>1</v>
      </c>
      <c r="E142" s="16">
        <v>3000.88</v>
      </c>
      <c r="F142" s="16">
        <v>3000.88</v>
      </c>
      <c r="G142" s="612"/>
      <c r="H142" s="603"/>
      <c r="I142" s="603"/>
      <c r="J142" s="603"/>
      <c r="K142" s="603"/>
      <c r="L142" s="603"/>
      <c r="M142" s="603"/>
      <c r="N142" s="603"/>
      <c r="O142" s="603"/>
      <c r="P142" s="603"/>
      <c r="Q142" s="603"/>
      <c r="R142" s="603"/>
      <c r="S142" s="603"/>
      <c r="T142" s="628">
        <f t="shared" si="4"/>
        <v>5.9146000000000003E-4</v>
      </c>
      <c r="U142" s="759">
        <f t="shared" si="5"/>
        <v>0.97278299999999995</v>
      </c>
      <c r="V142" s="78"/>
    </row>
    <row r="143" spans="1:22" s="77" customFormat="1" ht="31.5">
      <c r="A143" s="6" t="s">
        <v>1017</v>
      </c>
      <c r="B143" s="613" t="s">
        <v>812</v>
      </c>
      <c r="C143" s="345" t="s">
        <v>14</v>
      </c>
      <c r="D143" s="618">
        <v>6</v>
      </c>
      <c r="E143" s="16">
        <v>492.96</v>
      </c>
      <c r="F143" s="16">
        <v>2957.76</v>
      </c>
      <c r="G143" s="603"/>
      <c r="H143" s="603"/>
      <c r="I143" s="603"/>
      <c r="J143" s="603"/>
      <c r="K143" s="603"/>
      <c r="L143" s="603"/>
      <c r="M143" s="603"/>
      <c r="N143" s="603"/>
      <c r="O143" s="603"/>
      <c r="P143" s="603"/>
      <c r="Q143" s="603"/>
      <c r="R143" s="603"/>
      <c r="S143" s="603"/>
      <c r="T143" s="628">
        <f t="shared" si="4"/>
        <v>5.8295999999999999E-4</v>
      </c>
      <c r="U143" s="759">
        <f t="shared" si="5"/>
        <v>0.97336599999999995</v>
      </c>
      <c r="V143" s="78"/>
    </row>
    <row r="144" spans="1:22" s="77" customFormat="1">
      <c r="A144" s="6" t="s">
        <v>994</v>
      </c>
      <c r="B144" s="617" t="s">
        <v>460</v>
      </c>
      <c r="C144" s="6" t="s">
        <v>14</v>
      </c>
      <c r="D144" s="359">
        <v>20</v>
      </c>
      <c r="E144" s="16">
        <v>142.94999999999999</v>
      </c>
      <c r="F144" s="16">
        <v>2859</v>
      </c>
      <c r="G144" s="603"/>
      <c r="H144" s="603"/>
      <c r="I144" s="603"/>
      <c r="J144" s="603"/>
      <c r="K144" s="603"/>
      <c r="L144" s="603"/>
      <c r="M144" s="603"/>
      <c r="N144" s="603"/>
      <c r="O144" s="603"/>
      <c r="P144" s="603"/>
      <c r="Q144" s="603"/>
      <c r="R144" s="603"/>
      <c r="S144" s="603"/>
      <c r="T144" s="628">
        <f t="shared" si="4"/>
        <v>5.6349000000000004E-4</v>
      </c>
      <c r="U144" s="759">
        <f t="shared" si="5"/>
        <v>0.97392900000000004</v>
      </c>
      <c r="V144" s="78"/>
    </row>
    <row r="145" spans="1:22" s="77" customFormat="1">
      <c r="A145" s="6" t="s">
        <v>832</v>
      </c>
      <c r="B145" s="88" t="s">
        <v>62</v>
      </c>
      <c r="C145" s="9" t="s">
        <v>14</v>
      </c>
      <c r="D145" s="89">
        <v>1</v>
      </c>
      <c r="E145" s="16">
        <v>2844</v>
      </c>
      <c r="F145" s="16">
        <v>2844</v>
      </c>
      <c r="G145" s="612"/>
      <c r="H145" s="603"/>
      <c r="I145" s="603"/>
      <c r="J145" s="603"/>
      <c r="K145" s="603"/>
      <c r="L145" s="603"/>
      <c r="M145" s="603"/>
      <c r="N145" s="603"/>
      <c r="O145" s="603"/>
      <c r="P145" s="603"/>
      <c r="Q145" s="603"/>
      <c r="R145" s="603"/>
      <c r="S145" s="603"/>
      <c r="T145" s="628">
        <f t="shared" si="4"/>
        <v>5.6054E-4</v>
      </c>
      <c r="U145" s="759">
        <f t="shared" si="5"/>
        <v>0.97448999999999997</v>
      </c>
      <c r="V145" s="78"/>
    </row>
    <row r="146" spans="1:22" s="77" customFormat="1" ht="63">
      <c r="A146" s="6" t="s">
        <v>1052</v>
      </c>
      <c r="B146" s="90" t="s">
        <v>844</v>
      </c>
      <c r="C146" s="6" t="s">
        <v>14</v>
      </c>
      <c r="D146" s="8">
        <v>1</v>
      </c>
      <c r="E146" s="16">
        <v>2824.38</v>
      </c>
      <c r="F146" s="16">
        <v>2824.38</v>
      </c>
      <c r="G146" s="603"/>
      <c r="H146" s="623">
        <f>H147*8.6%</f>
        <v>0</v>
      </c>
      <c r="I146" s="603"/>
      <c r="J146" s="603"/>
      <c r="K146" s="603"/>
      <c r="L146" s="603"/>
      <c r="M146" s="603"/>
      <c r="N146" s="603"/>
      <c r="O146" s="603"/>
      <c r="P146" s="603"/>
      <c r="Q146" s="603"/>
      <c r="R146" s="603"/>
      <c r="S146" s="603"/>
      <c r="T146" s="628">
        <f t="shared" si="4"/>
        <v>5.5666999999999999E-4</v>
      </c>
      <c r="U146" s="759">
        <f t="shared" si="5"/>
        <v>0.975047</v>
      </c>
      <c r="V146" s="78"/>
    </row>
    <row r="147" spans="1:22" s="77" customFormat="1">
      <c r="A147" s="6" t="s">
        <v>939</v>
      </c>
      <c r="B147" s="90" t="s">
        <v>780</v>
      </c>
      <c r="C147" s="6" t="s">
        <v>25</v>
      </c>
      <c r="D147" s="359">
        <v>300</v>
      </c>
      <c r="E147" s="16">
        <v>9.14</v>
      </c>
      <c r="F147" s="357">
        <v>2742</v>
      </c>
      <c r="G147" s="603"/>
      <c r="H147" s="603"/>
      <c r="I147" s="603"/>
      <c r="J147" s="603"/>
      <c r="K147" s="603"/>
      <c r="L147" s="603"/>
      <c r="M147" s="603"/>
      <c r="N147" s="603"/>
      <c r="O147" s="603"/>
      <c r="P147" s="603"/>
      <c r="Q147" s="603"/>
      <c r="R147" s="603"/>
      <c r="S147" s="603"/>
      <c r="T147" s="628">
        <f t="shared" si="4"/>
        <v>5.4042999999999995E-4</v>
      </c>
      <c r="U147" s="759">
        <f t="shared" si="5"/>
        <v>0.97558699999999998</v>
      </c>
      <c r="V147" s="78"/>
    </row>
    <row r="148" spans="1:22" s="77" customFormat="1" ht="31.5">
      <c r="A148" s="6" t="s">
        <v>1177</v>
      </c>
      <c r="B148" s="7" t="s">
        <v>595</v>
      </c>
      <c r="C148" s="6" t="s">
        <v>100</v>
      </c>
      <c r="D148" s="8">
        <v>138</v>
      </c>
      <c r="E148" s="16">
        <v>19.600000000000001</v>
      </c>
      <c r="F148" s="16">
        <v>2704.8</v>
      </c>
      <c r="G148" s="603" t="s">
        <v>53</v>
      </c>
      <c r="H148" s="674"/>
      <c r="I148" s="603"/>
      <c r="J148" s="603"/>
      <c r="K148" s="603"/>
      <c r="L148" s="603"/>
      <c r="M148" s="603"/>
      <c r="N148" s="603"/>
      <c r="O148" s="603"/>
      <c r="P148" s="603"/>
      <c r="Q148" s="603"/>
      <c r="R148" s="603"/>
      <c r="S148" s="603"/>
      <c r="T148" s="628">
        <f t="shared" si="4"/>
        <v>5.331E-4</v>
      </c>
      <c r="U148" s="759">
        <f t="shared" si="5"/>
        <v>0.97611999999999999</v>
      </c>
      <c r="V148" s="78"/>
    </row>
    <row r="149" spans="1:22" s="77" customFormat="1" ht="31.5">
      <c r="A149" s="6" t="s">
        <v>1005</v>
      </c>
      <c r="B149" s="616" t="s">
        <v>473</v>
      </c>
      <c r="C149" s="6" t="s">
        <v>14</v>
      </c>
      <c r="D149" s="359">
        <v>1</v>
      </c>
      <c r="E149" s="16">
        <v>2645.73</v>
      </c>
      <c r="F149" s="16">
        <v>2645.73</v>
      </c>
      <c r="G149" s="603"/>
      <c r="H149" s="603"/>
      <c r="I149" s="603"/>
      <c r="J149" s="603"/>
      <c r="K149" s="603"/>
      <c r="L149" s="603"/>
      <c r="M149" s="603"/>
      <c r="N149" s="603"/>
      <c r="O149" s="603"/>
      <c r="P149" s="603"/>
      <c r="Q149" s="603"/>
      <c r="R149" s="603"/>
      <c r="S149" s="603"/>
      <c r="T149" s="628">
        <f t="shared" si="4"/>
        <v>5.2145999999999996E-4</v>
      </c>
      <c r="U149" s="759">
        <f t="shared" si="5"/>
        <v>0.97664099999999998</v>
      </c>
      <c r="V149" s="78"/>
    </row>
    <row r="150" spans="1:22" s="77" customFormat="1" ht="31.5">
      <c r="A150" s="6" t="s">
        <v>1002</v>
      </c>
      <c r="B150" s="616" t="s">
        <v>659</v>
      </c>
      <c r="C150" s="6" t="s">
        <v>648</v>
      </c>
      <c r="D150" s="359">
        <v>11</v>
      </c>
      <c r="E150" s="16">
        <v>240.43</v>
      </c>
      <c r="F150" s="16">
        <v>2644.73</v>
      </c>
      <c r="G150" s="603"/>
      <c r="H150" s="603"/>
      <c r="I150" s="603"/>
      <c r="J150" s="603"/>
      <c r="K150" s="603"/>
      <c r="L150" s="603"/>
      <c r="M150" s="603"/>
      <c r="N150" s="603"/>
      <c r="O150" s="603"/>
      <c r="P150" s="603"/>
      <c r="Q150" s="603"/>
      <c r="R150" s="603"/>
      <c r="S150" s="603"/>
      <c r="T150" s="628">
        <f t="shared" si="4"/>
        <v>5.2125999999999995E-4</v>
      </c>
      <c r="U150" s="759">
        <f t="shared" si="5"/>
        <v>0.97716199999999998</v>
      </c>
      <c r="V150" s="78"/>
    </row>
    <row r="151" spans="1:22" s="77" customFormat="1">
      <c r="A151" s="6" t="s">
        <v>1241</v>
      </c>
      <c r="B151" s="90" t="s">
        <v>557</v>
      </c>
      <c r="C151" s="6" t="s">
        <v>14</v>
      </c>
      <c r="D151" s="8">
        <v>30</v>
      </c>
      <c r="E151" s="16">
        <v>87.92</v>
      </c>
      <c r="F151" s="16">
        <v>2637.6</v>
      </c>
      <c r="G151" s="603" t="s">
        <v>53</v>
      </c>
      <c r="H151" s="603"/>
      <c r="I151" s="603"/>
      <c r="J151" s="603"/>
      <c r="K151" s="603"/>
      <c r="L151" s="603"/>
      <c r="M151" s="603"/>
      <c r="N151" s="603"/>
      <c r="O151" s="603"/>
      <c r="P151" s="603"/>
      <c r="Q151" s="603"/>
      <c r="R151" s="603"/>
      <c r="S151" s="603"/>
      <c r="T151" s="628">
        <f t="shared" si="4"/>
        <v>5.1986000000000003E-4</v>
      </c>
      <c r="U151" s="759">
        <f t="shared" si="5"/>
        <v>0.97768200000000005</v>
      </c>
      <c r="V151" s="78"/>
    </row>
    <row r="152" spans="1:22" s="77" customFormat="1">
      <c r="A152" s="6" t="s">
        <v>831</v>
      </c>
      <c r="B152" s="90" t="s">
        <v>440</v>
      </c>
      <c r="C152" s="9" t="s">
        <v>9</v>
      </c>
      <c r="D152" s="89">
        <v>5.12</v>
      </c>
      <c r="E152" s="16">
        <v>495.6</v>
      </c>
      <c r="F152" s="16">
        <v>2537.4699999999998</v>
      </c>
      <c r="G152" s="612"/>
      <c r="H152" s="603"/>
      <c r="I152" s="603"/>
      <c r="J152" s="603"/>
      <c r="K152" s="603"/>
      <c r="L152" s="603"/>
      <c r="M152" s="603"/>
      <c r="N152" s="603"/>
      <c r="O152" s="603"/>
      <c r="P152" s="603"/>
      <c r="Q152" s="603"/>
      <c r="R152" s="603"/>
      <c r="S152" s="603"/>
      <c r="T152" s="628">
        <f t="shared" si="4"/>
        <v>5.0011999999999995E-4</v>
      </c>
      <c r="U152" s="759">
        <f t="shared" si="5"/>
        <v>0.978182</v>
      </c>
      <c r="V152" s="78"/>
    </row>
    <row r="153" spans="1:22" s="77" customFormat="1" ht="31.5">
      <c r="A153" s="6" t="s">
        <v>830</v>
      </c>
      <c r="B153" s="90" t="s">
        <v>393</v>
      </c>
      <c r="C153" s="9" t="s">
        <v>25</v>
      </c>
      <c r="D153" s="89">
        <v>44.2</v>
      </c>
      <c r="E153" s="16">
        <v>55.88</v>
      </c>
      <c r="F153" s="16">
        <v>2469.9</v>
      </c>
      <c r="G153" s="612"/>
      <c r="H153" s="603"/>
      <c r="I153" s="603"/>
      <c r="J153" s="603"/>
      <c r="K153" s="603"/>
      <c r="L153" s="603"/>
      <c r="M153" s="603"/>
      <c r="N153" s="603"/>
      <c r="O153" s="603"/>
      <c r="P153" s="603"/>
      <c r="Q153" s="603"/>
      <c r="R153" s="603"/>
      <c r="S153" s="603"/>
      <c r="T153" s="628">
        <f t="shared" si="4"/>
        <v>4.8680000000000001E-4</v>
      </c>
      <c r="U153" s="759">
        <f t="shared" si="5"/>
        <v>0.97866900000000001</v>
      </c>
      <c r="V153" s="78"/>
    </row>
    <row r="154" spans="1:22" s="77" customFormat="1" ht="31.5">
      <c r="A154" s="6" t="s">
        <v>769</v>
      </c>
      <c r="B154" s="615" t="s">
        <v>552</v>
      </c>
      <c r="C154" s="6" t="s">
        <v>14</v>
      </c>
      <c r="D154" s="89">
        <v>5</v>
      </c>
      <c r="E154" s="16">
        <v>472.65</v>
      </c>
      <c r="F154" s="16">
        <v>2363.25</v>
      </c>
      <c r="G154" s="603"/>
      <c r="H154" s="603"/>
      <c r="I154" s="603"/>
      <c r="J154" s="603"/>
      <c r="K154" s="603"/>
      <c r="L154" s="603"/>
      <c r="M154" s="603"/>
      <c r="N154" s="603"/>
      <c r="O154" s="603"/>
      <c r="P154" s="603"/>
      <c r="Q154" s="603"/>
      <c r="R154" s="603"/>
      <c r="S154" s="603"/>
      <c r="T154" s="628">
        <f t="shared" si="4"/>
        <v>4.6578E-4</v>
      </c>
      <c r="U154" s="759">
        <f t="shared" si="5"/>
        <v>0.97913499999999998</v>
      </c>
      <c r="V154" s="78"/>
    </row>
    <row r="155" spans="1:22" s="77" customFormat="1" ht="31.5">
      <c r="A155" s="6" t="s">
        <v>1013</v>
      </c>
      <c r="B155" s="292" t="s">
        <v>487</v>
      </c>
      <c r="C155" s="89" t="s">
        <v>14</v>
      </c>
      <c r="D155" s="359">
        <v>2</v>
      </c>
      <c r="E155" s="16">
        <v>1177.05</v>
      </c>
      <c r="F155" s="16">
        <v>2354.1</v>
      </c>
      <c r="G155" s="603"/>
      <c r="H155" s="603"/>
      <c r="I155" s="603"/>
      <c r="J155" s="603"/>
      <c r="K155" s="603"/>
      <c r="L155" s="603"/>
      <c r="M155" s="603"/>
      <c r="N155" s="603"/>
      <c r="O155" s="603"/>
      <c r="P155" s="603"/>
      <c r="Q155" s="603"/>
      <c r="R155" s="603"/>
      <c r="S155" s="603"/>
      <c r="T155" s="628">
        <f t="shared" si="4"/>
        <v>4.6398000000000001E-4</v>
      </c>
      <c r="U155" s="759">
        <f t="shared" si="5"/>
        <v>0.979599</v>
      </c>
      <c r="V155" s="78"/>
    </row>
    <row r="156" spans="1:22" s="77" customFormat="1" ht="31.5">
      <c r="A156" s="6" t="s">
        <v>1234</v>
      </c>
      <c r="B156" s="292" t="s">
        <v>728</v>
      </c>
      <c r="C156" s="297" t="s">
        <v>14</v>
      </c>
      <c r="D156" s="8">
        <v>28</v>
      </c>
      <c r="E156" s="16">
        <v>83.83</v>
      </c>
      <c r="F156" s="16">
        <v>2347.2399999999998</v>
      </c>
      <c r="G156" s="603"/>
      <c r="H156" s="603"/>
      <c r="I156" s="603"/>
      <c r="J156" s="603"/>
      <c r="K156" s="603"/>
      <c r="L156" s="603"/>
      <c r="M156" s="603"/>
      <c r="N156" s="603"/>
      <c r="O156" s="603"/>
      <c r="P156" s="603"/>
      <c r="Q156" s="603"/>
      <c r="R156" s="603"/>
      <c r="S156" s="603"/>
      <c r="T156" s="628">
        <f t="shared" si="4"/>
        <v>4.6263000000000001E-4</v>
      </c>
      <c r="U156" s="759">
        <f t="shared" si="5"/>
        <v>0.98006199999999999</v>
      </c>
      <c r="V156" s="78"/>
    </row>
    <row r="157" spans="1:22" s="77" customFormat="1">
      <c r="A157" s="6" t="s">
        <v>834</v>
      </c>
      <c r="B157" s="88" t="s">
        <v>1102</v>
      </c>
      <c r="C157" s="9" t="s">
        <v>14</v>
      </c>
      <c r="D157" s="89">
        <v>1</v>
      </c>
      <c r="E157" s="16">
        <v>2338.4</v>
      </c>
      <c r="F157" s="16">
        <v>2338.4</v>
      </c>
      <c r="G157" s="612"/>
      <c r="H157" s="603"/>
      <c r="I157" s="603"/>
      <c r="J157" s="603"/>
      <c r="K157" s="603"/>
      <c r="L157" s="603"/>
      <c r="M157" s="603"/>
      <c r="N157" s="603"/>
      <c r="O157" s="603"/>
      <c r="P157" s="603"/>
      <c r="Q157" s="603"/>
      <c r="R157" s="603"/>
      <c r="S157" s="603"/>
      <c r="T157" s="628">
        <f t="shared" si="4"/>
        <v>4.6088999999999999E-4</v>
      </c>
      <c r="U157" s="759">
        <f t="shared" si="5"/>
        <v>0.98052300000000003</v>
      </c>
      <c r="V157" s="78"/>
    </row>
    <row r="158" spans="1:22" s="77" customFormat="1">
      <c r="A158" s="670" t="s">
        <v>135</v>
      </c>
      <c r="B158" s="622" t="s">
        <v>745</v>
      </c>
      <c r="C158" s="614" t="s">
        <v>14</v>
      </c>
      <c r="D158" s="89">
        <v>59</v>
      </c>
      <c r="E158" s="16">
        <v>39.409999999999997</v>
      </c>
      <c r="F158" s="16">
        <v>2325.19</v>
      </c>
      <c r="G158" s="603"/>
      <c r="H158" s="603"/>
      <c r="I158" s="603"/>
      <c r="J158" s="603"/>
      <c r="K158" s="603"/>
      <c r="L158" s="603"/>
      <c r="M158" s="603"/>
      <c r="N158" s="603"/>
      <c r="O158" s="603"/>
      <c r="P158" s="603"/>
      <c r="Q158" s="603"/>
      <c r="R158" s="603"/>
      <c r="S158" s="603"/>
      <c r="T158" s="628">
        <f t="shared" si="4"/>
        <v>4.5827999999999998E-4</v>
      </c>
      <c r="U158" s="759">
        <f t="shared" si="5"/>
        <v>0.98098099999999999</v>
      </c>
      <c r="V158" s="78"/>
    </row>
    <row r="159" spans="1:22" s="77" customFormat="1">
      <c r="A159" s="677" t="s">
        <v>139</v>
      </c>
      <c r="B159" s="294" t="s">
        <v>573</v>
      </c>
      <c r="C159" s="295" t="s">
        <v>25</v>
      </c>
      <c r="D159" s="296">
        <v>45.8</v>
      </c>
      <c r="E159" s="16">
        <v>48.47</v>
      </c>
      <c r="F159" s="16">
        <v>2219.9299999999998</v>
      </c>
      <c r="G159" s="603"/>
      <c r="H159" s="603"/>
      <c r="I159" s="603"/>
      <c r="J159" s="603"/>
      <c r="K159" s="603"/>
      <c r="L159" s="603"/>
      <c r="M159" s="603"/>
      <c r="N159" s="603"/>
      <c r="O159" s="603"/>
      <c r="P159" s="603"/>
      <c r="Q159" s="603"/>
      <c r="R159" s="603"/>
      <c r="S159" s="603"/>
      <c r="T159" s="628">
        <f t="shared" si="4"/>
        <v>4.3753999999999999E-4</v>
      </c>
      <c r="U159" s="759">
        <f t="shared" si="5"/>
        <v>0.98141900000000004</v>
      </c>
      <c r="V159" s="78"/>
    </row>
    <row r="160" spans="1:22" s="77" customFormat="1" ht="31.5">
      <c r="A160" s="6" t="s">
        <v>1159</v>
      </c>
      <c r="B160" s="90" t="s">
        <v>847</v>
      </c>
      <c r="C160" s="6" t="s">
        <v>9</v>
      </c>
      <c r="D160" s="8">
        <v>5.46</v>
      </c>
      <c r="E160" s="16">
        <v>405.48</v>
      </c>
      <c r="F160" s="16">
        <v>2213.92</v>
      </c>
      <c r="G160" s="603" t="s">
        <v>53</v>
      </c>
      <c r="H160" s="603"/>
      <c r="I160" s="603"/>
      <c r="J160" s="603"/>
      <c r="K160" s="603"/>
      <c r="L160" s="603"/>
      <c r="M160" s="603"/>
      <c r="N160" s="603"/>
      <c r="O160" s="603"/>
      <c r="P160" s="603"/>
      <c r="Q160" s="603"/>
      <c r="R160" s="603"/>
      <c r="S160" s="603"/>
      <c r="T160" s="628">
        <f t="shared" si="4"/>
        <v>4.3635000000000001E-4</v>
      </c>
      <c r="U160" s="759">
        <f t="shared" si="5"/>
        <v>0.98185500000000003</v>
      </c>
      <c r="V160" s="78"/>
    </row>
    <row r="161" spans="1:22" s="77" customFormat="1">
      <c r="A161" s="6" t="s">
        <v>1040</v>
      </c>
      <c r="B161" s="313" t="s">
        <v>666</v>
      </c>
      <c r="C161" s="297" t="s">
        <v>14</v>
      </c>
      <c r="D161" s="445">
        <v>8</v>
      </c>
      <c r="E161" s="16">
        <v>264.05</v>
      </c>
      <c r="F161" s="16">
        <v>2112.4</v>
      </c>
      <c r="G161" s="603"/>
      <c r="H161" s="603"/>
      <c r="I161" s="603"/>
      <c r="J161" s="603"/>
      <c r="K161" s="603"/>
      <c r="L161" s="603"/>
      <c r="M161" s="603"/>
      <c r="N161" s="603"/>
      <c r="O161" s="603"/>
      <c r="P161" s="603"/>
      <c r="Q161" s="603"/>
      <c r="R161" s="603"/>
      <c r="S161" s="603"/>
      <c r="T161" s="628">
        <f t="shared" si="4"/>
        <v>4.1634000000000002E-4</v>
      </c>
      <c r="U161" s="759">
        <f t="shared" si="5"/>
        <v>0.98227100000000001</v>
      </c>
      <c r="V161" s="78"/>
    </row>
    <row r="162" spans="1:22" s="77" customFormat="1" ht="31.5">
      <c r="A162" s="6" t="s">
        <v>1240</v>
      </c>
      <c r="B162" s="90" t="s">
        <v>715</v>
      </c>
      <c r="C162" s="6" t="s">
        <v>14</v>
      </c>
      <c r="D162" s="8">
        <v>21</v>
      </c>
      <c r="E162" s="16">
        <v>96.49</v>
      </c>
      <c r="F162" s="16">
        <v>2026.29</v>
      </c>
      <c r="G162" s="603"/>
      <c r="H162" s="676"/>
      <c r="I162" s="603"/>
      <c r="J162" s="603"/>
      <c r="K162" s="603"/>
      <c r="L162" s="603"/>
      <c r="M162" s="603"/>
      <c r="N162" s="603"/>
      <c r="O162" s="603"/>
      <c r="P162" s="603"/>
      <c r="Q162" s="603"/>
      <c r="R162" s="603"/>
      <c r="S162" s="603"/>
      <c r="T162" s="628">
        <f t="shared" si="4"/>
        <v>3.9937000000000002E-4</v>
      </c>
      <c r="U162" s="759">
        <f t="shared" si="5"/>
        <v>0.98267000000000004</v>
      </c>
      <c r="V162" s="78"/>
    </row>
    <row r="163" spans="1:22" s="77" customFormat="1" ht="31.5">
      <c r="A163" s="6" t="s">
        <v>1043</v>
      </c>
      <c r="B163" s="313" t="s">
        <v>669</v>
      </c>
      <c r="C163" s="297" t="s">
        <v>14</v>
      </c>
      <c r="D163" s="445">
        <v>52</v>
      </c>
      <c r="E163" s="16">
        <v>37.340000000000003</v>
      </c>
      <c r="F163" s="16">
        <v>1941.68</v>
      </c>
      <c r="G163" s="603"/>
      <c r="H163" s="603"/>
      <c r="I163" s="603"/>
      <c r="J163" s="603"/>
      <c r="K163" s="603"/>
      <c r="L163" s="603"/>
      <c r="M163" s="603"/>
      <c r="N163" s="603"/>
      <c r="O163" s="603"/>
      <c r="P163" s="603"/>
      <c r="Q163" s="603"/>
      <c r="R163" s="603"/>
      <c r="S163" s="603"/>
      <c r="T163" s="628">
        <f t="shared" si="4"/>
        <v>3.8268999999999998E-4</v>
      </c>
      <c r="U163" s="759">
        <f t="shared" si="5"/>
        <v>0.98305299999999995</v>
      </c>
      <c r="V163" s="78"/>
    </row>
    <row r="164" spans="1:22" s="77" customFormat="1" ht="31.5">
      <c r="A164" s="6" t="s">
        <v>1238</v>
      </c>
      <c r="B164" s="292" t="s">
        <v>839</v>
      </c>
      <c r="C164" s="297" t="s">
        <v>14</v>
      </c>
      <c r="D164" s="8">
        <v>1</v>
      </c>
      <c r="E164" s="16">
        <v>1906.47</v>
      </c>
      <c r="F164" s="16">
        <v>1906.47</v>
      </c>
      <c r="G164" s="603"/>
      <c r="H164" s="603"/>
      <c r="I164" s="603"/>
      <c r="J164" s="603"/>
      <c r="K164" s="603"/>
      <c r="L164" s="603"/>
      <c r="M164" s="603"/>
      <c r="N164" s="603"/>
      <c r="O164" s="603"/>
      <c r="P164" s="603"/>
      <c r="Q164" s="603"/>
      <c r="R164" s="603"/>
      <c r="S164" s="603"/>
      <c r="T164" s="628">
        <f t="shared" si="4"/>
        <v>3.7575E-4</v>
      </c>
      <c r="U164" s="759">
        <f t="shared" si="5"/>
        <v>0.983429</v>
      </c>
      <c r="V164" s="78"/>
    </row>
    <row r="165" spans="1:22" s="77" customFormat="1" ht="47.25">
      <c r="A165" s="6" t="s">
        <v>775</v>
      </c>
      <c r="B165" s="88" t="s">
        <v>735</v>
      </c>
      <c r="C165" s="297" t="s">
        <v>14</v>
      </c>
      <c r="D165" s="89">
        <v>6</v>
      </c>
      <c r="E165" s="16">
        <v>316</v>
      </c>
      <c r="F165" s="16">
        <v>1896</v>
      </c>
      <c r="G165" s="603"/>
      <c r="H165" s="603"/>
      <c r="I165" s="603"/>
      <c r="J165" s="603"/>
      <c r="K165" s="603"/>
      <c r="L165" s="603"/>
      <c r="M165" s="603"/>
      <c r="N165" s="603"/>
      <c r="O165" s="603"/>
      <c r="P165" s="603"/>
      <c r="Q165" s="603"/>
      <c r="R165" s="603"/>
      <c r="S165" s="603"/>
      <c r="T165" s="628">
        <f t="shared" si="4"/>
        <v>3.7368999999999998E-4</v>
      </c>
      <c r="U165" s="759">
        <f t="shared" si="5"/>
        <v>0.98380299999999998</v>
      </c>
      <c r="V165" s="78"/>
    </row>
    <row r="166" spans="1:22" s="77" customFormat="1" ht="31.5">
      <c r="A166" s="6" t="s">
        <v>1167</v>
      </c>
      <c r="B166" s="90" t="s">
        <v>886</v>
      </c>
      <c r="C166" s="6" t="s">
        <v>9</v>
      </c>
      <c r="D166" s="8">
        <v>6.62</v>
      </c>
      <c r="E166" s="16">
        <v>282.67</v>
      </c>
      <c r="F166" s="16">
        <v>1871.28</v>
      </c>
      <c r="G166" s="612"/>
      <c r="H166" s="603"/>
      <c r="I166" s="603"/>
      <c r="J166" s="603"/>
      <c r="K166" s="603"/>
      <c r="L166" s="603"/>
      <c r="M166" s="603"/>
      <c r="N166" s="603"/>
      <c r="O166" s="603"/>
      <c r="P166" s="603"/>
      <c r="Q166" s="603"/>
      <c r="R166" s="603"/>
      <c r="S166" s="603"/>
      <c r="T166" s="628">
        <f t="shared" si="4"/>
        <v>3.6882000000000001E-4</v>
      </c>
      <c r="U166" s="759">
        <f t="shared" si="5"/>
        <v>0.98417200000000005</v>
      </c>
      <c r="V166" s="78"/>
    </row>
    <row r="167" spans="1:22" s="77" customFormat="1" ht="31.5">
      <c r="A167" s="6" t="s">
        <v>987</v>
      </c>
      <c r="B167" s="616" t="s">
        <v>489</v>
      </c>
      <c r="C167" s="6" t="s">
        <v>14</v>
      </c>
      <c r="D167" s="359">
        <v>38</v>
      </c>
      <c r="E167" s="16">
        <v>47.46</v>
      </c>
      <c r="F167" s="16">
        <v>1803.48</v>
      </c>
      <c r="G167" s="603"/>
      <c r="H167" s="603"/>
      <c r="I167" s="603"/>
      <c r="J167" s="603"/>
      <c r="K167" s="603"/>
      <c r="L167" s="603"/>
      <c r="M167" s="603"/>
      <c r="N167" s="603"/>
      <c r="O167" s="603"/>
      <c r="P167" s="603"/>
      <c r="Q167" s="603"/>
      <c r="R167" s="603"/>
      <c r="S167" s="603"/>
      <c r="T167" s="628">
        <f t="shared" si="4"/>
        <v>3.5545999999999999E-4</v>
      </c>
      <c r="U167" s="759">
        <f t="shared" si="5"/>
        <v>0.98452700000000004</v>
      </c>
      <c r="V167" s="78"/>
    </row>
    <row r="168" spans="1:22" s="77" customFormat="1" ht="31.5">
      <c r="A168" s="6" t="s">
        <v>1042</v>
      </c>
      <c r="B168" s="313" t="s">
        <v>668</v>
      </c>
      <c r="C168" s="297" t="s">
        <v>14</v>
      </c>
      <c r="D168" s="445">
        <v>8</v>
      </c>
      <c r="E168" s="16">
        <v>224.94</v>
      </c>
      <c r="F168" s="16">
        <v>1799.52</v>
      </c>
      <c r="G168" s="603"/>
      <c r="H168" s="603"/>
      <c r="I168" s="603"/>
      <c r="J168" s="603"/>
      <c r="K168" s="603"/>
      <c r="L168" s="603"/>
      <c r="M168" s="603"/>
      <c r="N168" s="603"/>
      <c r="O168" s="603"/>
      <c r="P168" s="603"/>
      <c r="Q168" s="603"/>
      <c r="R168" s="603"/>
      <c r="S168" s="603"/>
      <c r="T168" s="628">
        <f t="shared" si="4"/>
        <v>3.5468000000000001E-4</v>
      </c>
      <c r="U168" s="759">
        <f t="shared" si="5"/>
        <v>0.98488200000000004</v>
      </c>
      <c r="V168" s="78"/>
    </row>
    <row r="169" spans="1:22" s="77" customFormat="1" ht="63">
      <c r="A169" s="6" t="s">
        <v>1155</v>
      </c>
      <c r="B169" s="88" t="s">
        <v>1074</v>
      </c>
      <c r="C169" s="6" t="s">
        <v>14</v>
      </c>
      <c r="D169" s="8">
        <v>2</v>
      </c>
      <c r="E169" s="16">
        <v>884.22</v>
      </c>
      <c r="F169" s="16">
        <v>1768.44</v>
      </c>
      <c r="G169" s="603"/>
      <c r="H169" s="603"/>
      <c r="I169" s="603"/>
      <c r="J169" s="603"/>
      <c r="K169" s="603"/>
      <c r="L169" s="603"/>
      <c r="M169" s="603"/>
      <c r="N169" s="603"/>
      <c r="O169" s="603"/>
      <c r="P169" s="603"/>
      <c r="Q169" s="603"/>
      <c r="R169" s="603"/>
      <c r="S169" s="603"/>
      <c r="T169" s="628">
        <f t="shared" si="4"/>
        <v>3.4854999999999999E-4</v>
      </c>
      <c r="U169" s="759">
        <f t="shared" si="5"/>
        <v>0.98523099999999997</v>
      </c>
      <c r="V169" s="78"/>
    </row>
    <row r="170" spans="1:22" s="77" customFormat="1" ht="31.5">
      <c r="A170" s="6" t="s">
        <v>829</v>
      </c>
      <c r="B170" s="613" t="s">
        <v>392</v>
      </c>
      <c r="C170" s="9" t="s">
        <v>25</v>
      </c>
      <c r="D170" s="89">
        <v>35.47</v>
      </c>
      <c r="E170" s="16">
        <v>49.8</v>
      </c>
      <c r="F170" s="16">
        <v>1766.41</v>
      </c>
      <c r="G170" s="612"/>
      <c r="H170" s="603"/>
      <c r="I170" s="603"/>
      <c r="J170" s="603"/>
      <c r="K170" s="603"/>
      <c r="L170" s="603"/>
      <c r="M170" s="603"/>
      <c r="N170" s="603"/>
      <c r="O170" s="603"/>
      <c r="P170" s="603"/>
      <c r="Q170" s="603"/>
      <c r="R170" s="603"/>
      <c r="S170" s="603"/>
      <c r="T170" s="628">
        <f t="shared" si="4"/>
        <v>3.4814999999999998E-4</v>
      </c>
      <c r="U170" s="759">
        <f t="shared" si="5"/>
        <v>0.98557899999999998</v>
      </c>
      <c r="V170" s="78"/>
    </row>
    <row r="171" spans="1:22" s="77" customFormat="1" ht="47.25">
      <c r="A171" s="6" t="s">
        <v>96</v>
      </c>
      <c r="B171" s="615" t="s">
        <v>548</v>
      </c>
      <c r="C171" s="6" t="s">
        <v>14</v>
      </c>
      <c r="D171" s="89">
        <v>14</v>
      </c>
      <c r="E171" s="16">
        <v>124.73</v>
      </c>
      <c r="F171" s="16">
        <v>1746.22</v>
      </c>
      <c r="G171" s="603"/>
      <c r="H171" s="603"/>
      <c r="I171" s="603"/>
      <c r="J171" s="603"/>
      <c r="K171" s="603"/>
      <c r="L171" s="603"/>
      <c r="M171" s="603"/>
      <c r="N171" s="603"/>
      <c r="O171" s="603"/>
      <c r="P171" s="603"/>
      <c r="Q171" s="603"/>
      <c r="R171" s="603"/>
      <c r="S171" s="603"/>
      <c r="T171" s="628">
        <f t="shared" si="4"/>
        <v>3.4416999999999998E-4</v>
      </c>
      <c r="U171" s="759">
        <f t="shared" si="5"/>
        <v>0.98592299999999999</v>
      </c>
      <c r="V171" s="78"/>
    </row>
    <row r="172" spans="1:22" s="77" customFormat="1" ht="31.5">
      <c r="A172" s="670" t="s">
        <v>129</v>
      </c>
      <c r="B172" s="620" t="s">
        <v>585</v>
      </c>
      <c r="C172" s="297" t="s">
        <v>14</v>
      </c>
      <c r="D172" s="619">
        <v>12</v>
      </c>
      <c r="E172" s="16">
        <v>144.02000000000001</v>
      </c>
      <c r="F172" s="16">
        <v>1728.24</v>
      </c>
      <c r="G172" s="603"/>
      <c r="H172" s="603"/>
      <c r="I172" s="603"/>
      <c r="J172" s="603"/>
      <c r="K172" s="603"/>
      <c r="L172" s="603"/>
      <c r="M172" s="603"/>
      <c r="N172" s="603"/>
      <c r="O172" s="603"/>
      <c r="P172" s="603"/>
      <c r="Q172" s="603"/>
      <c r="R172" s="603"/>
      <c r="S172" s="603"/>
      <c r="T172" s="628">
        <f t="shared" si="4"/>
        <v>3.4063000000000002E-4</v>
      </c>
      <c r="U172" s="759">
        <f t="shared" si="5"/>
        <v>0.98626400000000003</v>
      </c>
      <c r="V172" s="78"/>
    </row>
    <row r="173" spans="1:22" s="77" customFormat="1">
      <c r="A173" s="6" t="s">
        <v>1016</v>
      </c>
      <c r="B173" s="292" t="s">
        <v>664</v>
      </c>
      <c r="C173" s="6" t="s">
        <v>14</v>
      </c>
      <c r="D173" s="359">
        <v>4</v>
      </c>
      <c r="E173" s="16">
        <v>428.42</v>
      </c>
      <c r="F173" s="16">
        <v>1713.68</v>
      </c>
      <c r="G173" s="603"/>
      <c r="H173" s="603"/>
      <c r="I173" s="603"/>
      <c r="J173" s="603"/>
      <c r="K173" s="603"/>
      <c r="L173" s="603"/>
      <c r="M173" s="603"/>
      <c r="N173" s="603"/>
      <c r="O173" s="603"/>
      <c r="P173" s="603"/>
      <c r="Q173" s="603"/>
      <c r="R173" s="603"/>
      <c r="S173" s="603"/>
      <c r="T173" s="628">
        <f t="shared" si="4"/>
        <v>3.3775999999999999E-4</v>
      </c>
      <c r="U173" s="759">
        <f t="shared" si="5"/>
        <v>0.98660199999999998</v>
      </c>
      <c r="V173" s="78"/>
    </row>
    <row r="174" spans="1:22" s="77" customFormat="1" ht="31.5">
      <c r="A174" s="6" t="s">
        <v>932</v>
      </c>
      <c r="B174" s="7" t="s">
        <v>641</v>
      </c>
      <c r="C174" s="6" t="s">
        <v>100</v>
      </c>
      <c r="D174" s="8">
        <v>98</v>
      </c>
      <c r="E174" s="16">
        <v>17.2</v>
      </c>
      <c r="F174" s="16">
        <v>1685.6</v>
      </c>
      <c r="G174" s="603"/>
      <c r="H174" s="674"/>
      <c r="I174" s="603"/>
      <c r="J174" s="603"/>
      <c r="K174" s="603"/>
      <c r="L174" s="603"/>
      <c r="M174" s="603"/>
      <c r="N174" s="603"/>
      <c r="O174" s="603"/>
      <c r="P174" s="603"/>
      <c r="Q174" s="603"/>
      <c r="R174" s="603"/>
      <c r="S174" s="603"/>
      <c r="T174" s="628">
        <f t="shared" si="4"/>
        <v>3.3221999999999999E-4</v>
      </c>
      <c r="U174" s="759">
        <f t="shared" si="5"/>
        <v>0.98693399999999998</v>
      </c>
      <c r="V174" s="78"/>
    </row>
    <row r="175" spans="1:22" s="77" customFormat="1">
      <c r="A175" s="239" t="s">
        <v>78</v>
      </c>
      <c r="B175" s="304" t="s">
        <v>909</v>
      </c>
      <c r="C175" s="6" t="s">
        <v>14</v>
      </c>
      <c r="D175" s="8">
        <v>1</v>
      </c>
      <c r="E175" s="16">
        <v>1653.56</v>
      </c>
      <c r="F175" s="16">
        <v>1653.56</v>
      </c>
      <c r="G175" s="612"/>
      <c r="H175" s="612"/>
      <c r="I175" s="612"/>
      <c r="J175" s="612"/>
      <c r="K175" s="612"/>
      <c r="L175" s="612"/>
      <c r="M175" s="612"/>
      <c r="N175" s="612"/>
      <c r="O175" s="671">
        <f>SUM(F171:F177)</f>
        <v>11827.39</v>
      </c>
      <c r="P175" s="671">
        <f>E178</f>
        <v>269.67</v>
      </c>
      <c r="Q175" s="678">
        <f>O175+P175</f>
        <v>12097.06</v>
      </c>
      <c r="R175" s="612"/>
      <c r="S175" s="612"/>
      <c r="T175" s="628">
        <f t="shared" si="4"/>
        <v>3.2591E-4</v>
      </c>
      <c r="U175" s="759">
        <f t="shared" si="5"/>
        <v>0.98726000000000003</v>
      </c>
      <c r="V175" s="609"/>
    </row>
    <row r="176" spans="1:22" s="77" customFormat="1" ht="31.5">
      <c r="A176" s="6" t="s">
        <v>1248</v>
      </c>
      <c r="B176" s="90" t="s">
        <v>564</v>
      </c>
      <c r="C176" s="6" t="s">
        <v>14</v>
      </c>
      <c r="D176" s="8">
        <v>18</v>
      </c>
      <c r="E176" s="16">
        <v>91.82</v>
      </c>
      <c r="F176" s="16">
        <v>1652.76</v>
      </c>
      <c r="G176" s="603"/>
      <c r="H176" s="676"/>
      <c r="I176" s="603"/>
      <c r="J176" s="603"/>
      <c r="K176" s="603"/>
      <c r="L176" s="603"/>
      <c r="M176" s="603"/>
      <c r="N176" s="603"/>
      <c r="O176" s="603"/>
      <c r="P176" s="603"/>
      <c r="Q176" s="603"/>
      <c r="R176" s="603"/>
      <c r="S176" s="603"/>
      <c r="T176" s="628">
        <f t="shared" si="4"/>
        <v>3.2574999999999998E-4</v>
      </c>
      <c r="U176" s="759">
        <f t="shared" si="5"/>
        <v>0.98758599999999996</v>
      </c>
      <c r="V176" s="78"/>
    </row>
    <row r="177" spans="1:22" s="77" customFormat="1">
      <c r="A177" s="6" t="s">
        <v>866</v>
      </c>
      <c r="B177" s="612" t="s">
        <v>809</v>
      </c>
      <c r="C177" s="345" t="s">
        <v>14</v>
      </c>
      <c r="D177" s="618">
        <v>1</v>
      </c>
      <c r="E177" s="16">
        <v>1647.33</v>
      </c>
      <c r="F177" s="16">
        <v>1647.33</v>
      </c>
      <c r="G177" s="603"/>
      <c r="H177" s="603"/>
      <c r="I177" s="603"/>
      <c r="J177" s="603"/>
      <c r="K177" s="603"/>
      <c r="L177" s="603"/>
      <c r="M177" s="603"/>
      <c r="N177" s="603"/>
      <c r="O177" s="603"/>
      <c r="P177" s="603"/>
      <c r="Q177" s="603"/>
      <c r="R177" s="603"/>
      <c r="S177" s="603"/>
      <c r="T177" s="628">
        <f t="shared" si="4"/>
        <v>3.2467999999999999E-4</v>
      </c>
      <c r="U177" s="759">
        <f t="shared" si="5"/>
        <v>0.98791099999999998</v>
      </c>
      <c r="V177" s="78"/>
    </row>
    <row r="178" spans="1:22" s="77" customFormat="1">
      <c r="A178" s="6" t="s">
        <v>968</v>
      </c>
      <c r="B178" s="352" t="s">
        <v>436</v>
      </c>
      <c r="C178" s="6" t="s">
        <v>14</v>
      </c>
      <c r="D178" s="89">
        <v>6</v>
      </c>
      <c r="E178" s="16">
        <v>269.67</v>
      </c>
      <c r="F178" s="16">
        <v>1618.02</v>
      </c>
      <c r="G178" s="603"/>
      <c r="H178" s="603"/>
      <c r="I178" s="603"/>
      <c r="J178" s="603"/>
      <c r="K178" s="603"/>
      <c r="L178" s="603"/>
      <c r="M178" s="603"/>
      <c r="N178" s="603"/>
      <c r="O178" s="603"/>
      <c r="P178" s="603"/>
      <c r="Q178" s="603"/>
      <c r="R178" s="603"/>
      <c r="S178" s="603"/>
      <c r="T178" s="628">
        <f t="shared" si="4"/>
        <v>3.189E-4</v>
      </c>
      <c r="U178" s="759">
        <f t="shared" si="5"/>
        <v>0.98823000000000005</v>
      </c>
      <c r="V178" s="78"/>
    </row>
    <row r="179" spans="1:22" s="77" customFormat="1" ht="31.5">
      <c r="A179" s="6" t="s">
        <v>1176</v>
      </c>
      <c r="B179" s="7" t="s">
        <v>593</v>
      </c>
      <c r="C179" s="6" t="s">
        <v>100</v>
      </c>
      <c r="D179" s="8">
        <v>69</v>
      </c>
      <c r="E179" s="16">
        <v>22.39</v>
      </c>
      <c r="F179" s="16">
        <v>1544.91</v>
      </c>
      <c r="G179" s="603" t="s">
        <v>53</v>
      </c>
      <c r="H179" s="674"/>
      <c r="I179" s="603"/>
      <c r="J179" s="603"/>
      <c r="K179" s="603"/>
      <c r="L179" s="603"/>
      <c r="M179" s="603"/>
      <c r="N179" s="603"/>
      <c r="O179" s="603"/>
      <c r="P179" s="603"/>
      <c r="Q179" s="603"/>
      <c r="R179" s="603"/>
      <c r="S179" s="603"/>
      <c r="T179" s="628">
        <f t="shared" si="4"/>
        <v>3.0448999999999998E-4</v>
      </c>
      <c r="U179" s="759">
        <f t="shared" si="5"/>
        <v>0.98853400000000002</v>
      </c>
      <c r="V179" s="78"/>
    </row>
    <row r="180" spans="1:22" s="77" customFormat="1">
      <c r="A180" s="6" t="s">
        <v>978</v>
      </c>
      <c r="B180" s="292" t="s">
        <v>412</v>
      </c>
      <c r="C180" s="6" t="s">
        <v>14</v>
      </c>
      <c r="D180" s="89">
        <v>28</v>
      </c>
      <c r="E180" s="16">
        <v>54.47</v>
      </c>
      <c r="F180" s="16">
        <v>1525.16</v>
      </c>
      <c r="G180" s="603"/>
      <c r="H180" s="603"/>
      <c r="I180" s="603"/>
      <c r="J180" s="603"/>
      <c r="K180" s="603"/>
      <c r="L180" s="603"/>
      <c r="M180" s="603"/>
      <c r="N180" s="603"/>
      <c r="O180" s="603"/>
      <c r="P180" s="603"/>
      <c r="Q180" s="603"/>
      <c r="R180" s="603"/>
      <c r="S180" s="603"/>
      <c r="T180" s="628">
        <f t="shared" si="4"/>
        <v>3.0059999999999999E-4</v>
      </c>
      <c r="U180" s="759">
        <f t="shared" si="5"/>
        <v>0.98883500000000002</v>
      </c>
      <c r="V180" s="78"/>
    </row>
    <row r="181" spans="1:22" s="77" customFormat="1">
      <c r="A181" s="6" t="s">
        <v>971</v>
      </c>
      <c r="B181" s="353" t="s">
        <v>494</v>
      </c>
      <c r="C181" s="6" t="s">
        <v>14</v>
      </c>
      <c r="D181" s="89">
        <v>1</v>
      </c>
      <c r="E181" s="16">
        <v>1507.51</v>
      </c>
      <c r="F181" s="16">
        <v>1507.51</v>
      </c>
      <c r="G181" s="603"/>
      <c r="H181" s="603"/>
      <c r="I181" s="603"/>
      <c r="J181" s="603"/>
      <c r="K181" s="603">
        <f>0.3*0.3*0.4</f>
        <v>3.5999999999999997E-2</v>
      </c>
      <c r="L181" s="603"/>
      <c r="M181" s="603"/>
      <c r="N181" s="603"/>
      <c r="O181" s="603"/>
      <c r="P181" s="603"/>
      <c r="Q181" s="603"/>
      <c r="R181" s="603"/>
      <c r="S181" s="603"/>
      <c r="T181" s="628">
        <f t="shared" si="4"/>
        <v>2.9712E-4</v>
      </c>
      <c r="U181" s="759">
        <f t="shared" si="5"/>
        <v>0.98913200000000001</v>
      </c>
      <c r="V181" s="78"/>
    </row>
    <row r="182" spans="1:22" s="77" customFormat="1">
      <c r="A182" s="6" t="s">
        <v>1021</v>
      </c>
      <c r="B182" s="612" t="s">
        <v>816</v>
      </c>
      <c r="C182" s="345" t="s">
        <v>25</v>
      </c>
      <c r="D182" s="618">
        <v>15</v>
      </c>
      <c r="E182" s="16">
        <v>99.73</v>
      </c>
      <c r="F182" s="16">
        <v>1495.95</v>
      </c>
      <c r="G182" s="603"/>
      <c r="H182" s="603"/>
      <c r="I182" s="603"/>
      <c r="J182" s="603"/>
      <c r="K182" s="603"/>
      <c r="L182" s="603"/>
      <c r="M182" s="603"/>
      <c r="N182" s="603"/>
      <c r="O182" s="603"/>
      <c r="P182" s="603"/>
      <c r="Q182" s="603"/>
      <c r="R182" s="603"/>
      <c r="S182" s="603"/>
      <c r="T182" s="628">
        <f t="shared" si="4"/>
        <v>2.9483999999999999E-4</v>
      </c>
      <c r="U182" s="759">
        <f t="shared" si="5"/>
        <v>0.98942699999999995</v>
      </c>
      <c r="V182" s="78"/>
    </row>
    <row r="183" spans="1:22" s="77" customFormat="1" ht="31.5">
      <c r="A183" s="6" t="s">
        <v>1166</v>
      </c>
      <c r="B183" s="90" t="s">
        <v>872</v>
      </c>
      <c r="C183" s="6" t="s">
        <v>9</v>
      </c>
      <c r="D183" s="8">
        <v>3.66</v>
      </c>
      <c r="E183" s="16">
        <v>394.12</v>
      </c>
      <c r="F183" s="16">
        <v>1442.48</v>
      </c>
      <c r="G183" s="612"/>
      <c r="H183" s="603"/>
      <c r="I183" s="603"/>
      <c r="J183" s="603"/>
      <c r="K183" s="603"/>
      <c r="L183" s="603"/>
      <c r="M183" s="603"/>
      <c r="N183" s="603"/>
      <c r="O183" s="603"/>
      <c r="P183" s="603"/>
      <c r="Q183" s="603"/>
      <c r="R183" s="603"/>
      <c r="S183" s="603"/>
      <c r="T183" s="628">
        <f t="shared" si="4"/>
        <v>2.8430000000000003E-4</v>
      </c>
      <c r="U183" s="759">
        <f t="shared" si="5"/>
        <v>0.98971100000000001</v>
      </c>
      <c r="V183" s="78"/>
    </row>
    <row r="184" spans="1:22" s="77" customFormat="1">
      <c r="A184" s="6" t="s">
        <v>868</v>
      </c>
      <c r="B184" s="613" t="s">
        <v>811</v>
      </c>
      <c r="C184" s="345" t="s">
        <v>14</v>
      </c>
      <c r="D184" s="618">
        <v>1</v>
      </c>
      <c r="E184" s="16">
        <v>1435.54</v>
      </c>
      <c r="F184" s="16">
        <v>1435.54</v>
      </c>
      <c r="G184" s="603"/>
      <c r="H184" s="603"/>
      <c r="I184" s="603"/>
      <c r="J184" s="603"/>
      <c r="K184" s="603"/>
      <c r="L184" s="603"/>
      <c r="M184" s="603"/>
      <c r="N184" s="603"/>
      <c r="O184" s="603"/>
      <c r="P184" s="603"/>
      <c r="Q184" s="603"/>
      <c r="R184" s="603"/>
      <c r="S184" s="603"/>
      <c r="T184" s="628">
        <f t="shared" si="4"/>
        <v>2.8294000000000003E-4</v>
      </c>
      <c r="U184" s="759">
        <f t="shared" si="5"/>
        <v>0.98999400000000004</v>
      </c>
      <c r="V184" s="78"/>
    </row>
    <row r="185" spans="1:22" s="77" customFormat="1">
      <c r="A185" s="6" t="s">
        <v>60</v>
      </c>
      <c r="B185" s="292" t="s">
        <v>749</v>
      </c>
      <c r="C185" s="6" t="s">
        <v>14</v>
      </c>
      <c r="D185" s="359">
        <v>3</v>
      </c>
      <c r="E185" s="16">
        <v>466.8</v>
      </c>
      <c r="F185" s="16">
        <v>1400.4</v>
      </c>
      <c r="G185" s="612"/>
      <c r="H185" s="603"/>
      <c r="I185" s="603"/>
      <c r="J185" s="603"/>
      <c r="K185" s="603"/>
      <c r="L185" s="603"/>
      <c r="M185" s="603"/>
      <c r="N185" s="603"/>
      <c r="O185" s="603"/>
      <c r="P185" s="603"/>
      <c r="Q185" s="603"/>
      <c r="R185" s="603"/>
      <c r="S185" s="603"/>
      <c r="T185" s="628">
        <f t="shared" si="4"/>
        <v>2.7600999999999998E-4</v>
      </c>
      <c r="U185" s="759">
        <f t="shared" si="5"/>
        <v>0.99026999999999998</v>
      </c>
      <c r="V185" s="78"/>
    </row>
    <row r="186" spans="1:22" s="77" customFormat="1">
      <c r="A186" s="6" t="s">
        <v>1030</v>
      </c>
      <c r="B186" s="292" t="s">
        <v>1070</v>
      </c>
      <c r="C186" s="6" t="s">
        <v>25</v>
      </c>
      <c r="D186" s="359">
        <v>260</v>
      </c>
      <c r="E186" s="16">
        <v>5.37</v>
      </c>
      <c r="F186" s="16">
        <v>1396.2</v>
      </c>
      <c r="G186" s="603"/>
      <c r="H186" s="603"/>
      <c r="I186" s="603"/>
      <c r="J186" s="603"/>
      <c r="K186" s="603"/>
      <c r="L186" s="603"/>
      <c r="M186" s="603"/>
      <c r="N186" s="603"/>
      <c r="O186" s="603"/>
      <c r="P186" s="603"/>
      <c r="Q186" s="603"/>
      <c r="R186" s="603"/>
      <c r="S186" s="603"/>
      <c r="T186" s="628">
        <f t="shared" si="4"/>
        <v>2.7517999999999998E-4</v>
      </c>
      <c r="U186" s="759">
        <f t="shared" si="5"/>
        <v>0.99054500000000001</v>
      </c>
      <c r="V186" s="78"/>
    </row>
    <row r="187" spans="1:22" s="77" customFormat="1">
      <c r="A187" s="6" t="s">
        <v>833</v>
      </c>
      <c r="B187" s="88" t="s">
        <v>158</v>
      </c>
      <c r="C187" s="9" t="s">
        <v>14</v>
      </c>
      <c r="D187" s="89">
        <v>1</v>
      </c>
      <c r="E187" s="16">
        <v>1377.27</v>
      </c>
      <c r="F187" s="16">
        <v>1377.27</v>
      </c>
      <c r="G187" s="612"/>
      <c r="H187" s="603"/>
      <c r="I187" s="603"/>
      <c r="J187" s="603"/>
      <c r="K187" s="603"/>
      <c r="L187" s="603"/>
      <c r="M187" s="603"/>
      <c r="N187" s="603"/>
      <c r="O187" s="603"/>
      <c r="P187" s="603"/>
      <c r="Q187" s="603"/>
      <c r="R187" s="603"/>
      <c r="S187" s="603"/>
      <c r="T187" s="628">
        <f t="shared" si="4"/>
        <v>2.7145000000000001E-4</v>
      </c>
      <c r="U187" s="759">
        <f t="shared" si="5"/>
        <v>0.99081600000000003</v>
      </c>
      <c r="V187" s="78"/>
    </row>
    <row r="188" spans="1:22" s="77" customFormat="1">
      <c r="A188" s="239" t="s">
        <v>68</v>
      </c>
      <c r="B188" s="303" t="s">
        <v>500</v>
      </c>
      <c r="C188" s="6" t="s">
        <v>14</v>
      </c>
      <c r="D188" s="8">
        <v>1</v>
      </c>
      <c r="E188" s="16">
        <v>1310.5</v>
      </c>
      <c r="F188" s="16">
        <v>1310.5</v>
      </c>
      <c r="G188" s="612"/>
      <c r="H188" s="612"/>
      <c r="I188" s="612"/>
      <c r="J188" s="612"/>
      <c r="K188" s="612"/>
      <c r="L188" s="612"/>
      <c r="M188" s="612"/>
      <c r="N188" s="612"/>
      <c r="O188" s="612"/>
      <c r="P188" s="612"/>
      <c r="Q188" s="612"/>
      <c r="R188" s="612"/>
      <c r="S188" s="612"/>
      <c r="T188" s="628">
        <f t="shared" si="4"/>
        <v>2.5829E-4</v>
      </c>
      <c r="U188" s="759">
        <f t="shared" si="5"/>
        <v>0.99107400000000001</v>
      </c>
      <c r="V188" s="609"/>
    </row>
    <row r="189" spans="1:22" s="77" customFormat="1" ht="31.5">
      <c r="A189" s="6" t="s">
        <v>1046</v>
      </c>
      <c r="B189" s="313" t="s">
        <v>742</v>
      </c>
      <c r="C189" s="297" t="s">
        <v>14</v>
      </c>
      <c r="D189" s="445">
        <v>3</v>
      </c>
      <c r="E189" s="16">
        <v>427.91</v>
      </c>
      <c r="F189" s="16">
        <v>1283.73</v>
      </c>
      <c r="G189" s="603"/>
      <c r="H189" s="603"/>
      <c r="I189" s="603"/>
      <c r="J189" s="603"/>
      <c r="K189" s="603"/>
      <c r="L189" s="603"/>
      <c r="M189" s="603"/>
      <c r="N189" s="603"/>
      <c r="O189" s="603"/>
      <c r="P189" s="603"/>
      <c r="Q189" s="603"/>
      <c r="R189" s="603"/>
      <c r="S189" s="603"/>
      <c r="T189" s="628">
        <f t="shared" si="4"/>
        <v>2.5302000000000001E-4</v>
      </c>
      <c r="U189" s="759">
        <f t="shared" si="5"/>
        <v>0.99132699999999996</v>
      </c>
      <c r="V189" s="78"/>
    </row>
    <row r="190" spans="1:22" s="77" customFormat="1">
      <c r="A190" s="6" t="s">
        <v>1244</v>
      </c>
      <c r="B190" s="90" t="s">
        <v>724</v>
      </c>
      <c r="C190" s="6" t="s">
        <v>14</v>
      </c>
      <c r="D190" s="8">
        <v>9</v>
      </c>
      <c r="E190" s="16">
        <v>142.59</v>
      </c>
      <c r="F190" s="16">
        <v>1283.31</v>
      </c>
      <c r="G190" s="603"/>
      <c r="H190" s="676"/>
      <c r="I190" s="603"/>
      <c r="J190" s="603"/>
      <c r="K190" s="603"/>
      <c r="L190" s="603"/>
      <c r="M190" s="603"/>
      <c r="N190" s="603"/>
      <c r="O190" s="603"/>
      <c r="P190" s="603"/>
      <c r="Q190" s="603"/>
      <c r="R190" s="603"/>
      <c r="S190" s="603"/>
      <c r="T190" s="628">
        <f t="shared" si="4"/>
        <v>2.5293000000000001E-4</v>
      </c>
      <c r="U190" s="759">
        <f t="shared" si="5"/>
        <v>0.99158000000000002</v>
      </c>
      <c r="V190" s="78"/>
    </row>
    <row r="191" spans="1:22" s="77" customFormat="1" ht="31.5">
      <c r="A191" s="670" t="s">
        <v>132</v>
      </c>
      <c r="B191" s="90" t="s">
        <v>590</v>
      </c>
      <c r="C191" s="297" t="s">
        <v>14</v>
      </c>
      <c r="D191" s="619">
        <v>11</v>
      </c>
      <c r="E191" s="16">
        <v>113.42</v>
      </c>
      <c r="F191" s="16">
        <v>1247.6199999999999</v>
      </c>
      <c r="G191" s="603"/>
      <c r="H191" s="603"/>
      <c r="I191" s="603"/>
      <c r="J191" s="603"/>
      <c r="K191" s="603"/>
      <c r="L191" s="603"/>
      <c r="M191" s="603"/>
      <c r="N191" s="603"/>
      <c r="O191" s="603"/>
      <c r="P191" s="603"/>
      <c r="Q191" s="603"/>
      <c r="R191" s="603"/>
      <c r="S191" s="603"/>
      <c r="T191" s="628">
        <f t="shared" si="4"/>
        <v>2.4590000000000001E-4</v>
      </c>
      <c r="U191" s="759">
        <f t="shared" si="5"/>
        <v>0.99182599999999999</v>
      </c>
      <c r="V191" s="78"/>
    </row>
    <row r="192" spans="1:22" s="77" customFormat="1" ht="31.5">
      <c r="A192" s="6" t="s">
        <v>884</v>
      </c>
      <c r="B192" s="616" t="s">
        <v>492</v>
      </c>
      <c r="C192" s="6" t="s">
        <v>14</v>
      </c>
      <c r="D192" s="359">
        <v>24</v>
      </c>
      <c r="E192" s="16">
        <v>49.84</v>
      </c>
      <c r="F192" s="16">
        <v>1196.1600000000001</v>
      </c>
      <c r="G192" s="603"/>
      <c r="H192" s="603"/>
      <c r="I192" s="603"/>
      <c r="J192" s="603"/>
      <c r="K192" s="603"/>
      <c r="L192" s="603"/>
      <c r="M192" s="603"/>
      <c r="N192" s="603"/>
      <c r="O192" s="603"/>
      <c r="P192" s="603"/>
      <c r="Q192" s="603"/>
      <c r="R192" s="603"/>
      <c r="S192" s="603"/>
      <c r="T192" s="628">
        <f t="shared" si="4"/>
        <v>2.3576000000000001E-4</v>
      </c>
      <c r="U192" s="759">
        <f t="shared" si="5"/>
        <v>0.992062</v>
      </c>
      <c r="V192" s="78"/>
    </row>
    <row r="193" spans="1:22" s="77" customFormat="1">
      <c r="A193" s="6" t="s">
        <v>1172</v>
      </c>
      <c r="B193" s="613" t="s">
        <v>858</v>
      </c>
      <c r="C193" s="6" t="s">
        <v>9</v>
      </c>
      <c r="D193" s="8">
        <v>11.48</v>
      </c>
      <c r="E193" s="16">
        <v>100.22</v>
      </c>
      <c r="F193" s="16">
        <v>1150.53</v>
      </c>
      <c r="G193" s="612"/>
      <c r="H193" s="603"/>
      <c r="I193" s="603"/>
      <c r="J193" s="603"/>
      <c r="K193" s="603"/>
      <c r="L193" s="603"/>
      <c r="M193" s="603"/>
      <c r="N193" s="603"/>
      <c r="O193" s="603"/>
      <c r="P193" s="603"/>
      <c r="Q193" s="603"/>
      <c r="R193" s="603"/>
      <c r="S193" s="603"/>
      <c r="T193" s="628">
        <f t="shared" si="4"/>
        <v>2.2676E-4</v>
      </c>
      <c r="U193" s="759">
        <f t="shared" si="5"/>
        <v>0.99228899999999998</v>
      </c>
      <c r="V193" s="78"/>
    </row>
    <row r="194" spans="1:22" s="77" customFormat="1">
      <c r="A194" s="6" t="s">
        <v>1018</v>
      </c>
      <c r="B194" s="612" t="s">
        <v>813</v>
      </c>
      <c r="C194" s="345" t="s">
        <v>100</v>
      </c>
      <c r="D194" s="618">
        <v>8</v>
      </c>
      <c r="E194" s="16">
        <v>139.79</v>
      </c>
      <c r="F194" s="16">
        <v>1118.32</v>
      </c>
      <c r="G194" s="603"/>
      <c r="H194" s="603"/>
      <c r="I194" s="603"/>
      <c r="J194" s="603"/>
      <c r="K194" s="603"/>
      <c r="L194" s="603"/>
      <c r="M194" s="603"/>
      <c r="N194" s="603"/>
      <c r="O194" s="603"/>
      <c r="P194" s="603"/>
      <c r="Q194" s="603"/>
      <c r="R194" s="603"/>
      <c r="S194" s="603"/>
      <c r="T194" s="628">
        <f t="shared" si="4"/>
        <v>2.2041000000000001E-4</v>
      </c>
      <c r="U194" s="759">
        <f t="shared" si="5"/>
        <v>0.99250899999999997</v>
      </c>
      <c r="V194" s="78"/>
    </row>
    <row r="195" spans="1:22" s="77" customFormat="1">
      <c r="A195" s="677" t="s">
        <v>95</v>
      </c>
      <c r="B195" s="294" t="s">
        <v>571</v>
      </c>
      <c r="C195" s="295" t="s">
        <v>10</v>
      </c>
      <c r="D195" s="296">
        <v>2.44</v>
      </c>
      <c r="E195" s="16">
        <v>456.13</v>
      </c>
      <c r="F195" s="16">
        <v>1112.96</v>
      </c>
      <c r="G195" s="603"/>
      <c r="H195" s="603"/>
      <c r="I195" s="603"/>
      <c r="J195" s="603"/>
      <c r="K195" s="603"/>
      <c r="L195" s="603"/>
      <c r="M195" s="603"/>
      <c r="N195" s="603"/>
      <c r="O195" s="603"/>
      <c r="P195" s="603"/>
      <c r="Q195" s="603"/>
      <c r="R195" s="603"/>
      <c r="S195" s="603"/>
      <c r="T195" s="628">
        <f t="shared" si="4"/>
        <v>2.1935999999999999E-4</v>
      </c>
      <c r="U195" s="759">
        <f t="shared" si="5"/>
        <v>0.99272800000000005</v>
      </c>
      <c r="V195" s="78"/>
    </row>
    <row r="196" spans="1:22" s="77" customFormat="1">
      <c r="A196" s="6" t="s">
        <v>1250</v>
      </c>
      <c r="B196" s="90" t="s">
        <v>566</v>
      </c>
      <c r="C196" s="6" t="s">
        <v>14</v>
      </c>
      <c r="D196" s="8">
        <v>30</v>
      </c>
      <c r="E196" s="16">
        <v>36.67</v>
      </c>
      <c r="F196" s="16">
        <v>1100.0999999999999</v>
      </c>
      <c r="G196" s="603"/>
      <c r="H196" s="603"/>
      <c r="I196" s="603"/>
      <c r="J196" s="603"/>
      <c r="K196" s="603"/>
      <c r="L196" s="603"/>
      <c r="M196" s="603"/>
      <c r="N196" s="603"/>
      <c r="O196" s="603"/>
      <c r="P196" s="603"/>
      <c r="Q196" s="603"/>
      <c r="R196" s="603"/>
      <c r="S196" s="603"/>
      <c r="T196" s="628">
        <f t="shared" si="4"/>
        <v>2.1682E-4</v>
      </c>
      <c r="U196" s="759">
        <f t="shared" si="5"/>
        <v>0.99294499999999997</v>
      </c>
      <c r="V196" s="78"/>
    </row>
    <row r="197" spans="1:22" s="77" customFormat="1" ht="31.5">
      <c r="A197" s="6" t="s">
        <v>980</v>
      </c>
      <c r="B197" s="352" t="s">
        <v>434</v>
      </c>
      <c r="C197" s="6" t="s">
        <v>14</v>
      </c>
      <c r="D197" s="89">
        <v>1</v>
      </c>
      <c r="E197" s="16">
        <v>1046.77</v>
      </c>
      <c r="F197" s="16">
        <v>1046.77</v>
      </c>
      <c r="G197" s="603" t="s">
        <v>53</v>
      </c>
      <c r="H197" s="676"/>
      <c r="I197" s="603"/>
      <c r="J197" s="603"/>
      <c r="K197" s="603"/>
      <c r="L197" s="603"/>
      <c r="M197" s="603"/>
      <c r="N197" s="603"/>
      <c r="O197" s="603"/>
      <c r="P197" s="603"/>
      <c r="Q197" s="603"/>
      <c r="R197" s="603"/>
      <c r="S197" s="603"/>
      <c r="T197" s="628">
        <f t="shared" si="4"/>
        <v>2.0630999999999999E-4</v>
      </c>
      <c r="U197" s="759">
        <f t="shared" si="5"/>
        <v>0.99315100000000001</v>
      </c>
      <c r="V197" s="78"/>
    </row>
    <row r="198" spans="1:22" s="77" customFormat="1" ht="47.25">
      <c r="A198" s="6" t="s">
        <v>1004</v>
      </c>
      <c r="B198" s="616" t="s">
        <v>471</v>
      </c>
      <c r="C198" s="6" t="s">
        <v>14</v>
      </c>
      <c r="D198" s="359">
        <v>1</v>
      </c>
      <c r="E198" s="16">
        <v>1014.93</v>
      </c>
      <c r="F198" s="16">
        <v>1014.93</v>
      </c>
      <c r="G198" s="603"/>
      <c r="H198" s="603"/>
      <c r="I198" s="603"/>
      <c r="J198" s="603"/>
      <c r="K198" s="603"/>
      <c r="L198" s="603"/>
      <c r="M198" s="603"/>
      <c r="N198" s="603"/>
      <c r="O198" s="603"/>
      <c r="P198" s="603"/>
      <c r="Q198" s="603"/>
      <c r="R198" s="603"/>
      <c r="S198" s="603"/>
      <c r="T198" s="628">
        <f t="shared" si="4"/>
        <v>2.0003999999999999E-4</v>
      </c>
      <c r="U198" s="759">
        <f t="shared" si="5"/>
        <v>0.99335099999999998</v>
      </c>
      <c r="V198" s="78"/>
    </row>
    <row r="199" spans="1:22" s="77" customFormat="1">
      <c r="A199" s="670" t="s">
        <v>130</v>
      </c>
      <c r="B199" s="465" t="s">
        <v>588</v>
      </c>
      <c r="C199" s="298" t="s">
        <v>435</v>
      </c>
      <c r="D199" s="619">
        <v>12</v>
      </c>
      <c r="E199" s="16">
        <v>82.86</v>
      </c>
      <c r="F199" s="16">
        <v>994.32</v>
      </c>
      <c r="G199" s="603"/>
      <c r="H199" s="603"/>
      <c r="I199" s="603"/>
      <c r="J199" s="603"/>
      <c r="K199" s="603"/>
      <c r="L199" s="603"/>
      <c r="M199" s="603"/>
      <c r="N199" s="603"/>
      <c r="O199" s="603"/>
      <c r="P199" s="603"/>
      <c r="Q199" s="603"/>
      <c r="R199" s="603"/>
      <c r="S199" s="603"/>
      <c r="T199" s="628">
        <f t="shared" si="4"/>
        <v>1.9597000000000001E-4</v>
      </c>
      <c r="U199" s="759">
        <f t="shared" si="5"/>
        <v>0.99354699999999996</v>
      </c>
      <c r="V199" s="78"/>
    </row>
    <row r="200" spans="1:22" s="77" customFormat="1" ht="31.5">
      <c r="A200" s="6" t="s">
        <v>1001</v>
      </c>
      <c r="B200" s="616" t="s">
        <v>468</v>
      </c>
      <c r="C200" s="6" t="s">
        <v>14</v>
      </c>
      <c r="D200" s="359">
        <v>9</v>
      </c>
      <c r="E200" s="16">
        <v>103.43</v>
      </c>
      <c r="F200" s="16">
        <v>930.87</v>
      </c>
      <c r="G200" s="603"/>
      <c r="H200" s="603"/>
      <c r="I200" s="603"/>
      <c r="J200" s="603"/>
      <c r="K200" s="603"/>
      <c r="L200" s="603"/>
      <c r="M200" s="603"/>
      <c r="N200" s="603"/>
      <c r="O200" s="603"/>
      <c r="P200" s="603"/>
      <c r="Q200" s="603"/>
      <c r="R200" s="603"/>
      <c r="S200" s="603"/>
      <c r="T200" s="628">
        <f t="shared" si="4"/>
        <v>1.8347E-4</v>
      </c>
      <c r="U200" s="759">
        <f t="shared" si="5"/>
        <v>0.99373</v>
      </c>
      <c r="V200" s="78"/>
    </row>
    <row r="201" spans="1:22" s="77" customFormat="1" ht="31.5">
      <c r="A201" s="6" t="s">
        <v>1087</v>
      </c>
      <c r="B201" s="7" t="s">
        <v>1085</v>
      </c>
      <c r="C201" s="6" t="s">
        <v>100</v>
      </c>
      <c r="D201" s="8">
        <v>42</v>
      </c>
      <c r="E201" s="16">
        <v>22.06</v>
      </c>
      <c r="F201" s="16">
        <v>926.52</v>
      </c>
      <c r="G201" s="603"/>
      <c r="H201" s="674"/>
      <c r="I201" s="603"/>
      <c r="J201" s="603"/>
      <c r="K201" s="603"/>
      <c r="L201" s="603"/>
      <c r="M201" s="603"/>
      <c r="N201" s="603"/>
      <c r="O201" s="603"/>
      <c r="P201" s="603"/>
      <c r="Q201" s="603"/>
      <c r="R201" s="603"/>
      <c r="S201" s="603"/>
      <c r="T201" s="628">
        <f t="shared" si="4"/>
        <v>1.8260999999999999E-4</v>
      </c>
      <c r="U201" s="759">
        <f t="shared" si="5"/>
        <v>0.99391300000000005</v>
      </c>
      <c r="V201" s="78"/>
    </row>
    <row r="202" spans="1:22" s="77" customFormat="1">
      <c r="A202" s="677" t="s">
        <v>140</v>
      </c>
      <c r="B202" s="294" t="s">
        <v>575</v>
      </c>
      <c r="C202" s="295" t="s">
        <v>25</v>
      </c>
      <c r="D202" s="296">
        <v>45.8</v>
      </c>
      <c r="E202" s="16">
        <v>20.079999999999998</v>
      </c>
      <c r="F202" s="16">
        <v>919.66</v>
      </c>
      <c r="G202" s="603"/>
      <c r="H202" s="603"/>
      <c r="I202" s="603"/>
      <c r="J202" s="603"/>
      <c r="K202" s="603"/>
      <c r="L202" s="603"/>
      <c r="M202" s="603"/>
      <c r="N202" s="603"/>
      <c r="O202" s="603"/>
      <c r="P202" s="603"/>
      <c r="Q202" s="603"/>
      <c r="R202" s="603"/>
      <c r="S202" s="603"/>
      <c r="T202" s="628">
        <f t="shared" si="4"/>
        <v>1.8126000000000001E-4</v>
      </c>
      <c r="U202" s="759">
        <f t="shared" si="5"/>
        <v>0.99409400000000003</v>
      </c>
      <c r="V202" s="78"/>
    </row>
    <row r="203" spans="1:22" s="77" customFormat="1">
      <c r="A203" s="6" t="s">
        <v>1031</v>
      </c>
      <c r="B203" s="612" t="s">
        <v>781</v>
      </c>
      <c r="C203" s="6" t="s">
        <v>25</v>
      </c>
      <c r="D203" s="359">
        <v>60</v>
      </c>
      <c r="E203" s="16">
        <v>14.92</v>
      </c>
      <c r="F203" s="357">
        <v>895.2</v>
      </c>
      <c r="G203" s="603"/>
      <c r="H203" s="603"/>
      <c r="I203" s="603"/>
      <c r="J203" s="603"/>
      <c r="K203" s="603"/>
      <c r="L203" s="603"/>
      <c r="M203" s="603"/>
      <c r="N203" s="603"/>
      <c r="O203" s="603"/>
      <c r="P203" s="603"/>
      <c r="Q203" s="603"/>
      <c r="R203" s="603"/>
      <c r="S203" s="603"/>
      <c r="T203" s="628">
        <f t="shared" ref="T203:T266" si="6">F203/$F$291</f>
        <v>1.7644000000000001E-4</v>
      </c>
      <c r="U203" s="759">
        <f t="shared" si="5"/>
        <v>0.99426999999999999</v>
      </c>
      <c r="V203" s="78"/>
    </row>
    <row r="204" spans="1:22" s="77" customFormat="1" ht="47.25">
      <c r="A204" s="6" t="s">
        <v>822</v>
      </c>
      <c r="B204" s="85" t="s">
        <v>384</v>
      </c>
      <c r="C204" s="9" t="s">
        <v>14</v>
      </c>
      <c r="D204" s="8">
        <v>2</v>
      </c>
      <c r="E204" s="16">
        <v>441.57</v>
      </c>
      <c r="F204" s="16">
        <v>883.14</v>
      </c>
      <c r="G204" s="603"/>
      <c r="H204" s="603"/>
      <c r="I204" s="603"/>
      <c r="J204" s="603"/>
      <c r="K204" s="603"/>
      <c r="L204" s="603"/>
      <c r="M204" s="603"/>
      <c r="N204" s="603"/>
      <c r="O204" s="603"/>
      <c r="P204" s="603"/>
      <c r="Q204" s="603"/>
      <c r="R204" s="603"/>
      <c r="S204" s="603"/>
      <c r="T204" s="628">
        <f t="shared" si="6"/>
        <v>1.7406E-4</v>
      </c>
      <c r="U204" s="759">
        <f t="shared" ref="U204:U267" si="7">U203+T204</f>
        <v>0.99444399999999999</v>
      </c>
      <c r="V204" s="78"/>
    </row>
    <row r="205" spans="1:22" s="77" customFormat="1">
      <c r="A205" s="6" t="s">
        <v>1045</v>
      </c>
      <c r="B205" s="313" t="s">
        <v>741</v>
      </c>
      <c r="C205" s="297" t="s">
        <v>14</v>
      </c>
      <c r="D205" s="445">
        <v>56</v>
      </c>
      <c r="E205" s="16">
        <v>15.69</v>
      </c>
      <c r="F205" s="16">
        <v>878.64</v>
      </c>
      <c r="G205" s="603"/>
      <c r="H205" s="603"/>
      <c r="I205" s="603"/>
      <c r="J205" s="603"/>
      <c r="K205" s="603"/>
      <c r="L205" s="603"/>
      <c r="M205" s="603"/>
      <c r="N205" s="603"/>
      <c r="O205" s="603"/>
      <c r="P205" s="603"/>
      <c r="Q205" s="603"/>
      <c r="R205" s="603"/>
      <c r="S205" s="603"/>
      <c r="T205" s="628">
        <f t="shared" si="6"/>
        <v>1.7317E-4</v>
      </c>
      <c r="U205" s="759">
        <f t="shared" si="7"/>
        <v>0.99461699999999997</v>
      </c>
      <c r="V205" s="78"/>
    </row>
    <row r="206" spans="1:22" s="77" customFormat="1" ht="31.5">
      <c r="A206" s="6" t="s">
        <v>928</v>
      </c>
      <c r="B206" s="7" t="s">
        <v>620</v>
      </c>
      <c r="C206" s="6" t="s">
        <v>100</v>
      </c>
      <c r="D206" s="8">
        <v>51</v>
      </c>
      <c r="E206" s="16">
        <v>16.75</v>
      </c>
      <c r="F206" s="16">
        <v>854.25</v>
      </c>
      <c r="G206" s="603"/>
      <c r="H206" s="674"/>
      <c r="I206" s="603"/>
      <c r="J206" s="603"/>
      <c r="K206" s="603"/>
      <c r="L206" s="603"/>
      <c r="M206" s="603"/>
      <c r="N206" s="603"/>
      <c r="O206" s="603"/>
      <c r="P206" s="603"/>
      <c r="Q206" s="603"/>
      <c r="R206" s="603"/>
      <c r="S206" s="603"/>
      <c r="T206" s="628">
        <f t="shared" si="6"/>
        <v>1.6836999999999999E-4</v>
      </c>
      <c r="U206" s="759">
        <f t="shared" si="7"/>
        <v>0.99478500000000003</v>
      </c>
      <c r="V206" s="78"/>
    </row>
    <row r="207" spans="1:22" s="77" customFormat="1" ht="31.5">
      <c r="A207" s="6" t="s">
        <v>964</v>
      </c>
      <c r="B207" s="616" t="s">
        <v>543</v>
      </c>
      <c r="C207" s="6" t="s">
        <v>14</v>
      </c>
      <c r="D207" s="8">
        <v>25</v>
      </c>
      <c r="E207" s="16">
        <v>32.299999999999997</v>
      </c>
      <c r="F207" s="16">
        <v>807.5</v>
      </c>
      <c r="G207" s="603"/>
      <c r="H207" s="603"/>
      <c r="I207" s="603"/>
      <c r="J207" s="603"/>
      <c r="K207" s="603"/>
      <c r="L207" s="603"/>
      <c r="M207" s="603"/>
      <c r="N207" s="603"/>
      <c r="O207" s="603"/>
      <c r="P207" s="603"/>
      <c r="Q207" s="603"/>
      <c r="R207" s="603"/>
      <c r="S207" s="603"/>
      <c r="T207" s="628">
        <f t="shared" si="6"/>
        <v>1.5914999999999999E-4</v>
      </c>
      <c r="U207" s="759">
        <f t="shared" si="7"/>
        <v>0.99494400000000005</v>
      </c>
      <c r="V207" s="78"/>
    </row>
    <row r="208" spans="1:22" s="77" customFormat="1" ht="31.5">
      <c r="A208" s="6" t="s">
        <v>1050</v>
      </c>
      <c r="B208" s="88" t="s">
        <v>895</v>
      </c>
      <c r="C208" s="9" t="s">
        <v>14</v>
      </c>
      <c r="D208" s="89">
        <v>11</v>
      </c>
      <c r="E208" s="16">
        <v>72</v>
      </c>
      <c r="F208" s="16">
        <v>792</v>
      </c>
      <c r="G208" s="612"/>
      <c r="H208" s="603"/>
      <c r="I208" s="603"/>
      <c r="J208" s="603"/>
      <c r="K208" s="603"/>
      <c r="L208" s="603"/>
      <c r="M208" s="603"/>
      <c r="N208" s="603"/>
      <c r="O208" s="603"/>
      <c r="P208" s="603"/>
      <c r="Q208" s="603"/>
      <c r="R208" s="603"/>
      <c r="S208" s="603"/>
      <c r="T208" s="628">
        <f t="shared" si="6"/>
        <v>1.561E-4</v>
      </c>
      <c r="U208" s="759">
        <f t="shared" si="7"/>
        <v>0.99509999999999998</v>
      </c>
      <c r="V208" s="78"/>
    </row>
    <row r="209" spans="1:22" s="77" customFormat="1">
      <c r="A209" s="6" t="s">
        <v>976</v>
      </c>
      <c r="B209" s="292" t="s">
        <v>409</v>
      </c>
      <c r="C209" s="6" t="s">
        <v>14</v>
      </c>
      <c r="D209" s="89">
        <v>14</v>
      </c>
      <c r="E209" s="16">
        <v>56.36</v>
      </c>
      <c r="F209" s="16">
        <v>789.04</v>
      </c>
      <c r="G209" s="603"/>
      <c r="H209" s="603"/>
      <c r="I209" s="603"/>
      <c r="J209" s="603"/>
      <c r="K209" s="603"/>
      <c r="L209" s="603"/>
      <c r="M209" s="603"/>
      <c r="N209" s="603"/>
      <c r="O209" s="603"/>
      <c r="P209" s="603"/>
      <c r="Q209" s="603"/>
      <c r="R209" s="603"/>
      <c r="S209" s="603"/>
      <c r="T209" s="628">
        <f t="shared" si="6"/>
        <v>1.5552E-4</v>
      </c>
      <c r="U209" s="759">
        <f t="shared" si="7"/>
        <v>0.99525600000000003</v>
      </c>
      <c r="V209" s="78"/>
    </row>
    <row r="210" spans="1:22" s="77" customFormat="1" ht="31.5">
      <c r="A210" s="6" t="s">
        <v>1253</v>
      </c>
      <c r="B210" s="616" t="s">
        <v>562</v>
      </c>
      <c r="C210" s="6" t="s">
        <v>14</v>
      </c>
      <c r="D210" s="8">
        <v>35</v>
      </c>
      <c r="E210" s="16">
        <v>21.91</v>
      </c>
      <c r="F210" s="16">
        <v>766.85</v>
      </c>
      <c r="G210" s="603"/>
      <c r="H210" s="603"/>
      <c r="I210" s="603"/>
      <c r="J210" s="603"/>
      <c r="K210" s="603"/>
      <c r="L210" s="603"/>
      <c r="M210" s="603"/>
      <c r="N210" s="603"/>
      <c r="O210" s="603"/>
      <c r="P210" s="603"/>
      <c r="Q210" s="603"/>
      <c r="R210" s="603"/>
      <c r="S210" s="603"/>
      <c r="T210" s="628">
        <f t="shared" si="6"/>
        <v>1.5113999999999999E-4</v>
      </c>
      <c r="U210" s="759">
        <f t="shared" si="7"/>
        <v>0.99540700000000004</v>
      </c>
      <c r="V210" s="78"/>
    </row>
    <row r="211" spans="1:22" s="77" customFormat="1" ht="31.5">
      <c r="A211" s="6" t="s">
        <v>1249</v>
      </c>
      <c r="B211" s="90" t="s">
        <v>565</v>
      </c>
      <c r="C211" s="6" t="s">
        <v>14</v>
      </c>
      <c r="D211" s="8">
        <v>21</v>
      </c>
      <c r="E211" s="16">
        <v>34.65</v>
      </c>
      <c r="F211" s="16">
        <v>727.65</v>
      </c>
      <c r="G211" s="603"/>
      <c r="H211" s="603"/>
      <c r="I211" s="603"/>
      <c r="J211" s="603"/>
      <c r="K211" s="603"/>
      <c r="L211" s="603"/>
      <c r="M211" s="603"/>
      <c r="N211" s="603"/>
      <c r="O211" s="603"/>
      <c r="P211" s="603"/>
      <c r="Q211" s="603"/>
      <c r="R211" s="603"/>
      <c r="S211" s="603"/>
      <c r="T211" s="628">
        <f t="shared" si="6"/>
        <v>1.4342000000000001E-4</v>
      </c>
      <c r="U211" s="759">
        <f t="shared" si="7"/>
        <v>0.99555000000000005</v>
      </c>
      <c r="V211" s="78"/>
    </row>
    <row r="212" spans="1:22" s="77" customFormat="1" ht="31.5">
      <c r="A212" s="6" t="s">
        <v>1161</v>
      </c>
      <c r="B212" s="90" t="s">
        <v>852</v>
      </c>
      <c r="C212" s="6" t="s">
        <v>9</v>
      </c>
      <c r="D212" s="8">
        <v>1.2</v>
      </c>
      <c r="E212" s="16">
        <v>590.54999999999995</v>
      </c>
      <c r="F212" s="16">
        <v>708.66</v>
      </c>
      <c r="G212" s="603" t="s">
        <v>53</v>
      </c>
      <c r="H212" s="603"/>
      <c r="I212" s="603"/>
      <c r="J212" s="603"/>
      <c r="K212" s="603"/>
      <c r="L212" s="603"/>
      <c r="M212" s="603"/>
      <c r="N212" s="603"/>
      <c r="O212" s="603"/>
      <c r="P212" s="603"/>
      <c r="Q212" s="603"/>
      <c r="R212" s="603"/>
      <c r="S212" s="603"/>
      <c r="T212" s="628">
        <f t="shared" si="6"/>
        <v>1.3967E-4</v>
      </c>
      <c r="U212" s="759">
        <f t="shared" si="7"/>
        <v>0.99568999999999996</v>
      </c>
      <c r="V212" s="78"/>
    </row>
    <row r="213" spans="1:22" s="77" customFormat="1" ht="31.5">
      <c r="A213" s="6" t="s">
        <v>1006</v>
      </c>
      <c r="B213" s="616" t="s">
        <v>474</v>
      </c>
      <c r="C213" s="6" t="s">
        <v>14</v>
      </c>
      <c r="D213" s="359">
        <v>1</v>
      </c>
      <c r="E213" s="16">
        <v>704.59</v>
      </c>
      <c r="F213" s="16">
        <v>704.59</v>
      </c>
      <c r="G213" s="603"/>
      <c r="H213" s="603"/>
      <c r="I213" s="603"/>
      <c r="J213" s="603"/>
      <c r="K213" s="603"/>
      <c r="L213" s="603"/>
      <c r="M213" s="603"/>
      <c r="N213" s="603"/>
      <c r="O213" s="603"/>
      <c r="P213" s="603"/>
      <c r="Q213" s="603"/>
      <c r="R213" s="603"/>
      <c r="S213" s="603"/>
      <c r="T213" s="628">
        <f t="shared" si="6"/>
        <v>1.3887E-4</v>
      </c>
      <c r="U213" s="759">
        <f t="shared" si="7"/>
        <v>0.99582899999999996</v>
      </c>
      <c r="V213" s="78"/>
    </row>
    <row r="214" spans="1:22" s="77" customFormat="1">
      <c r="A214" s="6" t="s">
        <v>988</v>
      </c>
      <c r="B214" s="617" t="s">
        <v>451</v>
      </c>
      <c r="C214" s="6" t="s">
        <v>14</v>
      </c>
      <c r="D214" s="359">
        <v>19</v>
      </c>
      <c r="E214" s="16">
        <v>35.78</v>
      </c>
      <c r="F214" s="16">
        <v>679.82</v>
      </c>
      <c r="G214" s="603"/>
      <c r="H214" s="603"/>
      <c r="I214" s="603"/>
      <c r="J214" s="603"/>
      <c r="K214" s="603"/>
      <c r="L214" s="603"/>
      <c r="M214" s="603"/>
      <c r="N214" s="603"/>
      <c r="O214" s="603"/>
      <c r="P214" s="603"/>
      <c r="Q214" s="603"/>
      <c r="R214" s="603"/>
      <c r="S214" s="603"/>
      <c r="T214" s="628">
        <f t="shared" si="6"/>
        <v>1.3399000000000001E-4</v>
      </c>
      <c r="U214" s="759">
        <f t="shared" si="7"/>
        <v>0.99596300000000004</v>
      </c>
      <c r="V214" s="78"/>
    </row>
    <row r="215" spans="1:22" s="77" customFormat="1" ht="31.5">
      <c r="A215" s="6" t="s">
        <v>970</v>
      </c>
      <c r="B215" s="353" t="s">
        <v>437</v>
      </c>
      <c r="C215" s="6" t="s">
        <v>14</v>
      </c>
      <c r="D215" s="89">
        <v>4</v>
      </c>
      <c r="E215" s="16">
        <v>166.49</v>
      </c>
      <c r="F215" s="16">
        <v>665.96</v>
      </c>
      <c r="G215" s="603"/>
      <c r="H215" s="603"/>
      <c r="I215" s="603"/>
      <c r="J215" s="603"/>
      <c r="K215" s="603">
        <f>0.6*0.6*0.6</f>
        <v>0.216</v>
      </c>
      <c r="L215" s="603"/>
      <c r="M215" s="603"/>
      <c r="N215" s="603"/>
      <c r="O215" s="603"/>
      <c r="P215" s="603"/>
      <c r="Q215" s="603"/>
      <c r="R215" s="603"/>
      <c r="S215" s="603"/>
      <c r="T215" s="628">
        <f t="shared" si="6"/>
        <v>1.3125999999999999E-4</v>
      </c>
      <c r="U215" s="759">
        <f t="shared" si="7"/>
        <v>0.99609400000000003</v>
      </c>
      <c r="V215" s="78"/>
    </row>
    <row r="216" spans="1:22" s="77" customFormat="1" ht="31.5">
      <c r="A216" s="6" t="s">
        <v>862</v>
      </c>
      <c r="B216" s="616" t="s">
        <v>491</v>
      </c>
      <c r="C216" s="6" t="s">
        <v>14</v>
      </c>
      <c r="D216" s="359">
        <v>19</v>
      </c>
      <c r="E216" s="16">
        <v>34.520000000000003</v>
      </c>
      <c r="F216" s="16">
        <v>655.88</v>
      </c>
      <c r="G216" s="603"/>
      <c r="H216" s="603"/>
      <c r="I216" s="603"/>
      <c r="J216" s="603"/>
      <c r="K216" s="603"/>
      <c r="L216" s="603"/>
      <c r="M216" s="603"/>
      <c r="N216" s="603"/>
      <c r="O216" s="603"/>
      <c r="P216" s="603"/>
      <c r="Q216" s="603"/>
      <c r="R216" s="603"/>
      <c r="S216" s="603"/>
      <c r="T216" s="628">
        <f t="shared" si="6"/>
        <v>1.2926999999999999E-4</v>
      </c>
      <c r="U216" s="759">
        <f t="shared" si="7"/>
        <v>0.99622299999999997</v>
      </c>
      <c r="V216" s="78"/>
    </row>
    <row r="217" spans="1:22" s="77" customFormat="1">
      <c r="A217" s="6" t="s">
        <v>1165</v>
      </c>
      <c r="B217" s="612" t="s">
        <v>857</v>
      </c>
      <c r="C217" s="6" t="s">
        <v>9</v>
      </c>
      <c r="D217" s="8">
        <v>2.75</v>
      </c>
      <c r="E217" s="16">
        <v>235.02</v>
      </c>
      <c r="F217" s="16">
        <v>646.30999999999995</v>
      </c>
      <c r="G217" s="612" t="s">
        <v>53</v>
      </c>
      <c r="H217" s="603"/>
      <c r="I217" s="603"/>
      <c r="J217" s="603"/>
      <c r="K217" s="603"/>
      <c r="L217" s="603"/>
      <c r="M217" s="603"/>
      <c r="N217" s="603"/>
      <c r="O217" s="603"/>
      <c r="P217" s="603"/>
      <c r="Q217" s="603"/>
      <c r="R217" s="603"/>
      <c r="S217" s="603"/>
      <c r="T217" s="628">
        <f t="shared" si="6"/>
        <v>1.2737999999999999E-4</v>
      </c>
      <c r="U217" s="759">
        <f t="shared" si="7"/>
        <v>0.99634999999999996</v>
      </c>
      <c r="V217" s="78"/>
    </row>
    <row r="218" spans="1:22" s="77" customFormat="1" ht="31.5">
      <c r="A218" s="6" t="s">
        <v>991</v>
      </c>
      <c r="B218" s="616" t="s">
        <v>454</v>
      </c>
      <c r="C218" s="6" t="s">
        <v>14</v>
      </c>
      <c r="D218" s="359">
        <v>46</v>
      </c>
      <c r="E218" s="16">
        <v>14.01</v>
      </c>
      <c r="F218" s="16">
        <v>644.46</v>
      </c>
      <c r="G218" s="603"/>
      <c r="H218" s="603"/>
      <c r="I218" s="603"/>
      <c r="J218" s="603"/>
      <c r="K218" s="603"/>
      <c r="L218" s="603"/>
      <c r="M218" s="603"/>
      <c r="N218" s="603"/>
      <c r="O218" s="603"/>
      <c r="P218" s="603"/>
      <c r="Q218" s="603"/>
      <c r="R218" s="603"/>
      <c r="S218" s="603"/>
      <c r="T218" s="628">
        <f t="shared" si="6"/>
        <v>1.2701999999999999E-4</v>
      </c>
      <c r="U218" s="759">
        <f t="shared" si="7"/>
        <v>0.99647699999999995</v>
      </c>
      <c r="V218" s="78"/>
    </row>
    <row r="219" spans="1:22" s="77" customFormat="1" ht="47.25">
      <c r="A219" s="6" t="s">
        <v>1160</v>
      </c>
      <c r="B219" s="90" t="s">
        <v>851</v>
      </c>
      <c r="C219" s="6" t="s">
        <v>9</v>
      </c>
      <c r="D219" s="8">
        <v>1.68</v>
      </c>
      <c r="E219" s="16">
        <v>377.22</v>
      </c>
      <c r="F219" s="16">
        <v>633.73</v>
      </c>
      <c r="G219" s="603" t="s">
        <v>53</v>
      </c>
      <c r="H219" s="603"/>
      <c r="I219" s="603"/>
      <c r="J219" s="603"/>
      <c r="K219" s="603"/>
      <c r="L219" s="603"/>
      <c r="M219" s="603"/>
      <c r="N219" s="603"/>
      <c r="O219" s="603"/>
      <c r="P219" s="603"/>
      <c r="Q219" s="603"/>
      <c r="R219" s="603"/>
      <c r="S219" s="603"/>
      <c r="T219" s="628">
        <f t="shared" si="6"/>
        <v>1.249E-4</v>
      </c>
      <c r="U219" s="759">
        <f t="shared" si="7"/>
        <v>0.99660199999999999</v>
      </c>
      <c r="V219" s="78"/>
    </row>
    <row r="220" spans="1:22" s="77" customFormat="1" ht="31.5">
      <c r="A220" s="6" t="s">
        <v>1252</v>
      </c>
      <c r="B220" s="616" t="s">
        <v>493</v>
      </c>
      <c r="C220" s="6" t="s">
        <v>9</v>
      </c>
      <c r="D220" s="89">
        <v>2</v>
      </c>
      <c r="E220" s="16">
        <v>312.73</v>
      </c>
      <c r="F220" s="16">
        <v>625.46</v>
      </c>
      <c r="G220" s="603"/>
      <c r="H220" s="603"/>
      <c r="I220" s="603"/>
      <c r="J220" s="603"/>
      <c r="K220" s="603"/>
      <c r="L220" s="603"/>
      <c r="M220" s="603"/>
      <c r="N220" s="603"/>
      <c r="O220" s="603"/>
      <c r="P220" s="603"/>
      <c r="Q220" s="603"/>
      <c r="R220" s="603"/>
      <c r="S220" s="603"/>
      <c r="T220" s="628">
        <f t="shared" si="6"/>
        <v>1.2327E-4</v>
      </c>
      <c r="U220" s="759">
        <f t="shared" si="7"/>
        <v>0.99672499999999997</v>
      </c>
      <c r="V220" s="78"/>
    </row>
    <row r="221" spans="1:22" s="77" customFormat="1" ht="31.5">
      <c r="A221" s="670" t="s">
        <v>134</v>
      </c>
      <c r="B221" s="613" t="s">
        <v>744</v>
      </c>
      <c r="C221" s="297" t="s">
        <v>14</v>
      </c>
      <c r="D221" s="89">
        <v>12</v>
      </c>
      <c r="E221" s="16">
        <v>50.79</v>
      </c>
      <c r="F221" s="16">
        <v>609.48</v>
      </c>
      <c r="G221" s="603"/>
      <c r="H221" s="603"/>
      <c r="I221" s="603"/>
      <c r="J221" s="603"/>
      <c r="K221" s="603"/>
      <c r="L221" s="603"/>
      <c r="M221" s="603"/>
      <c r="N221" s="603"/>
      <c r="O221" s="603"/>
      <c r="P221" s="603"/>
      <c r="Q221" s="603"/>
      <c r="R221" s="603"/>
      <c r="S221" s="603"/>
      <c r="T221" s="628">
        <f t="shared" si="6"/>
        <v>1.2013E-4</v>
      </c>
      <c r="U221" s="759">
        <f t="shared" si="7"/>
        <v>0.99684499999999998</v>
      </c>
      <c r="V221" s="78"/>
    </row>
    <row r="222" spans="1:22" s="77" customFormat="1" ht="31.5">
      <c r="A222" s="6" t="s">
        <v>777</v>
      </c>
      <c r="B222" s="88" t="s">
        <v>737</v>
      </c>
      <c r="C222" s="297" t="s">
        <v>14</v>
      </c>
      <c r="D222" s="89">
        <v>3</v>
      </c>
      <c r="E222" s="16">
        <v>178.62</v>
      </c>
      <c r="F222" s="16">
        <v>535.86</v>
      </c>
      <c r="G222" s="603"/>
      <c r="H222" s="603"/>
      <c r="I222" s="603"/>
      <c r="J222" s="603"/>
      <c r="K222" s="603"/>
      <c r="L222" s="603"/>
      <c r="M222" s="603"/>
      <c r="N222" s="603"/>
      <c r="O222" s="603"/>
      <c r="P222" s="603"/>
      <c r="Q222" s="603"/>
      <c r="R222" s="603"/>
      <c r="S222" s="603"/>
      <c r="T222" s="628">
        <f t="shared" si="6"/>
        <v>1.0561E-4</v>
      </c>
      <c r="U222" s="759">
        <f t="shared" si="7"/>
        <v>0.99695100000000003</v>
      </c>
      <c r="V222" s="78"/>
    </row>
    <row r="223" spans="1:22" s="77" customFormat="1" ht="31.5">
      <c r="A223" s="6" t="s">
        <v>771</v>
      </c>
      <c r="B223" s="615" t="s">
        <v>731</v>
      </c>
      <c r="C223" s="298" t="s">
        <v>14</v>
      </c>
      <c r="D223" s="89">
        <v>4</v>
      </c>
      <c r="E223" s="16">
        <v>133.87</v>
      </c>
      <c r="F223" s="16">
        <v>535.48</v>
      </c>
      <c r="G223" s="603"/>
      <c r="H223" s="603"/>
      <c r="I223" s="603"/>
      <c r="J223" s="603"/>
      <c r="K223" s="603"/>
      <c r="L223" s="603"/>
      <c r="M223" s="603"/>
      <c r="N223" s="603"/>
      <c r="O223" s="603"/>
      <c r="P223" s="603"/>
      <c r="Q223" s="603"/>
      <c r="R223" s="603"/>
      <c r="S223" s="603"/>
      <c r="T223" s="628">
        <f t="shared" si="6"/>
        <v>1.0554E-4</v>
      </c>
      <c r="U223" s="759">
        <f t="shared" si="7"/>
        <v>0.99705699999999997</v>
      </c>
      <c r="V223" s="78"/>
    </row>
    <row r="224" spans="1:22" s="77" customFormat="1" ht="47.25">
      <c r="A224" s="670" t="s">
        <v>133</v>
      </c>
      <c r="B224" s="90" t="s">
        <v>591</v>
      </c>
      <c r="C224" s="297" t="s">
        <v>14</v>
      </c>
      <c r="D224" s="621">
        <v>1</v>
      </c>
      <c r="E224" s="16">
        <v>534.84</v>
      </c>
      <c r="F224" s="16">
        <v>534.84</v>
      </c>
      <c r="G224" s="603"/>
      <c r="H224" s="603"/>
      <c r="I224" s="603"/>
      <c r="J224" s="603"/>
      <c r="K224" s="603"/>
      <c r="L224" s="603"/>
      <c r="M224" s="603"/>
      <c r="N224" s="603"/>
      <c r="O224" s="603"/>
      <c r="P224" s="603"/>
      <c r="Q224" s="603"/>
      <c r="R224" s="603"/>
      <c r="S224" s="603"/>
      <c r="T224" s="628">
        <f t="shared" si="6"/>
        <v>1.0541E-4</v>
      </c>
      <c r="U224" s="759">
        <f t="shared" si="7"/>
        <v>0.99716199999999999</v>
      </c>
      <c r="V224" s="78"/>
    </row>
    <row r="225" spans="1:22" s="77" customFormat="1">
      <c r="A225" s="6" t="s">
        <v>1025</v>
      </c>
      <c r="B225" s="612" t="s">
        <v>751</v>
      </c>
      <c r="C225" s="6" t="s">
        <v>14</v>
      </c>
      <c r="D225" s="359">
        <v>43</v>
      </c>
      <c r="E225" s="16">
        <v>12.34</v>
      </c>
      <c r="F225" s="16">
        <v>530.62</v>
      </c>
      <c r="G225" s="603"/>
      <c r="H225" s="603"/>
      <c r="I225" s="603"/>
      <c r="J225" s="603"/>
      <c r="K225" s="603"/>
      <c r="L225" s="603"/>
      <c r="M225" s="603"/>
      <c r="N225" s="603"/>
      <c r="O225" s="603"/>
      <c r="P225" s="603"/>
      <c r="Q225" s="603"/>
      <c r="R225" s="603"/>
      <c r="S225" s="603"/>
      <c r="T225" s="628">
        <f t="shared" si="6"/>
        <v>1.0458E-4</v>
      </c>
      <c r="U225" s="759">
        <f t="shared" si="7"/>
        <v>0.99726700000000001</v>
      </c>
      <c r="V225" s="78"/>
    </row>
    <row r="226" spans="1:22" s="77" customFormat="1" ht="31.5">
      <c r="A226" s="6" t="s">
        <v>965</v>
      </c>
      <c r="B226" s="616" t="s">
        <v>417</v>
      </c>
      <c r="C226" s="6" t="s">
        <v>14</v>
      </c>
      <c r="D226" s="8">
        <v>40</v>
      </c>
      <c r="E226" s="16">
        <v>13.23</v>
      </c>
      <c r="F226" s="16">
        <v>529.20000000000005</v>
      </c>
      <c r="G226" s="603"/>
      <c r="H226" s="603"/>
      <c r="I226" s="603"/>
      <c r="J226" s="603"/>
      <c r="K226" s="603"/>
      <c r="L226" s="603"/>
      <c r="M226" s="603"/>
      <c r="N226" s="603"/>
      <c r="O226" s="603"/>
      <c r="P226" s="603"/>
      <c r="Q226" s="603"/>
      <c r="R226" s="603"/>
      <c r="S226" s="603"/>
      <c r="T226" s="628">
        <f t="shared" si="6"/>
        <v>1.043E-4</v>
      </c>
      <c r="U226" s="759">
        <f t="shared" si="7"/>
        <v>0.99737100000000001</v>
      </c>
      <c r="V226" s="78"/>
    </row>
    <row r="227" spans="1:22" s="77" customFormat="1" ht="31.5">
      <c r="A227" s="6" t="s">
        <v>1239</v>
      </c>
      <c r="B227" s="292" t="s">
        <v>417</v>
      </c>
      <c r="C227" s="6" t="s">
        <v>14</v>
      </c>
      <c r="D227" s="89">
        <v>39</v>
      </c>
      <c r="E227" s="16">
        <v>13.39</v>
      </c>
      <c r="F227" s="16">
        <v>522.21</v>
      </c>
      <c r="G227" s="603"/>
      <c r="H227" s="676"/>
      <c r="I227" s="603"/>
      <c r="J227" s="603"/>
      <c r="K227" s="603"/>
      <c r="L227" s="603"/>
      <c r="M227" s="603"/>
      <c r="N227" s="603"/>
      <c r="O227" s="603"/>
      <c r="P227" s="603"/>
      <c r="Q227" s="603"/>
      <c r="R227" s="603"/>
      <c r="S227" s="603"/>
      <c r="T227" s="628">
        <f t="shared" si="6"/>
        <v>1.0292E-4</v>
      </c>
      <c r="U227" s="759">
        <f t="shared" si="7"/>
        <v>0.99747399999999997</v>
      </c>
      <c r="V227" s="78"/>
    </row>
    <row r="228" spans="1:22" s="77" customFormat="1" ht="31.5">
      <c r="A228" s="670" t="s">
        <v>131</v>
      </c>
      <c r="B228" s="292" t="s">
        <v>589</v>
      </c>
      <c r="C228" s="297" t="s">
        <v>14</v>
      </c>
      <c r="D228" s="619">
        <v>12</v>
      </c>
      <c r="E228" s="16">
        <v>41.36</v>
      </c>
      <c r="F228" s="16">
        <v>496.32</v>
      </c>
      <c r="G228" s="603"/>
      <c r="H228" s="603"/>
      <c r="I228" s="603"/>
      <c r="J228" s="603"/>
      <c r="K228" s="603"/>
      <c r="L228" s="603"/>
      <c r="M228" s="603"/>
      <c r="N228" s="603"/>
      <c r="O228" s="603"/>
      <c r="P228" s="603"/>
      <c r="Q228" s="603"/>
      <c r="R228" s="603"/>
      <c r="S228" s="603"/>
      <c r="T228" s="628">
        <f t="shared" si="6"/>
        <v>9.7819999999999995E-5</v>
      </c>
      <c r="U228" s="759">
        <f t="shared" si="7"/>
        <v>0.99757200000000001</v>
      </c>
      <c r="V228" s="78"/>
    </row>
    <row r="229" spans="1:22" s="77" customFormat="1" ht="47.25">
      <c r="A229" s="6" t="s">
        <v>967</v>
      </c>
      <c r="B229" s="292" t="s">
        <v>727</v>
      </c>
      <c r="C229" s="297" t="s">
        <v>14</v>
      </c>
      <c r="D229" s="8">
        <v>14</v>
      </c>
      <c r="E229" s="16">
        <v>34.85</v>
      </c>
      <c r="F229" s="16">
        <v>487.9</v>
      </c>
      <c r="G229" s="603"/>
      <c r="H229" s="603"/>
      <c r="I229" s="603"/>
      <c r="J229" s="603"/>
      <c r="K229" s="603"/>
      <c r="L229" s="603"/>
      <c r="M229" s="603"/>
      <c r="N229" s="603"/>
      <c r="O229" s="603"/>
      <c r="P229" s="603"/>
      <c r="Q229" s="603"/>
      <c r="R229" s="603"/>
      <c r="S229" s="603"/>
      <c r="T229" s="628">
        <f t="shared" si="6"/>
        <v>9.6160000000000001E-5</v>
      </c>
      <c r="U229" s="759">
        <f t="shared" si="7"/>
        <v>0.997668</v>
      </c>
      <c r="V229" s="78"/>
    </row>
    <row r="230" spans="1:22" s="77" customFormat="1">
      <c r="A230" s="6" t="s">
        <v>938</v>
      </c>
      <c r="B230" s="390" t="s">
        <v>422</v>
      </c>
      <c r="C230" s="6" t="s">
        <v>9</v>
      </c>
      <c r="D230" s="8">
        <v>6.3</v>
      </c>
      <c r="E230" s="16">
        <v>74.66</v>
      </c>
      <c r="F230" s="16">
        <v>470.36</v>
      </c>
      <c r="G230" s="603"/>
      <c r="H230" s="603"/>
      <c r="I230" s="603"/>
      <c r="J230" s="603"/>
      <c r="K230" s="603"/>
      <c r="L230" s="603"/>
      <c r="M230" s="603"/>
      <c r="N230" s="603"/>
      <c r="O230" s="603"/>
      <c r="P230" s="603"/>
      <c r="Q230" s="603"/>
      <c r="R230" s="603"/>
      <c r="S230" s="603"/>
      <c r="T230" s="628">
        <f t="shared" si="6"/>
        <v>9.2709999999999998E-5</v>
      </c>
      <c r="U230" s="759">
        <f t="shared" si="7"/>
        <v>0.99776100000000001</v>
      </c>
      <c r="V230" s="78"/>
    </row>
    <row r="231" spans="1:22" s="77" customFormat="1">
      <c r="A231" s="6" t="s">
        <v>973</v>
      </c>
      <c r="B231" s="353" t="s">
        <v>498</v>
      </c>
      <c r="C231" s="298" t="s">
        <v>435</v>
      </c>
      <c r="D231" s="8">
        <v>1</v>
      </c>
      <c r="E231" s="16">
        <v>440.05</v>
      </c>
      <c r="F231" s="16">
        <v>440.05</v>
      </c>
      <c r="G231" s="603"/>
      <c r="H231" s="603"/>
      <c r="I231" s="603"/>
      <c r="J231" s="603"/>
      <c r="K231" s="603"/>
      <c r="L231" s="603"/>
      <c r="M231" s="603"/>
      <c r="N231" s="603"/>
      <c r="O231" s="603"/>
      <c r="P231" s="603"/>
      <c r="Q231" s="603"/>
      <c r="R231" s="603"/>
      <c r="S231" s="603"/>
      <c r="T231" s="628">
        <f t="shared" si="6"/>
        <v>8.6730000000000005E-5</v>
      </c>
      <c r="U231" s="759">
        <f t="shared" si="7"/>
        <v>0.99784799999999996</v>
      </c>
      <c r="V231" s="78"/>
    </row>
    <row r="232" spans="1:22" s="77" customFormat="1">
      <c r="A232" s="6" t="s">
        <v>770</v>
      </c>
      <c r="B232" s="615" t="s">
        <v>569</v>
      </c>
      <c r="C232" s="6" t="s">
        <v>14</v>
      </c>
      <c r="D232" s="89">
        <v>2</v>
      </c>
      <c r="E232" s="16">
        <v>218.03</v>
      </c>
      <c r="F232" s="16">
        <v>436.06</v>
      </c>
      <c r="G232" s="603"/>
      <c r="H232" s="603"/>
      <c r="I232" s="603"/>
      <c r="J232" s="603"/>
      <c r="K232" s="603"/>
      <c r="L232" s="603"/>
      <c r="M232" s="603"/>
      <c r="N232" s="603"/>
      <c r="O232" s="603"/>
      <c r="P232" s="603"/>
      <c r="Q232" s="603"/>
      <c r="R232" s="603"/>
      <c r="S232" s="603"/>
      <c r="T232" s="628">
        <f t="shared" si="6"/>
        <v>8.5939999999999994E-5</v>
      </c>
      <c r="U232" s="759">
        <f t="shared" si="7"/>
        <v>0.99793399999999999</v>
      </c>
      <c r="V232" s="78"/>
    </row>
    <row r="233" spans="1:22" s="77" customFormat="1" ht="31.5">
      <c r="A233" s="6" t="s">
        <v>995</v>
      </c>
      <c r="B233" s="616" t="s">
        <v>462</v>
      </c>
      <c r="C233" s="6" t="s">
        <v>14</v>
      </c>
      <c r="D233" s="359">
        <v>18</v>
      </c>
      <c r="E233" s="16">
        <v>23.51</v>
      </c>
      <c r="F233" s="16">
        <v>423.18</v>
      </c>
      <c r="G233" s="603"/>
      <c r="H233" s="603"/>
      <c r="I233" s="603"/>
      <c r="J233" s="603"/>
      <c r="K233" s="603"/>
      <c r="L233" s="603"/>
      <c r="M233" s="603"/>
      <c r="N233" s="603"/>
      <c r="O233" s="603"/>
      <c r="P233" s="603"/>
      <c r="Q233" s="603"/>
      <c r="R233" s="603"/>
      <c r="S233" s="603"/>
      <c r="T233" s="628">
        <f t="shared" si="6"/>
        <v>8.3410000000000003E-5</v>
      </c>
      <c r="U233" s="759">
        <f t="shared" si="7"/>
        <v>0.99801700000000004</v>
      </c>
      <c r="V233" s="78"/>
    </row>
    <row r="234" spans="1:22" s="77" customFormat="1">
      <c r="A234" s="6" t="s">
        <v>1051</v>
      </c>
      <c r="B234" s="88" t="s">
        <v>893</v>
      </c>
      <c r="C234" s="9" t="s">
        <v>9</v>
      </c>
      <c r="D234" s="89">
        <v>5</v>
      </c>
      <c r="E234" s="16">
        <v>82.11</v>
      </c>
      <c r="F234" s="16">
        <v>410.55</v>
      </c>
      <c r="G234" s="603"/>
      <c r="H234" s="603"/>
      <c r="I234" s="603"/>
      <c r="J234" s="603"/>
      <c r="K234" s="603"/>
      <c r="L234" s="603"/>
      <c r="M234" s="603"/>
      <c r="N234" s="603"/>
      <c r="O234" s="603"/>
      <c r="P234" s="603"/>
      <c r="Q234" s="603"/>
      <c r="R234" s="603"/>
      <c r="S234" s="603"/>
      <c r="T234" s="628">
        <f t="shared" si="6"/>
        <v>8.0920000000000005E-5</v>
      </c>
      <c r="U234" s="759">
        <f t="shared" si="7"/>
        <v>0.99809800000000004</v>
      </c>
      <c r="V234" s="78"/>
    </row>
    <row r="235" spans="1:22" s="77" customFormat="1" ht="31.5">
      <c r="A235" s="6" t="s">
        <v>992</v>
      </c>
      <c r="B235" s="616" t="s">
        <v>456</v>
      </c>
      <c r="C235" s="6" t="s">
        <v>14</v>
      </c>
      <c r="D235" s="359">
        <v>28</v>
      </c>
      <c r="E235" s="16">
        <v>14.52</v>
      </c>
      <c r="F235" s="16">
        <v>406.56</v>
      </c>
      <c r="G235" s="603"/>
      <c r="H235" s="603"/>
      <c r="I235" s="603"/>
      <c r="J235" s="603"/>
      <c r="K235" s="603"/>
      <c r="L235" s="603"/>
      <c r="M235" s="603"/>
      <c r="N235" s="603"/>
      <c r="O235" s="603"/>
      <c r="P235" s="603"/>
      <c r="Q235" s="603"/>
      <c r="R235" s="603"/>
      <c r="S235" s="603"/>
      <c r="T235" s="628">
        <f t="shared" si="6"/>
        <v>8.0129999999999993E-5</v>
      </c>
      <c r="U235" s="759">
        <f t="shared" si="7"/>
        <v>0.99817800000000001</v>
      </c>
      <c r="V235" s="78"/>
    </row>
    <row r="236" spans="1:22" s="77" customFormat="1" ht="31.5">
      <c r="A236" s="6" t="s">
        <v>861</v>
      </c>
      <c r="B236" s="292" t="s">
        <v>490</v>
      </c>
      <c r="C236" s="9" t="s">
        <v>14</v>
      </c>
      <c r="D236" s="359">
        <v>19</v>
      </c>
      <c r="E236" s="16">
        <v>20</v>
      </c>
      <c r="F236" s="16">
        <v>380</v>
      </c>
      <c r="G236" s="603"/>
      <c r="H236" s="603"/>
      <c r="I236" s="603"/>
      <c r="J236" s="603"/>
      <c r="K236" s="603"/>
      <c r="L236" s="603"/>
      <c r="M236" s="603"/>
      <c r="N236" s="603"/>
      <c r="O236" s="603"/>
      <c r="P236" s="603"/>
      <c r="Q236" s="603"/>
      <c r="R236" s="603"/>
      <c r="S236" s="603"/>
      <c r="T236" s="628">
        <f t="shared" si="6"/>
        <v>7.4900000000000005E-5</v>
      </c>
      <c r="U236" s="759">
        <f t="shared" si="7"/>
        <v>0.99825299999999995</v>
      </c>
      <c r="V236" s="78"/>
    </row>
    <row r="237" spans="1:22" s="77" customFormat="1">
      <c r="A237" s="6" t="s">
        <v>1038</v>
      </c>
      <c r="B237" s="612" t="s">
        <v>753</v>
      </c>
      <c r="C237" s="6" t="s">
        <v>14</v>
      </c>
      <c r="D237" s="359">
        <v>32</v>
      </c>
      <c r="E237" s="16">
        <v>11.79</v>
      </c>
      <c r="F237" s="357">
        <v>377.28</v>
      </c>
      <c r="G237" s="603"/>
      <c r="H237" s="603"/>
      <c r="I237" s="603"/>
      <c r="J237" s="603"/>
      <c r="K237" s="603"/>
      <c r="L237" s="603"/>
      <c r="M237" s="603"/>
      <c r="N237" s="603"/>
      <c r="O237" s="603"/>
      <c r="P237" s="603"/>
      <c r="Q237" s="603"/>
      <c r="R237" s="603"/>
      <c r="S237" s="603"/>
      <c r="T237" s="628">
        <f t="shared" si="6"/>
        <v>7.436E-5</v>
      </c>
      <c r="U237" s="759">
        <f t="shared" si="7"/>
        <v>0.99832699999999996</v>
      </c>
      <c r="V237" s="78"/>
    </row>
    <row r="238" spans="1:22" s="77" customFormat="1">
      <c r="A238" s="6" t="s">
        <v>1022</v>
      </c>
      <c r="B238" s="613" t="s">
        <v>817</v>
      </c>
      <c r="C238" s="345" t="s">
        <v>14</v>
      </c>
      <c r="D238" s="618">
        <v>6</v>
      </c>
      <c r="E238" s="16">
        <v>61.28</v>
      </c>
      <c r="F238" s="16">
        <v>367.68</v>
      </c>
      <c r="G238" s="612"/>
      <c r="H238" s="603"/>
      <c r="I238" s="603"/>
      <c r="J238" s="603"/>
      <c r="K238" s="603"/>
      <c r="L238" s="603"/>
      <c r="M238" s="603"/>
      <c r="N238" s="603"/>
      <c r="O238" s="603"/>
      <c r="P238" s="603"/>
      <c r="Q238" s="603"/>
      <c r="R238" s="603"/>
      <c r="S238" s="603"/>
      <c r="T238" s="628">
        <f t="shared" si="6"/>
        <v>7.2470000000000002E-5</v>
      </c>
      <c r="U238" s="759">
        <f t="shared" si="7"/>
        <v>0.99839900000000004</v>
      </c>
      <c r="V238" s="78"/>
    </row>
    <row r="239" spans="1:22" s="77" customFormat="1" ht="31.5">
      <c r="A239" s="6" t="s">
        <v>1251</v>
      </c>
      <c r="B239" s="90" t="s">
        <v>567</v>
      </c>
      <c r="C239" s="6" t="s">
        <v>14</v>
      </c>
      <c r="D239" s="8">
        <v>40</v>
      </c>
      <c r="E239" s="16">
        <v>9.1</v>
      </c>
      <c r="F239" s="16">
        <v>364</v>
      </c>
      <c r="G239" s="603"/>
      <c r="H239" s="603"/>
      <c r="I239" s="603"/>
      <c r="J239" s="603"/>
      <c r="K239" s="603"/>
      <c r="L239" s="603"/>
      <c r="M239" s="603"/>
      <c r="N239" s="603"/>
      <c r="O239" s="603"/>
      <c r="P239" s="603"/>
      <c r="Q239" s="603"/>
      <c r="R239" s="603"/>
      <c r="S239" s="603"/>
      <c r="T239" s="628">
        <f t="shared" si="6"/>
        <v>7.1740000000000001E-5</v>
      </c>
      <c r="U239" s="759">
        <f t="shared" si="7"/>
        <v>0.998471</v>
      </c>
      <c r="V239" s="78"/>
    </row>
    <row r="240" spans="1:22" s="77" customFormat="1" ht="31.5">
      <c r="A240" s="6" t="s">
        <v>1012</v>
      </c>
      <c r="B240" s="292" t="s">
        <v>485</v>
      </c>
      <c r="C240" s="89" t="s">
        <v>14</v>
      </c>
      <c r="D240" s="359">
        <v>2</v>
      </c>
      <c r="E240" s="16">
        <v>181.52</v>
      </c>
      <c r="F240" s="16">
        <v>363.04</v>
      </c>
      <c r="G240" s="603"/>
      <c r="H240" s="603"/>
      <c r="I240" s="603"/>
      <c r="J240" s="603"/>
      <c r="K240" s="603"/>
      <c r="L240" s="603"/>
      <c r="M240" s="603"/>
      <c r="N240" s="603"/>
      <c r="O240" s="603"/>
      <c r="P240" s="603"/>
      <c r="Q240" s="603"/>
      <c r="R240" s="603"/>
      <c r="S240" s="603"/>
      <c r="T240" s="628">
        <f t="shared" si="6"/>
        <v>7.1550000000000004E-5</v>
      </c>
      <c r="U240" s="759">
        <f t="shared" si="7"/>
        <v>0.99854299999999996</v>
      </c>
      <c r="V240" s="78"/>
    </row>
    <row r="241" spans="1:22" s="77" customFormat="1">
      <c r="A241" s="6" t="s">
        <v>98</v>
      </c>
      <c r="B241" s="88" t="s">
        <v>568</v>
      </c>
      <c r="C241" s="6" t="s">
        <v>14</v>
      </c>
      <c r="D241" s="89">
        <v>5</v>
      </c>
      <c r="E241" s="16">
        <v>70.03</v>
      </c>
      <c r="F241" s="16">
        <v>350.15</v>
      </c>
      <c r="G241" s="603"/>
      <c r="H241" s="603"/>
      <c r="I241" s="603"/>
      <c r="J241" s="603"/>
      <c r="K241" s="603"/>
      <c r="L241" s="603"/>
      <c r="M241" s="603"/>
      <c r="N241" s="603"/>
      <c r="O241" s="603"/>
      <c r="P241" s="603"/>
      <c r="Q241" s="603"/>
      <c r="R241" s="603"/>
      <c r="S241" s="603"/>
      <c r="T241" s="628">
        <f t="shared" si="6"/>
        <v>6.9010000000000005E-5</v>
      </c>
      <c r="U241" s="759">
        <f t="shared" si="7"/>
        <v>0.99861200000000006</v>
      </c>
      <c r="V241" s="78"/>
    </row>
    <row r="242" spans="1:22" s="77" customFormat="1" ht="31.5">
      <c r="A242" s="6" t="s">
        <v>776</v>
      </c>
      <c r="B242" s="88" t="s">
        <v>554</v>
      </c>
      <c r="C242" s="297" t="s">
        <v>14</v>
      </c>
      <c r="D242" s="89">
        <v>3</v>
      </c>
      <c r="E242" s="16">
        <v>116.58</v>
      </c>
      <c r="F242" s="16">
        <v>349.74</v>
      </c>
      <c r="G242" s="603"/>
      <c r="H242" s="603"/>
      <c r="I242" s="603"/>
      <c r="J242" s="603"/>
      <c r="K242" s="603"/>
      <c r="L242" s="603"/>
      <c r="M242" s="603"/>
      <c r="N242" s="603"/>
      <c r="O242" s="603"/>
      <c r="P242" s="603"/>
      <c r="Q242" s="603"/>
      <c r="R242" s="603"/>
      <c r="S242" s="603"/>
      <c r="T242" s="628">
        <f t="shared" si="6"/>
        <v>6.8930000000000006E-5</v>
      </c>
      <c r="U242" s="759">
        <f t="shared" si="7"/>
        <v>0.99868100000000004</v>
      </c>
      <c r="V242" s="78"/>
    </row>
    <row r="243" spans="1:22" s="77" customFormat="1">
      <c r="A243" s="6" t="s">
        <v>1049</v>
      </c>
      <c r="B243" s="88" t="s">
        <v>394</v>
      </c>
      <c r="C243" s="9" t="s">
        <v>14</v>
      </c>
      <c r="D243" s="89">
        <v>4</v>
      </c>
      <c r="E243" s="16">
        <v>85.32</v>
      </c>
      <c r="F243" s="16">
        <v>341.28</v>
      </c>
      <c r="G243" s="612"/>
      <c r="H243" s="603"/>
      <c r="I243" s="603"/>
      <c r="J243" s="603"/>
      <c r="K243" s="603"/>
      <c r="L243" s="603"/>
      <c r="M243" s="603"/>
      <c r="N243" s="603"/>
      <c r="O243" s="603"/>
      <c r="P243" s="603"/>
      <c r="Q243" s="603"/>
      <c r="R243" s="603"/>
      <c r="S243" s="603"/>
      <c r="T243" s="628">
        <f t="shared" si="6"/>
        <v>6.7260000000000003E-5</v>
      </c>
      <c r="U243" s="759">
        <f t="shared" si="7"/>
        <v>0.99874799999999997</v>
      </c>
      <c r="V243" s="78"/>
    </row>
    <row r="244" spans="1:22" s="77" customFormat="1" ht="31.5">
      <c r="A244" s="6" t="s">
        <v>1255</v>
      </c>
      <c r="B244" s="616" t="s">
        <v>546</v>
      </c>
      <c r="C244" s="6" t="s">
        <v>14</v>
      </c>
      <c r="D244" s="8">
        <v>35</v>
      </c>
      <c r="E244" s="16">
        <v>8.68</v>
      </c>
      <c r="F244" s="16">
        <v>303.8</v>
      </c>
      <c r="G244" s="603"/>
      <c r="H244" s="603"/>
      <c r="I244" s="603"/>
      <c r="J244" s="603"/>
      <c r="K244" s="603"/>
      <c r="L244" s="603"/>
      <c r="M244" s="603"/>
      <c r="N244" s="603"/>
      <c r="O244" s="603"/>
      <c r="P244" s="603"/>
      <c r="Q244" s="603"/>
      <c r="R244" s="603"/>
      <c r="S244" s="603"/>
      <c r="T244" s="628">
        <f t="shared" si="6"/>
        <v>5.9880000000000003E-5</v>
      </c>
      <c r="U244" s="759">
        <f t="shared" si="7"/>
        <v>0.99880800000000003</v>
      </c>
      <c r="V244" s="78"/>
    </row>
    <row r="245" spans="1:22" s="77" customFormat="1">
      <c r="A245" s="6" t="s">
        <v>778</v>
      </c>
      <c r="B245" s="88" t="s">
        <v>739</v>
      </c>
      <c r="C245" s="297" t="s">
        <v>14</v>
      </c>
      <c r="D245" s="89">
        <v>1</v>
      </c>
      <c r="E245" s="16">
        <v>289.06</v>
      </c>
      <c r="F245" s="16">
        <v>289.06</v>
      </c>
      <c r="G245" s="603"/>
      <c r="H245" s="603"/>
      <c r="I245" s="603"/>
      <c r="J245" s="603"/>
      <c r="K245" s="603"/>
      <c r="L245" s="603"/>
      <c r="M245" s="603"/>
      <c r="N245" s="603"/>
      <c r="O245" s="603"/>
      <c r="P245" s="603"/>
      <c r="Q245" s="603"/>
      <c r="R245" s="603"/>
      <c r="S245" s="603"/>
      <c r="T245" s="628">
        <f t="shared" si="6"/>
        <v>5.6969999999999998E-5</v>
      </c>
      <c r="U245" s="759">
        <f t="shared" si="7"/>
        <v>0.998865</v>
      </c>
      <c r="V245" s="78"/>
    </row>
    <row r="246" spans="1:22" s="77" customFormat="1" ht="31.5">
      <c r="A246" s="6" t="s">
        <v>1041</v>
      </c>
      <c r="B246" s="313" t="s">
        <v>667</v>
      </c>
      <c r="C246" s="297" t="s">
        <v>14</v>
      </c>
      <c r="D246" s="445">
        <v>1</v>
      </c>
      <c r="E246" s="16">
        <v>264.42</v>
      </c>
      <c r="F246" s="16">
        <v>264.42</v>
      </c>
      <c r="G246" s="603"/>
      <c r="H246" s="603"/>
      <c r="I246" s="603"/>
      <c r="J246" s="603"/>
      <c r="K246" s="603"/>
      <c r="L246" s="603"/>
      <c r="M246" s="603"/>
      <c r="N246" s="603"/>
      <c r="O246" s="603"/>
      <c r="P246" s="603"/>
      <c r="Q246" s="603"/>
      <c r="R246" s="603"/>
      <c r="S246" s="603"/>
      <c r="T246" s="628">
        <f t="shared" si="6"/>
        <v>5.2120000000000002E-5</v>
      </c>
      <c r="U246" s="759">
        <f t="shared" si="7"/>
        <v>0.99891700000000005</v>
      </c>
      <c r="V246" s="78"/>
    </row>
    <row r="247" spans="1:22" s="77" customFormat="1" ht="31.5">
      <c r="A247" s="6" t="s">
        <v>774</v>
      </c>
      <c r="B247" s="88" t="s">
        <v>734</v>
      </c>
      <c r="C247" s="297" t="s">
        <v>14</v>
      </c>
      <c r="D247" s="89">
        <v>3</v>
      </c>
      <c r="E247" s="16">
        <v>86.89</v>
      </c>
      <c r="F247" s="16">
        <v>260.67</v>
      </c>
      <c r="G247" s="603"/>
      <c r="H247" s="603"/>
      <c r="I247" s="603"/>
      <c r="J247" s="603"/>
      <c r="K247" s="603"/>
      <c r="L247" s="603"/>
      <c r="M247" s="603"/>
      <c r="N247" s="603"/>
      <c r="O247" s="603"/>
      <c r="P247" s="603"/>
      <c r="Q247" s="603"/>
      <c r="R247" s="603"/>
      <c r="S247" s="603"/>
      <c r="T247" s="628">
        <f t="shared" si="6"/>
        <v>5.1379999999999999E-5</v>
      </c>
      <c r="U247" s="759">
        <f t="shared" si="7"/>
        <v>0.99896799999999997</v>
      </c>
      <c r="V247" s="78"/>
    </row>
    <row r="248" spans="1:22" s="77" customFormat="1">
      <c r="A248" s="239" t="s">
        <v>69</v>
      </c>
      <c r="B248" s="304" t="s">
        <v>502</v>
      </c>
      <c r="C248" s="6" t="s">
        <v>14</v>
      </c>
      <c r="D248" s="8">
        <v>1</v>
      </c>
      <c r="E248" s="16">
        <v>260.38</v>
      </c>
      <c r="F248" s="16">
        <v>260.38</v>
      </c>
      <c r="G248" s="612"/>
      <c r="H248" s="612"/>
      <c r="I248" s="612"/>
      <c r="J248" s="612"/>
      <c r="K248" s="612"/>
      <c r="L248" s="612"/>
      <c r="M248" s="612"/>
      <c r="N248" s="612"/>
      <c r="O248" s="612"/>
      <c r="P248" s="612"/>
      <c r="Q248" s="612"/>
      <c r="R248" s="612"/>
      <c r="S248" s="612"/>
      <c r="T248" s="628">
        <f t="shared" si="6"/>
        <v>5.1320000000000003E-5</v>
      </c>
      <c r="U248" s="759">
        <f t="shared" si="7"/>
        <v>0.99901899999999999</v>
      </c>
      <c r="V248" s="609"/>
    </row>
    <row r="249" spans="1:22" s="77" customFormat="1">
      <c r="A249" s="677" t="s">
        <v>142</v>
      </c>
      <c r="B249" s="294" t="s">
        <v>578</v>
      </c>
      <c r="C249" s="295" t="s">
        <v>435</v>
      </c>
      <c r="D249" s="296">
        <v>1</v>
      </c>
      <c r="E249" s="16">
        <v>256.39</v>
      </c>
      <c r="F249" s="16">
        <v>256.39</v>
      </c>
      <c r="G249" s="603"/>
      <c r="H249" s="603"/>
      <c r="I249" s="603"/>
      <c r="J249" s="603"/>
      <c r="K249" s="603"/>
      <c r="L249" s="603"/>
      <c r="M249" s="603"/>
      <c r="N249" s="603"/>
      <c r="O249" s="603"/>
      <c r="P249" s="603"/>
      <c r="Q249" s="603"/>
      <c r="R249" s="603"/>
      <c r="S249" s="603"/>
      <c r="T249" s="628">
        <f t="shared" si="6"/>
        <v>5.0529999999999999E-5</v>
      </c>
      <c r="U249" s="759">
        <f t="shared" si="7"/>
        <v>0.99907000000000001</v>
      </c>
      <c r="V249" s="78"/>
    </row>
    <row r="250" spans="1:22" s="77" customFormat="1">
      <c r="A250" s="6" t="s">
        <v>1026</v>
      </c>
      <c r="B250" s="292" t="s">
        <v>752</v>
      </c>
      <c r="C250" s="6" t="s">
        <v>14</v>
      </c>
      <c r="D250" s="359">
        <v>2</v>
      </c>
      <c r="E250" s="16">
        <v>128.16999999999999</v>
      </c>
      <c r="F250" s="16">
        <v>256.33999999999997</v>
      </c>
      <c r="G250" s="603"/>
      <c r="H250" s="603"/>
      <c r="I250" s="603"/>
      <c r="J250" s="603"/>
      <c r="K250" s="603"/>
      <c r="L250" s="603"/>
      <c r="M250" s="603"/>
      <c r="N250" s="603"/>
      <c r="O250" s="603"/>
      <c r="P250" s="603"/>
      <c r="Q250" s="603"/>
      <c r="R250" s="603"/>
      <c r="S250" s="603"/>
      <c r="T250" s="628">
        <f t="shared" si="6"/>
        <v>5.0519999999999997E-5</v>
      </c>
      <c r="U250" s="759">
        <f t="shared" si="7"/>
        <v>0.99912100000000004</v>
      </c>
      <c r="V250" s="78"/>
    </row>
    <row r="251" spans="1:22" s="77" customFormat="1">
      <c r="A251" s="6" t="s">
        <v>1007</v>
      </c>
      <c r="B251" s="616" t="s">
        <v>477</v>
      </c>
      <c r="C251" s="6" t="s">
        <v>14</v>
      </c>
      <c r="D251" s="359">
        <v>12</v>
      </c>
      <c r="E251" s="16">
        <v>20.78</v>
      </c>
      <c r="F251" s="16">
        <v>249.36</v>
      </c>
      <c r="G251" s="603"/>
      <c r="H251" s="603"/>
      <c r="I251" s="603"/>
      <c r="J251" s="603"/>
      <c r="K251" s="603"/>
      <c r="L251" s="603"/>
      <c r="M251" s="603"/>
      <c r="N251" s="603"/>
      <c r="O251" s="603"/>
      <c r="P251" s="603"/>
      <c r="Q251" s="603"/>
      <c r="R251" s="603"/>
      <c r="S251" s="603"/>
      <c r="T251" s="628">
        <f t="shared" si="6"/>
        <v>4.9150000000000002E-5</v>
      </c>
      <c r="U251" s="759">
        <f t="shared" si="7"/>
        <v>0.99917</v>
      </c>
      <c r="V251" s="78"/>
    </row>
    <row r="252" spans="1:22" s="77" customFormat="1" ht="31.5">
      <c r="A252" s="6" t="s">
        <v>842</v>
      </c>
      <c r="B252" s="292" t="s">
        <v>516</v>
      </c>
      <c r="C252" s="6" t="s">
        <v>9</v>
      </c>
      <c r="D252" s="8">
        <v>3.5</v>
      </c>
      <c r="E252" s="16">
        <v>70.11</v>
      </c>
      <c r="F252" s="16">
        <v>245.39</v>
      </c>
      <c r="G252" s="603"/>
      <c r="H252" s="603"/>
      <c r="I252" s="603"/>
      <c r="J252" s="603"/>
      <c r="K252" s="603"/>
      <c r="L252" s="603"/>
      <c r="M252" s="603"/>
      <c r="N252" s="603"/>
      <c r="O252" s="603"/>
      <c r="P252" s="603"/>
      <c r="Q252" s="603"/>
      <c r="R252" s="603"/>
      <c r="S252" s="603"/>
      <c r="T252" s="628">
        <f t="shared" si="6"/>
        <v>4.8359999999999998E-5</v>
      </c>
      <c r="U252" s="759">
        <f t="shared" si="7"/>
        <v>0.99921800000000005</v>
      </c>
      <c r="V252" s="78"/>
    </row>
    <row r="253" spans="1:22" s="77" customFormat="1">
      <c r="A253" s="6" t="s">
        <v>779</v>
      </c>
      <c r="B253" s="313" t="s">
        <v>555</v>
      </c>
      <c r="C253" s="297" t="s">
        <v>14</v>
      </c>
      <c r="D253" s="89">
        <v>1</v>
      </c>
      <c r="E253" s="16">
        <v>213</v>
      </c>
      <c r="F253" s="16">
        <v>213</v>
      </c>
      <c r="G253" s="603"/>
      <c r="H253" s="603"/>
      <c r="I253" s="603"/>
      <c r="J253" s="603"/>
      <c r="K253" s="603"/>
      <c r="L253" s="603"/>
      <c r="M253" s="603"/>
      <c r="N253" s="603"/>
      <c r="O253" s="603"/>
      <c r="P253" s="603"/>
      <c r="Q253" s="603"/>
      <c r="R253" s="603"/>
      <c r="S253" s="603"/>
      <c r="T253" s="628">
        <f t="shared" si="6"/>
        <v>4.1980000000000001E-5</v>
      </c>
      <c r="U253" s="759">
        <f t="shared" si="7"/>
        <v>0.99926000000000004</v>
      </c>
      <c r="V253" s="78"/>
    </row>
    <row r="254" spans="1:22" s="77" customFormat="1">
      <c r="A254" s="6" t="s">
        <v>97</v>
      </c>
      <c r="B254" s="615" t="s">
        <v>549</v>
      </c>
      <c r="C254" s="6" t="s">
        <v>14</v>
      </c>
      <c r="D254" s="89">
        <v>1</v>
      </c>
      <c r="E254" s="16">
        <v>206.64</v>
      </c>
      <c r="F254" s="16">
        <v>206.64</v>
      </c>
      <c r="G254" s="603"/>
      <c r="H254" s="603"/>
      <c r="I254" s="603"/>
      <c r="J254" s="603"/>
      <c r="K254" s="603"/>
      <c r="L254" s="603"/>
      <c r="M254" s="603"/>
      <c r="N254" s="603"/>
      <c r="O254" s="603"/>
      <c r="P254" s="603"/>
      <c r="Q254" s="603"/>
      <c r="R254" s="603"/>
      <c r="S254" s="603"/>
      <c r="T254" s="628">
        <f t="shared" si="6"/>
        <v>4.0729999999999998E-5</v>
      </c>
      <c r="U254" s="759">
        <f t="shared" si="7"/>
        <v>0.99930099999999999</v>
      </c>
      <c r="V254" s="78"/>
    </row>
    <row r="255" spans="1:22" s="77" customFormat="1" ht="31.5">
      <c r="A255" s="6" t="s">
        <v>1044</v>
      </c>
      <c r="B255" s="313" t="s">
        <v>670</v>
      </c>
      <c r="C255" s="297" t="s">
        <v>14</v>
      </c>
      <c r="D255" s="445">
        <v>7</v>
      </c>
      <c r="E255" s="16">
        <v>27.85</v>
      </c>
      <c r="F255" s="16">
        <v>194.95</v>
      </c>
      <c r="G255" s="603"/>
      <c r="H255" s="603"/>
      <c r="I255" s="603"/>
      <c r="J255" s="603"/>
      <c r="K255" s="603"/>
      <c r="L255" s="603"/>
      <c r="M255" s="603"/>
      <c r="N255" s="603"/>
      <c r="O255" s="603"/>
      <c r="P255" s="603"/>
      <c r="Q255" s="603"/>
      <c r="R255" s="603"/>
      <c r="S255" s="603"/>
      <c r="T255" s="628">
        <f t="shared" si="6"/>
        <v>3.8420000000000001E-5</v>
      </c>
      <c r="U255" s="759">
        <f t="shared" si="7"/>
        <v>0.99933899999999998</v>
      </c>
      <c r="V255" s="78"/>
    </row>
    <row r="256" spans="1:22" s="77" customFormat="1" ht="31.5">
      <c r="A256" s="6" t="s">
        <v>993</v>
      </c>
      <c r="B256" s="616" t="s">
        <v>458</v>
      </c>
      <c r="C256" s="6" t="s">
        <v>14</v>
      </c>
      <c r="D256" s="359">
        <v>12</v>
      </c>
      <c r="E256" s="16">
        <v>15.71</v>
      </c>
      <c r="F256" s="16">
        <v>188.52</v>
      </c>
      <c r="G256" s="603"/>
      <c r="H256" s="603"/>
      <c r="I256" s="603"/>
      <c r="J256" s="603"/>
      <c r="K256" s="603"/>
      <c r="L256" s="603"/>
      <c r="M256" s="603"/>
      <c r="N256" s="603"/>
      <c r="O256" s="603"/>
      <c r="P256" s="603"/>
      <c r="Q256" s="603"/>
      <c r="R256" s="603"/>
      <c r="S256" s="603"/>
      <c r="T256" s="628">
        <f t="shared" si="6"/>
        <v>3.7160000000000003E-5</v>
      </c>
      <c r="U256" s="759">
        <f t="shared" si="7"/>
        <v>0.99937600000000004</v>
      </c>
      <c r="V256" s="78"/>
    </row>
    <row r="257" spans="1:22" s="77" customFormat="1">
      <c r="A257" s="6" t="s">
        <v>1039</v>
      </c>
      <c r="B257" s="612" t="s">
        <v>787</v>
      </c>
      <c r="C257" s="6" t="s">
        <v>14</v>
      </c>
      <c r="D257" s="359">
        <v>16</v>
      </c>
      <c r="E257" s="16">
        <v>11.73</v>
      </c>
      <c r="F257" s="357">
        <v>187.68</v>
      </c>
      <c r="G257" s="603"/>
      <c r="H257" s="603"/>
      <c r="I257" s="603"/>
      <c r="J257" s="603"/>
      <c r="K257" s="603"/>
      <c r="L257" s="603"/>
      <c r="M257" s="603"/>
      <c r="N257" s="603"/>
      <c r="O257" s="603"/>
      <c r="P257" s="603"/>
      <c r="Q257" s="603"/>
      <c r="R257" s="603"/>
      <c r="S257" s="603"/>
      <c r="T257" s="628">
        <f t="shared" si="6"/>
        <v>3.6990000000000003E-5</v>
      </c>
      <c r="U257" s="759">
        <f t="shared" si="7"/>
        <v>0.999413</v>
      </c>
      <c r="V257" s="78"/>
    </row>
    <row r="258" spans="1:22" s="77" customFormat="1" ht="31.5">
      <c r="A258" s="6" t="s">
        <v>1256</v>
      </c>
      <c r="B258" s="616" t="s">
        <v>547</v>
      </c>
      <c r="C258" s="6" t="s">
        <v>14</v>
      </c>
      <c r="D258" s="8">
        <v>10</v>
      </c>
      <c r="E258" s="16">
        <v>17.97</v>
      </c>
      <c r="F258" s="16">
        <v>179.7</v>
      </c>
      <c r="G258" s="603"/>
      <c r="H258" s="603"/>
      <c r="I258" s="603"/>
      <c r="J258" s="603"/>
      <c r="K258" s="603"/>
      <c r="L258" s="603"/>
      <c r="M258" s="603"/>
      <c r="N258" s="603"/>
      <c r="O258" s="603"/>
      <c r="P258" s="603"/>
      <c r="Q258" s="603"/>
      <c r="R258" s="603"/>
      <c r="S258" s="603"/>
      <c r="T258" s="628">
        <f t="shared" si="6"/>
        <v>3.5420000000000003E-5</v>
      </c>
      <c r="U258" s="759">
        <f t="shared" si="7"/>
        <v>0.999448</v>
      </c>
      <c r="V258" s="78"/>
    </row>
    <row r="259" spans="1:22" s="77" customFormat="1">
      <c r="A259" s="6" t="s">
        <v>1008</v>
      </c>
      <c r="B259" s="617" t="s">
        <v>479</v>
      </c>
      <c r="C259" s="6" t="s">
        <v>14</v>
      </c>
      <c r="D259" s="359">
        <v>26</v>
      </c>
      <c r="E259" s="16">
        <v>5.95</v>
      </c>
      <c r="F259" s="16">
        <v>154.69999999999999</v>
      </c>
      <c r="G259" s="603"/>
      <c r="H259" s="603"/>
      <c r="I259" s="603"/>
      <c r="J259" s="603"/>
      <c r="K259" s="603"/>
      <c r="L259" s="603"/>
      <c r="M259" s="603"/>
      <c r="N259" s="603"/>
      <c r="O259" s="603"/>
      <c r="P259" s="603"/>
      <c r="Q259" s="603"/>
      <c r="R259" s="603"/>
      <c r="S259" s="603"/>
      <c r="T259" s="628">
        <f t="shared" si="6"/>
        <v>3.0490000000000001E-5</v>
      </c>
      <c r="U259" s="759">
        <f t="shared" si="7"/>
        <v>0.99947799999999998</v>
      </c>
      <c r="V259" s="78"/>
    </row>
    <row r="260" spans="1:22" s="77" customFormat="1" ht="31.5">
      <c r="A260" s="6" t="s">
        <v>966</v>
      </c>
      <c r="B260" s="292" t="s">
        <v>563</v>
      </c>
      <c r="C260" s="297" t="s">
        <v>14</v>
      </c>
      <c r="D260" s="8">
        <v>14</v>
      </c>
      <c r="E260" s="16">
        <v>10.34</v>
      </c>
      <c r="F260" s="16">
        <v>144.76</v>
      </c>
      <c r="G260" s="603"/>
      <c r="H260" s="603"/>
      <c r="I260" s="603"/>
      <c r="J260" s="603"/>
      <c r="K260" s="603"/>
      <c r="L260" s="603"/>
      <c r="M260" s="603"/>
      <c r="N260" s="603"/>
      <c r="O260" s="603"/>
      <c r="P260" s="603"/>
      <c r="Q260" s="603"/>
      <c r="R260" s="603"/>
      <c r="S260" s="603"/>
      <c r="T260" s="628">
        <f t="shared" si="6"/>
        <v>2.853E-5</v>
      </c>
      <c r="U260" s="759">
        <f t="shared" si="7"/>
        <v>0.99950700000000003</v>
      </c>
      <c r="V260" s="78"/>
    </row>
    <row r="261" spans="1:22" s="77" customFormat="1">
      <c r="A261" s="6" t="s">
        <v>1014</v>
      </c>
      <c r="B261" s="292" t="s">
        <v>453</v>
      </c>
      <c r="C261" s="6" t="s">
        <v>14</v>
      </c>
      <c r="D261" s="359">
        <v>8</v>
      </c>
      <c r="E261" s="16">
        <v>17.78</v>
      </c>
      <c r="F261" s="16">
        <v>142.24</v>
      </c>
      <c r="G261" s="603"/>
      <c r="H261" s="603"/>
      <c r="I261" s="603"/>
      <c r="J261" s="603"/>
      <c r="K261" s="603"/>
      <c r="L261" s="603"/>
      <c r="M261" s="603"/>
      <c r="N261" s="603"/>
      <c r="O261" s="603"/>
      <c r="P261" s="603"/>
      <c r="Q261" s="603"/>
      <c r="R261" s="603"/>
      <c r="S261" s="603"/>
      <c r="T261" s="628">
        <f t="shared" si="6"/>
        <v>2.8030000000000001E-5</v>
      </c>
      <c r="U261" s="759">
        <f t="shared" si="7"/>
        <v>0.99953499999999995</v>
      </c>
      <c r="V261" s="78"/>
    </row>
    <row r="262" spans="1:22" s="77" customFormat="1">
      <c r="A262" s="6" t="s">
        <v>860</v>
      </c>
      <c r="B262" s="277" t="s">
        <v>645</v>
      </c>
      <c r="C262" s="295" t="s">
        <v>435</v>
      </c>
      <c r="D262" s="359">
        <v>353</v>
      </c>
      <c r="E262" s="16">
        <v>0.4</v>
      </c>
      <c r="F262" s="16">
        <v>141.19999999999999</v>
      </c>
      <c r="G262" s="603"/>
      <c r="H262" s="603"/>
      <c r="I262" s="603"/>
      <c r="J262" s="603"/>
      <c r="K262" s="603"/>
      <c r="L262" s="603"/>
      <c r="M262" s="603"/>
      <c r="N262" s="603"/>
      <c r="O262" s="603"/>
      <c r="P262" s="603"/>
      <c r="Q262" s="603"/>
      <c r="R262" s="603"/>
      <c r="S262" s="603"/>
      <c r="T262" s="628">
        <f t="shared" si="6"/>
        <v>2.783E-5</v>
      </c>
      <c r="U262" s="759">
        <f t="shared" si="7"/>
        <v>0.99956299999999998</v>
      </c>
      <c r="V262" s="78"/>
    </row>
    <row r="263" spans="1:22" s="77" customFormat="1">
      <c r="A263" s="6" t="s">
        <v>1033</v>
      </c>
      <c r="B263" s="90" t="s">
        <v>783</v>
      </c>
      <c r="C263" s="6" t="s">
        <v>14</v>
      </c>
      <c r="D263" s="359">
        <v>4</v>
      </c>
      <c r="E263" s="16">
        <v>34.619999999999997</v>
      </c>
      <c r="F263" s="357">
        <v>138.47999999999999</v>
      </c>
      <c r="G263" s="603"/>
      <c r="H263" s="603"/>
      <c r="I263" s="603"/>
      <c r="J263" s="603"/>
      <c r="K263" s="603"/>
      <c r="L263" s="603"/>
      <c r="M263" s="603"/>
      <c r="N263" s="603"/>
      <c r="O263" s="603"/>
      <c r="P263" s="603"/>
      <c r="Q263" s="603"/>
      <c r="R263" s="603"/>
      <c r="S263" s="603"/>
      <c r="T263" s="628">
        <f t="shared" si="6"/>
        <v>2.7290000000000001E-5</v>
      </c>
      <c r="U263" s="759">
        <f t="shared" si="7"/>
        <v>0.99958999999999998</v>
      </c>
      <c r="V263" s="78"/>
    </row>
    <row r="264" spans="1:22" s="77" customFormat="1">
      <c r="A264" s="6" t="s">
        <v>1254</v>
      </c>
      <c r="B264" s="617" t="s">
        <v>544</v>
      </c>
      <c r="C264" s="6" t="s">
        <v>14</v>
      </c>
      <c r="D264" s="8">
        <v>10</v>
      </c>
      <c r="E264" s="16">
        <v>13.65</v>
      </c>
      <c r="F264" s="16">
        <v>136.5</v>
      </c>
      <c r="G264" s="603"/>
      <c r="H264" s="603"/>
      <c r="I264" s="603"/>
      <c r="J264" s="603"/>
      <c r="K264" s="603"/>
      <c r="L264" s="603"/>
      <c r="M264" s="603"/>
      <c r="N264" s="603"/>
      <c r="O264" s="603"/>
      <c r="P264" s="603"/>
      <c r="Q264" s="603"/>
      <c r="R264" s="603"/>
      <c r="S264" s="603"/>
      <c r="T264" s="628">
        <f t="shared" si="6"/>
        <v>2.69E-5</v>
      </c>
      <c r="U264" s="759">
        <f t="shared" si="7"/>
        <v>0.99961699999999998</v>
      </c>
      <c r="V264" s="78"/>
    </row>
    <row r="265" spans="1:22" s="77" customFormat="1">
      <c r="A265" s="677" t="s">
        <v>138</v>
      </c>
      <c r="B265" s="294" t="s">
        <v>572</v>
      </c>
      <c r="C265" s="295" t="s">
        <v>9</v>
      </c>
      <c r="D265" s="296">
        <v>0.24</v>
      </c>
      <c r="E265" s="16">
        <v>559.52</v>
      </c>
      <c r="F265" s="16">
        <v>134.28</v>
      </c>
      <c r="G265" s="603"/>
      <c r="H265" s="603"/>
      <c r="I265" s="603"/>
      <c r="J265" s="603"/>
      <c r="K265" s="603"/>
      <c r="L265" s="603"/>
      <c r="M265" s="603"/>
      <c r="N265" s="603"/>
      <c r="O265" s="603"/>
      <c r="P265" s="603"/>
      <c r="Q265" s="603"/>
      <c r="R265" s="603"/>
      <c r="S265" s="603"/>
      <c r="T265" s="628">
        <f t="shared" si="6"/>
        <v>2.6469999999999999E-5</v>
      </c>
      <c r="U265" s="759">
        <f t="shared" si="7"/>
        <v>0.99964299999999995</v>
      </c>
      <c r="V265" s="78"/>
    </row>
    <row r="266" spans="1:22" s="77" customFormat="1">
      <c r="A266" s="6" t="s">
        <v>1037</v>
      </c>
      <c r="B266" s="292" t="s">
        <v>752</v>
      </c>
      <c r="C266" s="6" t="s">
        <v>14</v>
      </c>
      <c r="D266" s="359">
        <v>1</v>
      </c>
      <c r="E266" s="16">
        <v>128.16999999999999</v>
      </c>
      <c r="F266" s="357">
        <v>128.16999999999999</v>
      </c>
      <c r="G266" s="603"/>
      <c r="H266" s="603"/>
      <c r="I266" s="603"/>
      <c r="J266" s="603"/>
      <c r="K266" s="603"/>
      <c r="L266" s="603"/>
      <c r="M266" s="603"/>
      <c r="N266" s="603"/>
      <c r="O266" s="603"/>
      <c r="P266" s="603"/>
      <c r="Q266" s="603"/>
      <c r="R266" s="603"/>
      <c r="S266" s="603"/>
      <c r="T266" s="628">
        <f t="shared" si="6"/>
        <v>2.5259999999999999E-5</v>
      </c>
      <c r="U266" s="759">
        <f t="shared" si="7"/>
        <v>0.999668</v>
      </c>
      <c r="V266" s="78"/>
    </row>
    <row r="267" spans="1:22" s="77" customFormat="1">
      <c r="A267" s="6" t="s">
        <v>1027</v>
      </c>
      <c r="B267" s="612" t="s">
        <v>753</v>
      </c>
      <c r="C267" s="6" t="s">
        <v>14</v>
      </c>
      <c r="D267" s="359">
        <v>10</v>
      </c>
      <c r="E267" s="16">
        <v>11.79</v>
      </c>
      <c r="F267" s="16">
        <v>117.9</v>
      </c>
      <c r="G267" s="603" t="s">
        <v>53</v>
      </c>
      <c r="H267" s="603"/>
      <c r="I267" s="603"/>
      <c r="J267" s="603"/>
      <c r="K267" s="603"/>
      <c r="L267" s="603"/>
      <c r="M267" s="603"/>
      <c r="N267" s="603"/>
      <c r="O267" s="603"/>
      <c r="P267" s="603"/>
      <c r="Q267" s="603"/>
      <c r="R267" s="603"/>
      <c r="S267" s="603"/>
      <c r="T267" s="628">
        <f t="shared" ref="T267:T289" si="8">F267/$F$291</f>
        <v>2.3240000000000001E-5</v>
      </c>
      <c r="U267" s="759">
        <f t="shared" si="7"/>
        <v>0.999691</v>
      </c>
      <c r="V267" s="78"/>
    </row>
    <row r="268" spans="1:22" s="77" customFormat="1" ht="31.5">
      <c r="A268" s="6" t="s">
        <v>1157</v>
      </c>
      <c r="B268" s="90" t="s">
        <v>882</v>
      </c>
      <c r="C268" s="6" t="s">
        <v>9</v>
      </c>
      <c r="D268" s="8">
        <v>7.35</v>
      </c>
      <c r="E268" s="16">
        <v>15.21</v>
      </c>
      <c r="F268" s="16">
        <v>111.79</v>
      </c>
      <c r="G268" s="603"/>
      <c r="H268" s="603"/>
      <c r="I268" s="603"/>
      <c r="J268" s="603"/>
      <c r="K268" s="603"/>
      <c r="L268" s="603"/>
      <c r="M268" s="603"/>
      <c r="N268" s="603"/>
      <c r="O268" s="603"/>
      <c r="P268" s="603"/>
      <c r="Q268" s="603"/>
      <c r="R268" s="603"/>
      <c r="S268" s="603"/>
      <c r="T268" s="628">
        <f t="shared" si="8"/>
        <v>2.2030000000000001E-5</v>
      </c>
      <c r="U268" s="759">
        <f t="shared" ref="U268:U287" si="9">U267+T268</f>
        <v>0.99971299999999996</v>
      </c>
      <c r="V268" s="78"/>
    </row>
    <row r="269" spans="1:22" s="77" customFormat="1">
      <c r="A269" s="6" t="s">
        <v>1034</v>
      </c>
      <c r="B269" s="90" t="s">
        <v>784</v>
      </c>
      <c r="C269" s="6" t="s">
        <v>14</v>
      </c>
      <c r="D269" s="359">
        <v>3</v>
      </c>
      <c r="E269" s="16">
        <v>36.78</v>
      </c>
      <c r="F269" s="357">
        <v>110.34</v>
      </c>
      <c r="G269" s="603"/>
      <c r="H269" s="603"/>
      <c r="I269" s="603"/>
      <c r="J269" s="603"/>
      <c r="K269" s="603"/>
      <c r="L269" s="603"/>
      <c r="M269" s="603"/>
      <c r="N269" s="603"/>
      <c r="O269" s="603"/>
      <c r="P269" s="603"/>
      <c r="Q269" s="603"/>
      <c r="R269" s="603"/>
      <c r="S269" s="603"/>
      <c r="T269" s="628">
        <f t="shared" si="8"/>
        <v>2.175E-5</v>
      </c>
      <c r="U269" s="759">
        <f t="shared" si="9"/>
        <v>0.99973500000000004</v>
      </c>
      <c r="V269" s="78"/>
    </row>
    <row r="270" spans="1:22" s="77" customFormat="1" ht="31.5">
      <c r="A270" s="6" t="s">
        <v>961</v>
      </c>
      <c r="B270" s="90" t="s">
        <v>541</v>
      </c>
      <c r="C270" s="6" t="s">
        <v>14</v>
      </c>
      <c r="D270" s="8">
        <v>1</v>
      </c>
      <c r="E270" s="16">
        <v>108.36</v>
      </c>
      <c r="F270" s="16">
        <v>108.36</v>
      </c>
      <c r="G270" s="603"/>
      <c r="H270" s="603"/>
      <c r="I270" s="603">
        <f>102.58*70</f>
        <v>7180.6</v>
      </c>
      <c r="J270" s="603"/>
      <c r="K270" s="603"/>
      <c r="L270" s="603"/>
      <c r="M270" s="603"/>
      <c r="N270" s="603"/>
      <c r="O270" s="603"/>
      <c r="P270" s="603"/>
      <c r="Q270" s="603"/>
      <c r="R270" s="603"/>
      <c r="S270" s="603"/>
      <c r="T270" s="628">
        <f t="shared" si="8"/>
        <v>2.1359999999999999E-5</v>
      </c>
      <c r="U270" s="759">
        <f t="shared" si="9"/>
        <v>0.99975599999999998</v>
      </c>
      <c r="V270" s="78"/>
    </row>
    <row r="271" spans="1:22" s="77" customFormat="1">
      <c r="A271" s="677" t="s">
        <v>143</v>
      </c>
      <c r="B271" s="294" t="s">
        <v>579</v>
      </c>
      <c r="C271" s="295" t="s">
        <v>435</v>
      </c>
      <c r="D271" s="296">
        <v>2</v>
      </c>
      <c r="E271" s="16">
        <v>53.56</v>
      </c>
      <c r="F271" s="16">
        <v>107.12</v>
      </c>
      <c r="G271" s="603"/>
      <c r="H271" s="603"/>
      <c r="I271" s="603"/>
      <c r="J271" s="603"/>
      <c r="K271" s="603"/>
      <c r="L271" s="603"/>
      <c r="M271" s="603"/>
      <c r="N271" s="603"/>
      <c r="O271" s="603"/>
      <c r="P271" s="603"/>
      <c r="Q271" s="603"/>
      <c r="R271" s="603"/>
      <c r="S271" s="603"/>
      <c r="T271" s="628">
        <f t="shared" si="8"/>
        <v>2.1109999999999999E-5</v>
      </c>
      <c r="U271" s="759">
        <f t="shared" si="9"/>
        <v>0.99977700000000003</v>
      </c>
      <c r="V271" s="78"/>
    </row>
    <row r="272" spans="1:22" s="77" customFormat="1">
      <c r="A272" s="6" t="s">
        <v>960</v>
      </c>
      <c r="B272" s="603" t="s">
        <v>561</v>
      </c>
      <c r="C272" s="6" t="s">
        <v>14</v>
      </c>
      <c r="D272" s="8">
        <v>1</v>
      </c>
      <c r="E272" s="16">
        <v>103.03</v>
      </c>
      <c r="F272" s="16">
        <v>103.03</v>
      </c>
      <c r="G272" s="603"/>
      <c r="H272" s="676"/>
      <c r="I272" s="603"/>
      <c r="J272" s="603"/>
      <c r="K272" s="603"/>
      <c r="L272" s="603"/>
      <c r="M272" s="603"/>
      <c r="N272" s="603"/>
      <c r="O272" s="603"/>
      <c r="P272" s="603"/>
      <c r="Q272" s="603"/>
      <c r="R272" s="603"/>
      <c r="S272" s="603"/>
      <c r="T272" s="628">
        <f t="shared" si="8"/>
        <v>2.031E-5</v>
      </c>
      <c r="U272" s="759">
        <f t="shared" si="9"/>
        <v>0.99979700000000005</v>
      </c>
      <c r="V272" s="78"/>
    </row>
    <row r="273" spans="1:22" s="77" customFormat="1" ht="31.5">
      <c r="A273" s="6" t="s">
        <v>1011</v>
      </c>
      <c r="B273" s="616" t="s">
        <v>484</v>
      </c>
      <c r="C273" s="6" t="s">
        <v>14</v>
      </c>
      <c r="D273" s="359">
        <v>1</v>
      </c>
      <c r="E273" s="16">
        <v>102.33</v>
      </c>
      <c r="F273" s="16">
        <v>102.33</v>
      </c>
      <c r="G273" s="603"/>
      <c r="H273" s="603"/>
      <c r="I273" s="603"/>
      <c r="J273" s="603"/>
      <c r="K273" s="603"/>
      <c r="L273" s="603"/>
      <c r="M273" s="603"/>
      <c r="N273" s="603"/>
      <c r="O273" s="603"/>
      <c r="P273" s="603"/>
      <c r="Q273" s="603"/>
      <c r="R273" s="603"/>
      <c r="S273" s="603"/>
      <c r="T273" s="628">
        <f t="shared" si="8"/>
        <v>2.0169999999999998E-5</v>
      </c>
      <c r="U273" s="759">
        <f t="shared" si="9"/>
        <v>0.99981699999999996</v>
      </c>
      <c r="V273" s="78"/>
    </row>
    <row r="274" spans="1:22" s="77" customFormat="1">
      <c r="A274" s="6" t="s">
        <v>867</v>
      </c>
      <c r="B274" s="612" t="s">
        <v>810</v>
      </c>
      <c r="C274" s="345" t="s">
        <v>14</v>
      </c>
      <c r="D274" s="618">
        <v>6</v>
      </c>
      <c r="E274" s="16">
        <v>16.84</v>
      </c>
      <c r="F274" s="16">
        <v>101.04</v>
      </c>
      <c r="G274" s="603"/>
      <c r="H274" s="603"/>
      <c r="I274" s="603"/>
      <c r="J274" s="603"/>
      <c r="K274" s="603"/>
      <c r="L274" s="603"/>
      <c r="M274" s="603"/>
      <c r="N274" s="603"/>
      <c r="O274" s="603"/>
      <c r="P274" s="603"/>
      <c r="Q274" s="603"/>
      <c r="R274" s="603"/>
      <c r="S274" s="603"/>
      <c r="T274" s="628">
        <f t="shared" si="8"/>
        <v>1.9910000000000001E-5</v>
      </c>
      <c r="U274" s="759">
        <f t="shared" si="9"/>
        <v>0.99983699999999998</v>
      </c>
      <c r="V274" s="78"/>
    </row>
    <row r="275" spans="1:22" s="77" customFormat="1" ht="31.5">
      <c r="A275" s="6" t="s">
        <v>1010</v>
      </c>
      <c r="B275" s="616" t="s">
        <v>483</v>
      </c>
      <c r="C275" s="6" t="s">
        <v>14</v>
      </c>
      <c r="D275" s="359">
        <v>1</v>
      </c>
      <c r="E275" s="16">
        <v>95.29</v>
      </c>
      <c r="F275" s="16">
        <v>95.29</v>
      </c>
      <c r="G275" s="603"/>
      <c r="H275" s="603"/>
      <c r="I275" s="603"/>
      <c r="J275" s="603"/>
      <c r="K275" s="603"/>
      <c r="L275" s="603"/>
      <c r="M275" s="603"/>
      <c r="N275" s="603"/>
      <c r="O275" s="603"/>
      <c r="P275" s="603"/>
      <c r="Q275" s="603"/>
      <c r="R275" s="603"/>
      <c r="S275" s="603"/>
      <c r="T275" s="628">
        <f t="shared" si="8"/>
        <v>1.878E-5</v>
      </c>
      <c r="U275" s="759">
        <f t="shared" si="9"/>
        <v>0.99985599999999997</v>
      </c>
      <c r="V275" s="78"/>
    </row>
    <row r="276" spans="1:22" s="77" customFormat="1">
      <c r="A276" s="6" t="s">
        <v>1036</v>
      </c>
      <c r="B276" s="90" t="s">
        <v>786</v>
      </c>
      <c r="C276" s="6" t="s">
        <v>14</v>
      </c>
      <c r="D276" s="359">
        <v>3</v>
      </c>
      <c r="E276" s="16">
        <v>30.46</v>
      </c>
      <c r="F276" s="357">
        <v>91.38</v>
      </c>
      <c r="G276" s="603"/>
      <c r="H276" s="603"/>
      <c r="I276" s="603"/>
      <c r="J276" s="603"/>
      <c r="K276" s="603"/>
      <c r="L276" s="603"/>
      <c r="M276" s="603"/>
      <c r="N276" s="603"/>
      <c r="O276" s="603"/>
      <c r="P276" s="603"/>
      <c r="Q276" s="603"/>
      <c r="R276" s="603"/>
      <c r="S276" s="603"/>
      <c r="T276" s="628">
        <f t="shared" si="8"/>
        <v>1.8009999999999999E-5</v>
      </c>
      <c r="U276" s="759">
        <f t="shared" si="9"/>
        <v>0.99987400000000004</v>
      </c>
      <c r="V276" s="78"/>
    </row>
    <row r="277" spans="1:22" s="77" customFormat="1" ht="31.5">
      <c r="A277" s="6" t="s">
        <v>1009</v>
      </c>
      <c r="B277" s="616" t="s">
        <v>458</v>
      </c>
      <c r="C277" s="6" t="s">
        <v>14</v>
      </c>
      <c r="D277" s="359">
        <v>1</v>
      </c>
      <c r="E277" s="16">
        <v>87.2</v>
      </c>
      <c r="F277" s="16">
        <v>87.2</v>
      </c>
      <c r="G277" s="603"/>
      <c r="H277" s="603"/>
      <c r="I277" s="603"/>
      <c r="J277" s="603"/>
      <c r="K277" s="603"/>
      <c r="L277" s="603"/>
      <c r="M277" s="603"/>
      <c r="N277" s="603"/>
      <c r="O277" s="603"/>
      <c r="P277" s="603"/>
      <c r="Q277" s="603"/>
      <c r="R277" s="603"/>
      <c r="S277" s="603"/>
      <c r="T277" s="628">
        <f t="shared" si="8"/>
        <v>1.719E-5</v>
      </c>
      <c r="U277" s="759">
        <f t="shared" si="9"/>
        <v>0.99989099999999997</v>
      </c>
      <c r="V277" s="78"/>
    </row>
    <row r="278" spans="1:22" s="77" customFormat="1">
      <c r="A278" s="6" t="s">
        <v>1243</v>
      </c>
      <c r="B278" s="90" t="s">
        <v>721</v>
      </c>
      <c r="C278" s="6" t="s">
        <v>14</v>
      </c>
      <c r="D278" s="8">
        <v>1</v>
      </c>
      <c r="E278" s="16">
        <v>83.98</v>
      </c>
      <c r="F278" s="16">
        <v>83.98</v>
      </c>
      <c r="G278" s="603"/>
      <c r="H278" s="676"/>
      <c r="I278" s="603"/>
      <c r="J278" s="603"/>
      <c r="K278" s="603"/>
      <c r="L278" s="603"/>
      <c r="M278" s="603"/>
      <c r="N278" s="603"/>
      <c r="O278" s="603"/>
      <c r="P278" s="603"/>
      <c r="Q278" s="603"/>
      <c r="R278" s="603"/>
      <c r="S278" s="603"/>
      <c r="T278" s="628">
        <f t="shared" si="8"/>
        <v>1.6549999999999999E-5</v>
      </c>
      <c r="U278" s="759">
        <f t="shared" si="9"/>
        <v>0.99990800000000002</v>
      </c>
      <c r="V278" s="78"/>
    </row>
    <row r="279" spans="1:22" s="77" customFormat="1">
      <c r="A279" s="6" t="s">
        <v>959</v>
      </c>
      <c r="B279" s="603" t="s">
        <v>559</v>
      </c>
      <c r="C279" s="6" t="s">
        <v>14</v>
      </c>
      <c r="D279" s="8">
        <v>1</v>
      </c>
      <c r="E279" s="16">
        <v>71.709999999999994</v>
      </c>
      <c r="F279" s="16">
        <v>71.709999999999994</v>
      </c>
      <c r="G279" s="603" t="s">
        <v>53</v>
      </c>
      <c r="H279" s="603"/>
      <c r="I279" s="603"/>
      <c r="J279" s="603"/>
      <c r="K279" s="603"/>
      <c r="L279" s="603"/>
      <c r="M279" s="603"/>
      <c r="N279" s="603"/>
      <c r="O279" s="603"/>
      <c r="P279" s="603"/>
      <c r="Q279" s="603"/>
      <c r="R279" s="603"/>
      <c r="S279" s="603"/>
      <c r="T279" s="628">
        <f t="shared" si="8"/>
        <v>1.413E-5</v>
      </c>
      <c r="U279" s="759">
        <f t="shared" si="9"/>
        <v>0.99992199999999998</v>
      </c>
      <c r="V279" s="78"/>
    </row>
    <row r="280" spans="1:22" s="77" customFormat="1" ht="31.5">
      <c r="A280" s="6" t="s">
        <v>773</v>
      </c>
      <c r="B280" s="88" t="s">
        <v>733</v>
      </c>
      <c r="C280" s="297" t="s">
        <v>14</v>
      </c>
      <c r="D280" s="89">
        <v>3</v>
      </c>
      <c r="E280" s="16">
        <v>22.87</v>
      </c>
      <c r="F280" s="16">
        <v>68.61</v>
      </c>
      <c r="G280" s="603"/>
      <c r="H280" s="603"/>
      <c r="I280" s="603"/>
      <c r="J280" s="603"/>
      <c r="K280" s="603"/>
      <c r="L280" s="603"/>
      <c r="M280" s="603"/>
      <c r="N280" s="603"/>
      <c r="O280" s="603"/>
      <c r="P280" s="603"/>
      <c r="Q280" s="603"/>
      <c r="R280" s="603"/>
      <c r="S280" s="603"/>
      <c r="T280" s="628">
        <f t="shared" si="8"/>
        <v>1.3519999999999999E-5</v>
      </c>
      <c r="U280" s="759">
        <f t="shared" si="9"/>
        <v>0.99993600000000005</v>
      </c>
      <c r="V280" s="78"/>
    </row>
    <row r="281" spans="1:22" s="77" customFormat="1">
      <c r="A281" s="6" t="s">
        <v>1035</v>
      </c>
      <c r="B281" s="612" t="s">
        <v>785</v>
      </c>
      <c r="C281" s="6" t="s">
        <v>14</v>
      </c>
      <c r="D281" s="359">
        <v>2</v>
      </c>
      <c r="E281" s="16">
        <v>33.71</v>
      </c>
      <c r="F281" s="357">
        <v>67.42</v>
      </c>
      <c r="G281" s="603"/>
      <c r="H281" s="603"/>
      <c r="I281" s="603"/>
      <c r="J281" s="603"/>
      <c r="K281" s="603"/>
      <c r="L281" s="603"/>
      <c r="M281" s="603"/>
      <c r="N281" s="603"/>
      <c r="O281" s="603"/>
      <c r="P281" s="603"/>
      <c r="Q281" s="603"/>
      <c r="R281" s="603"/>
      <c r="S281" s="603"/>
      <c r="T281" s="628">
        <f t="shared" si="8"/>
        <v>1.329E-5</v>
      </c>
      <c r="U281" s="759">
        <f t="shared" si="9"/>
        <v>0.99994899999999998</v>
      </c>
      <c r="V281" s="78"/>
    </row>
    <row r="282" spans="1:22" s="77" customFormat="1">
      <c r="A282" s="677" t="s">
        <v>146</v>
      </c>
      <c r="B282" s="277" t="s">
        <v>584</v>
      </c>
      <c r="C282" s="295" t="s">
        <v>435</v>
      </c>
      <c r="D282" s="296">
        <v>1</v>
      </c>
      <c r="E282" s="16">
        <v>52.81</v>
      </c>
      <c r="F282" s="16">
        <v>52.81</v>
      </c>
      <c r="G282" s="603"/>
      <c r="H282" s="603"/>
      <c r="I282" s="603"/>
      <c r="J282" s="603"/>
      <c r="K282" s="603"/>
      <c r="L282" s="603"/>
      <c r="M282" s="603"/>
      <c r="N282" s="603"/>
      <c r="O282" s="603"/>
      <c r="P282" s="603"/>
      <c r="Q282" s="603"/>
      <c r="R282" s="603"/>
      <c r="S282" s="603"/>
      <c r="T282" s="628">
        <f t="shared" si="8"/>
        <v>1.041E-5</v>
      </c>
      <c r="U282" s="759">
        <f t="shared" si="9"/>
        <v>0.99995900000000004</v>
      </c>
      <c r="V282" s="78"/>
    </row>
    <row r="283" spans="1:22" s="77" customFormat="1">
      <c r="A283" s="677" t="s">
        <v>145</v>
      </c>
      <c r="B283" s="277" t="s">
        <v>582</v>
      </c>
      <c r="C283" s="295" t="s">
        <v>435</v>
      </c>
      <c r="D283" s="296">
        <v>1</v>
      </c>
      <c r="E283" s="16">
        <v>40.18</v>
      </c>
      <c r="F283" s="16">
        <v>40.18</v>
      </c>
      <c r="G283" s="603"/>
      <c r="H283" s="603"/>
      <c r="I283" s="603"/>
      <c r="J283" s="603"/>
      <c r="K283" s="603"/>
      <c r="L283" s="603"/>
      <c r="M283" s="603"/>
      <c r="N283" s="603"/>
      <c r="O283" s="603"/>
      <c r="P283" s="603"/>
      <c r="Q283" s="603"/>
      <c r="R283" s="603"/>
      <c r="S283" s="603"/>
      <c r="T283" s="628">
        <f t="shared" si="8"/>
        <v>7.9200000000000004E-6</v>
      </c>
      <c r="U283" s="759">
        <f t="shared" si="9"/>
        <v>0.99996700000000005</v>
      </c>
      <c r="V283" s="78"/>
    </row>
    <row r="284" spans="1:22" s="77" customFormat="1">
      <c r="A284" s="677" t="s">
        <v>141</v>
      </c>
      <c r="B284" s="294" t="s">
        <v>577</v>
      </c>
      <c r="C284" s="295" t="s">
        <v>435</v>
      </c>
      <c r="D284" s="296">
        <v>4</v>
      </c>
      <c r="E284" s="16">
        <v>9.66</v>
      </c>
      <c r="F284" s="16">
        <v>38.64</v>
      </c>
      <c r="G284" s="603"/>
      <c r="H284" s="603"/>
      <c r="I284" s="603"/>
      <c r="J284" s="603"/>
      <c r="K284" s="603"/>
      <c r="L284" s="603"/>
      <c r="M284" s="603"/>
      <c r="N284" s="603"/>
      <c r="O284" s="603"/>
      <c r="P284" s="603"/>
      <c r="Q284" s="603"/>
      <c r="R284" s="603"/>
      <c r="S284" s="603"/>
      <c r="T284" s="628">
        <f t="shared" si="8"/>
        <v>7.6199999999999999E-6</v>
      </c>
      <c r="U284" s="759">
        <f t="shared" si="9"/>
        <v>0.99997499999999995</v>
      </c>
      <c r="V284" s="78"/>
    </row>
    <row r="285" spans="1:22" s="77" customFormat="1">
      <c r="A285" s="6" t="s">
        <v>1032</v>
      </c>
      <c r="B285" s="612" t="s">
        <v>782</v>
      </c>
      <c r="C285" s="6" t="s">
        <v>14</v>
      </c>
      <c r="D285" s="359">
        <v>2</v>
      </c>
      <c r="E285" s="16">
        <v>15.66</v>
      </c>
      <c r="F285" s="357">
        <v>31.32</v>
      </c>
      <c r="G285" s="603"/>
      <c r="H285" s="603"/>
      <c r="I285" s="603"/>
      <c r="J285" s="603"/>
      <c r="K285" s="603"/>
      <c r="L285" s="603"/>
      <c r="M285" s="603"/>
      <c r="N285" s="603"/>
      <c r="O285" s="603"/>
      <c r="P285" s="603"/>
      <c r="Q285" s="603"/>
      <c r="R285" s="603"/>
      <c r="S285" s="603"/>
      <c r="T285" s="628">
        <f t="shared" si="8"/>
        <v>6.1700000000000002E-6</v>
      </c>
      <c r="U285" s="759">
        <f t="shared" si="9"/>
        <v>0.99998100000000001</v>
      </c>
      <c r="V285" s="78"/>
    </row>
    <row r="286" spans="1:22" s="77" customFormat="1">
      <c r="A286" s="6" t="s">
        <v>1245</v>
      </c>
      <c r="B286" s="90" t="s">
        <v>725</v>
      </c>
      <c r="C286" s="6" t="s">
        <v>14</v>
      </c>
      <c r="D286" s="8">
        <v>1</v>
      </c>
      <c r="E286" s="16">
        <v>31.26</v>
      </c>
      <c r="F286" s="16">
        <v>31.26</v>
      </c>
      <c r="G286" s="603"/>
      <c r="H286" s="676"/>
      <c r="I286" s="603"/>
      <c r="J286" s="603"/>
      <c r="K286" s="603"/>
      <c r="L286" s="603"/>
      <c r="M286" s="603"/>
      <c r="N286" s="603"/>
      <c r="O286" s="603"/>
      <c r="P286" s="603"/>
      <c r="Q286" s="603"/>
      <c r="R286" s="603"/>
      <c r="S286" s="603"/>
      <c r="T286" s="628">
        <f t="shared" si="8"/>
        <v>6.1600000000000003E-6</v>
      </c>
      <c r="U286" s="759">
        <f t="shared" si="9"/>
        <v>0.99998699999999996</v>
      </c>
      <c r="V286" s="78"/>
    </row>
    <row r="287" spans="1:22" s="77" customFormat="1" ht="31.5">
      <c r="A287" s="6" t="s">
        <v>958</v>
      </c>
      <c r="B287" s="90" t="s">
        <v>540</v>
      </c>
      <c r="C287" s="6" t="s">
        <v>14</v>
      </c>
      <c r="D287" s="8">
        <v>1</v>
      </c>
      <c r="E287" s="16">
        <v>30.74</v>
      </c>
      <c r="F287" s="16">
        <v>30.74</v>
      </c>
      <c r="G287" s="603"/>
      <c r="H287" s="603"/>
      <c r="I287" s="603"/>
      <c r="J287" s="603"/>
      <c r="K287" s="603"/>
      <c r="L287" s="603"/>
      <c r="M287" s="603"/>
      <c r="N287" s="603"/>
      <c r="O287" s="603"/>
      <c r="P287" s="603"/>
      <c r="Q287" s="603"/>
      <c r="R287" s="603"/>
      <c r="S287" s="603"/>
      <c r="T287" s="628">
        <f t="shared" si="8"/>
        <v>6.0599999999999996E-6</v>
      </c>
      <c r="U287" s="759">
        <f t="shared" si="9"/>
        <v>0.99999300000000002</v>
      </c>
      <c r="V287" s="78"/>
    </row>
    <row r="288" spans="1:22" s="77" customFormat="1" ht="31.5">
      <c r="A288" s="6" t="s">
        <v>981</v>
      </c>
      <c r="B288" s="616" t="s">
        <v>446</v>
      </c>
      <c r="C288" s="6" t="s">
        <v>14</v>
      </c>
      <c r="D288" s="359">
        <v>1</v>
      </c>
      <c r="E288" s="16">
        <v>27.97</v>
      </c>
      <c r="F288" s="16">
        <v>27.97</v>
      </c>
      <c r="G288" s="603"/>
      <c r="H288" s="603"/>
      <c r="I288" s="603"/>
      <c r="J288" s="603"/>
      <c r="K288" s="603"/>
      <c r="L288" s="603"/>
      <c r="M288" s="603"/>
      <c r="N288" s="603"/>
      <c r="O288" s="603"/>
      <c r="P288" s="603"/>
      <c r="Q288" s="603"/>
      <c r="R288" s="603"/>
      <c r="S288" s="603"/>
      <c r="T288" s="628">
        <f t="shared" si="8"/>
        <v>5.5099999999999998E-6</v>
      </c>
      <c r="U288" s="759">
        <f>U287+T288</f>
        <v>0.99999899999999997</v>
      </c>
      <c r="V288" s="78"/>
    </row>
    <row r="289" spans="1:22" s="77" customFormat="1">
      <c r="A289" s="6" t="s">
        <v>1015</v>
      </c>
      <c r="B289" s="292" t="s">
        <v>414</v>
      </c>
      <c r="C289" s="6" t="s">
        <v>14</v>
      </c>
      <c r="D289" s="359">
        <v>1</v>
      </c>
      <c r="E289" s="16">
        <v>20.309999999999999</v>
      </c>
      <c r="F289" s="16">
        <v>20.309999999999999</v>
      </c>
      <c r="G289" s="603"/>
      <c r="H289" s="603"/>
      <c r="I289" s="603"/>
      <c r="J289" s="603"/>
      <c r="K289" s="603"/>
      <c r="L289" s="603"/>
      <c r="M289" s="603"/>
      <c r="N289" s="603"/>
      <c r="O289" s="603"/>
      <c r="P289" s="603"/>
      <c r="Q289" s="603"/>
      <c r="R289" s="603"/>
      <c r="S289" s="603"/>
      <c r="T289" s="628">
        <f t="shared" si="8"/>
        <v>3.9999999999999998E-6</v>
      </c>
      <c r="U289" s="759">
        <v>1</v>
      </c>
      <c r="V289" s="78"/>
    </row>
    <row r="290" spans="1:22" ht="40.5" customHeight="1">
      <c r="K290" s="673">
        <v>405.43</v>
      </c>
    </row>
    <row r="291" spans="1:22">
      <c r="F291" s="232">
        <f>SUM(F10:F290)</f>
        <v>5073712.72</v>
      </c>
    </row>
    <row r="292" spans="1:22">
      <c r="B292" s="5"/>
      <c r="C292" s="5"/>
      <c r="D292" s="452"/>
      <c r="E292" s="235"/>
      <c r="F292" s="235"/>
    </row>
    <row r="293" spans="1:22">
      <c r="B293" s="5"/>
      <c r="C293" s="5"/>
      <c r="D293" s="452"/>
      <c r="E293" s="235"/>
      <c r="F293" s="235"/>
    </row>
    <row r="294" spans="1:22">
      <c r="B294" s="5"/>
      <c r="C294" s="589"/>
      <c r="D294" s="453"/>
      <c r="E294" s="5"/>
      <c r="F294" s="5"/>
    </row>
    <row r="295" spans="1:22">
      <c r="A295" s="209"/>
      <c r="B295" s="5"/>
      <c r="C295" s="589"/>
      <c r="D295" s="453"/>
      <c r="E295" s="5"/>
      <c r="F295" s="5"/>
      <c r="U295" s="760"/>
      <c r="V295" s="209"/>
    </row>
    <row r="296" spans="1:22">
      <c r="A296" s="209"/>
      <c r="B296" s="5"/>
      <c r="C296" s="589"/>
      <c r="D296" s="453"/>
      <c r="E296" s="5"/>
      <c r="F296" s="5"/>
      <c r="U296" s="760"/>
      <c r="V296" s="209"/>
    </row>
    <row r="297" spans="1:22">
      <c r="A297" s="209"/>
      <c r="B297" s="812"/>
      <c r="C297" s="812"/>
      <c r="D297" s="812"/>
      <c r="E297" s="812"/>
      <c r="F297" s="812"/>
      <c r="U297" s="760"/>
      <c r="V297" s="209"/>
    </row>
    <row r="298" spans="1:22">
      <c r="A298" s="209"/>
      <c r="F298" s="237"/>
      <c r="U298" s="760"/>
      <c r="V298" s="209"/>
    </row>
  </sheetData>
  <autoFilter ref="A9:V291">
    <sortState ref="A11:V292">
      <sortCondition descending="1" ref="F8:F292"/>
    </sortState>
  </autoFilter>
  <mergeCells count="10">
    <mergeCell ref="B297:F297"/>
    <mergeCell ref="C7:U7"/>
    <mergeCell ref="T8:T9"/>
    <mergeCell ref="U8:U9"/>
    <mergeCell ref="C1:F1"/>
    <mergeCell ref="A8:A9"/>
    <mergeCell ref="B8:B9"/>
    <mergeCell ref="C8:C9"/>
    <mergeCell ref="D8:D9"/>
    <mergeCell ref="E8:F8"/>
  </mergeCells>
  <pageMargins left="0.51181102362204722" right="0.51181102362204722" top="0.78740157480314965" bottom="0.78740157480314965" header="0.31496062992125984" footer="0.31496062992125984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ORÇAMENTO</vt:lpstr>
      <vt:lpstr>MEMÓRIA</vt:lpstr>
      <vt:lpstr>COMPOSIÇÕES</vt:lpstr>
      <vt:lpstr>CRONOGRAMA</vt:lpstr>
      <vt:lpstr>BDI</vt:lpstr>
      <vt:lpstr>Curva ABC 2</vt:lpstr>
      <vt:lpstr>PARECER</vt:lpstr>
      <vt:lpstr>CURVA ABC</vt:lpstr>
      <vt:lpstr>COMPOSIÇÕES!Area_de_impressao</vt:lpstr>
      <vt:lpstr>CRONOGRAMA!Area_de_impressao</vt:lpstr>
      <vt:lpstr>'CURVA ABC'!Area_de_impressao</vt:lpstr>
      <vt:lpstr>'Curva ABC 2'!Area_de_impressao</vt:lpstr>
      <vt:lpstr>MEMÓRIA!Area_de_impressao</vt:lpstr>
      <vt:lpstr>ORÇAMENTO!Area_de_impressao</vt:lpstr>
      <vt:lpstr>PARECER!Area_de_impressao</vt:lpstr>
      <vt:lpstr>COMPOSIÇÕES!Titulos_de_impressao</vt:lpstr>
      <vt:lpstr>'CURVA ABC'!Titulos_de_impressao</vt:lpstr>
      <vt:lpstr>'Curva ABC 2'!Titulos_de_impressao</vt:lpstr>
      <vt:lpstr>MEMÓRIA!Titulos_de_impressao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Lopes Almeida</dc:creator>
  <cp:lastModifiedBy>Maryana Thalya Silva Campos</cp:lastModifiedBy>
  <cp:lastPrinted>2021-08-20T13:06:52Z</cp:lastPrinted>
  <dcterms:created xsi:type="dcterms:W3CDTF">2006-09-25T12:47:36Z</dcterms:created>
  <dcterms:modified xsi:type="dcterms:W3CDTF">2021-08-20T13:08:49Z</dcterms:modified>
</cp:coreProperties>
</file>